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1. Statement of Financial Performance\"/>
    </mc:Choice>
  </mc:AlternateContent>
  <xr:revisionPtr revIDLastSave="0" documentId="8_{CDEFD362-F39E-42C9-9BCA-E1729B1715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BUF!$A$1:$AA$60</definedName>
    <definedName name="_xlnm.Print_Area" localSheetId="227">CPT!$A$1:$AA$60</definedName>
    <definedName name="_xlnm.Print_Area" localSheetId="233">'DC1'!$A$1:$AA$60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43">'DC16'!$A$1:$AA$60</definedName>
    <definedName name="_xlnm.Print_Area" localSheetId="49">'DC18'!$A$1:$AA$60</definedName>
    <definedName name="_xlnm.Print_Area" localSheetId="56">'DC19'!$A$1:$AA$60</definedName>
    <definedName name="_xlnm.Print_Area" localSheetId="239">'DC2'!$A$1:$AA$60</definedName>
    <definedName name="_xlnm.Print_Area" localSheetId="61">'DC20'!$A$1:$AA$60</definedName>
    <definedName name="_xlnm.Print_Area" localSheetId="78">'DC21'!$A$1:$AA$60</definedName>
    <definedName name="_xlnm.Print_Area" localSheetId="86">'DC22'!$A$1:$AA$60</definedName>
    <definedName name="_xlnm.Print_Area" localSheetId="90">'DC23'!$A$1:$AA$60</definedName>
    <definedName name="_xlnm.Print_Area" localSheetId="95">'DC24'!$A$1:$AA$60</definedName>
    <definedName name="_xlnm.Print_Area" localSheetId="99">'DC25'!$A$1:$AA$60</definedName>
    <definedName name="_xlnm.Print_Area" localSheetId="105">'DC26'!$A$1:$AA$60</definedName>
    <definedName name="_xlnm.Print_Area" localSheetId="110">'DC27'!$A$1:$AA$60</definedName>
    <definedName name="_xlnm.Print_Area" localSheetId="116">'DC28'!$A$1:$AA$60</definedName>
    <definedName name="_xlnm.Print_Area" localSheetId="121">'DC29'!$A$1:$AA$60</definedName>
    <definedName name="_xlnm.Print_Area" localSheetId="244">'DC3'!$A$1:$AA$60</definedName>
    <definedName name="_xlnm.Print_Area" localSheetId="161">'DC30'!$A$1:$AA$60</definedName>
    <definedName name="_xlnm.Print_Area" localSheetId="168">'DC31'!$A$1:$AA$60</definedName>
    <definedName name="_xlnm.Print_Area" localSheetId="173">'DC32'!$A$1:$AA$60</definedName>
    <definedName name="_xlnm.Print_Area" localSheetId="132">'DC33'!$A$1:$AA$60</definedName>
    <definedName name="_xlnm.Print_Area" localSheetId="137">'DC34'!$A$1:$AA$60</definedName>
    <definedName name="_xlnm.Print_Area" localSheetId="142">'DC35'!$A$1:$AA$60</definedName>
    <definedName name="_xlnm.Print_Area" localSheetId="148">'DC36'!$A$1:$AA$60</definedName>
    <definedName name="_xlnm.Print_Area" localSheetId="210">'DC37'!$A$1:$AA$60</definedName>
    <definedName name="_xlnm.Print_Area" localSheetId="216">'DC38'!$A$1:$AA$60</definedName>
    <definedName name="_xlnm.Print_Area" localSheetId="222">'DC39'!$A$1:$AA$60</definedName>
    <definedName name="_xlnm.Print_Area" localSheetId="252">'DC4'!$A$1:$AA$60</definedName>
    <definedName name="_xlnm.Print_Area" localSheetId="226">'DC40'!$A$1:$AA$60</definedName>
    <definedName name="_xlnm.Print_Area" localSheetId="68">'DC42'!$A$1:$AA$60</definedName>
    <definedName name="_xlnm.Print_Area" localSheetId="126">'DC43'!$A$1:$AA$60</definedName>
    <definedName name="_xlnm.Print_Area" localSheetId="38">'DC44'!$A$1:$AA$60</definedName>
    <definedName name="_xlnm.Print_Area" localSheetId="177">'DC45'!$A$1:$AA$60</definedName>
    <definedName name="_xlnm.Print_Area" localSheetId="153">'DC47'!$A$1:$AA$60</definedName>
    <definedName name="_xlnm.Print_Area" localSheetId="72">'DC48'!$A$1:$AA$60</definedName>
    <definedName name="_xlnm.Print_Area" localSheetId="256">'DC5'!$A$1:$AA$60</definedName>
    <definedName name="_xlnm.Print_Area" localSheetId="184">'DC6'!$A$1:$AA$60</definedName>
    <definedName name="_xlnm.Print_Area" localSheetId="193">'DC7'!$A$1:$AA$60</definedName>
    <definedName name="_xlnm.Print_Area" localSheetId="199">'DC8'!$A$1:$AA$60</definedName>
    <definedName name="_xlnm.Print_Area" localSheetId="204">'DC9'!$A$1:$AA$60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62">EKU!$A$1:$AA$60</definedName>
    <definedName name="_xlnm.Print_Area" localSheetId="73">ETH!$A$1:$AA$60</definedName>
    <definedName name="_xlnm.Print_Area" localSheetId="40">'FS161'!$A$1:$AA$60</definedName>
    <definedName name="_xlnm.Print_Area" localSheetId="41">'FS162'!$A$1:$AA$60</definedName>
    <definedName name="_xlnm.Print_Area" localSheetId="42">'FS163'!$A$1:$AA$60</definedName>
    <definedName name="_xlnm.Print_Area" localSheetId="44">'FS181'!$A$1:$AA$60</definedName>
    <definedName name="_xlnm.Print_Area" localSheetId="45">'FS182'!$A$1:$AA$60</definedName>
    <definedName name="_xlnm.Print_Area" localSheetId="46">'FS183'!$A$1:$AA$60</definedName>
    <definedName name="_xlnm.Print_Area" localSheetId="47">'FS184'!$A$1:$AA$60</definedName>
    <definedName name="_xlnm.Print_Area" localSheetId="48">'FS185'!$A$1:$AA$60</definedName>
    <definedName name="_xlnm.Print_Area" localSheetId="50">'FS191'!$A$1:$AA$60</definedName>
    <definedName name="_xlnm.Print_Area" localSheetId="51">'FS192'!$A$1:$AA$60</definedName>
    <definedName name="_xlnm.Print_Area" localSheetId="52">'FS193'!$A$1:$AA$60</definedName>
    <definedName name="_xlnm.Print_Area" localSheetId="53">'FS194'!$A$1:$AA$60</definedName>
    <definedName name="_xlnm.Print_Area" localSheetId="54">'FS195'!$A$1:$AA$60</definedName>
    <definedName name="_xlnm.Print_Area" localSheetId="55">'FS196'!$A$1:$AA$60</definedName>
    <definedName name="_xlnm.Print_Area" localSheetId="57">'FS201'!$A$1:$AA$60</definedName>
    <definedName name="_xlnm.Print_Area" localSheetId="58">'FS203'!$A$1:$AA$60</definedName>
    <definedName name="_xlnm.Print_Area" localSheetId="59">'FS204'!$A$1:$AA$60</definedName>
    <definedName name="_xlnm.Print_Area" localSheetId="60">'FS205'!$A$1:$AA$60</definedName>
    <definedName name="_xlnm.Print_Area" localSheetId="65">'GT421'!$A$1:$AA$60</definedName>
    <definedName name="_xlnm.Print_Area" localSheetId="66">'GT422'!$A$1:$AA$60</definedName>
    <definedName name="_xlnm.Print_Area" localSheetId="67">'GT423'!$A$1:$AA$60</definedName>
    <definedName name="_xlnm.Print_Area" localSheetId="69">'GT481'!$A$1:$AA$60</definedName>
    <definedName name="_xlnm.Print_Area" localSheetId="70">'GT484'!$A$1:$AA$60</definedName>
    <definedName name="_xlnm.Print_Area" localSheetId="71">'GT485'!$A$1:$AA$60</definedName>
    <definedName name="_xlnm.Print_Area" localSheetId="63">JHB!$A$1:$AA$60</definedName>
    <definedName name="_xlnm.Print_Area" localSheetId="74">'KZN212'!$A$1:$AA$60</definedName>
    <definedName name="_xlnm.Print_Area" localSheetId="75">'KZN213'!$A$1:$AA$60</definedName>
    <definedName name="_xlnm.Print_Area" localSheetId="76">'KZN214'!$A$1:$AA$60</definedName>
    <definedName name="_xlnm.Print_Area" localSheetId="77">'KZN216'!$A$1:$AA$60</definedName>
    <definedName name="_xlnm.Print_Area" localSheetId="79">'KZN221'!$A$1:$AA$60</definedName>
    <definedName name="_xlnm.Print_Area" localSheetId="80">'KZN222'!$A$1:$AA$60</definedName>
    <definedName name="_xlnm.Print_Area" localSheetId="81">'KZN223'!$A$1:$AA$60</definedName>
    <definedName name="_xlnm.Print_Area" localSheetId="82">'KZN224'!$A$1:$AA$60</definedName>
    <definedName name="_xlnm.Print_Area" localSheetId="83">'KZN225'!$A$1:$AA$60</definedName>
    <definedName name="_xlnm.Print_Area" localSheetId="84">'KZN226'!$A$1:$AA$60</definedName>
    <definedName name="_xlnm.Print_Area" localSheetId="85">'KZN227'!$A$1:$AA$60</definedName>
    <definedName name="_xlnm.Print_Area" localSheetId="87">'KZN235'!$A$1:$AA$60</definedName>
    <definedName name="_xlnm.Print_Area" localSheetId="88">'KZN237'!$A$1:$AA$60</definedName>
    <definedName name="_xlnm.Print_Area" localSheetId="89">'KZN238'!$A$1:$AA$60</definedName>
    <definedName name="_xlnm.Print_Area" localSheetId="91">'KZN241'!$A$1:$AA$60</definedName>
    <definedName name="_xlnm.Print_Area" localSheetId="92">'KZN242'!$A$1:$AA$60</definedName>
    <definedName name="_xlnm.Print_Area" localSheetId="93">'KZN244'!$A$1:$AA$60</definedName>
    <definedName name="_xlnm.Print_Area" localSheetId="94">'KZN245'!$A$1:$AA$60</definedName>
    <definedName name="_xlnm.Print_Area" localSheetId="96">'KZN252'!$A$1:$AA$60</definedName>
    <definedName name="_xlnm.Print_Area" localSheetId="97">'KZN253'!$A$1:$AA$60</definedName>
    <definedName name="_xlnm.Print_Area" localSheetId="98">'KZN254'!$A$1:$AA$60</definedName>
    <definedName name="_xlnm.Print_Area" localSheetId="100">'KZN261'!$A$1:$AA$60</definedName>
    <definedName name="_xlnm.Print_Area" localSheetId="101">'KZN262'!$A$1:$AA$60</definedName>
    <definedName name="_xlnm.Print_Area" localSheetId="102">'KZN263'!$A$1:$AA$60</definedName>
    <definedName name="_xlnm.Print_Area" localSheetId="103">'KZN265'!$A$1:$AA$60</definedName>
    <definedName name="_xlnm.Print_Area" localSheetId="104">'KZN266'!$A$1:$AA$60</definedName>
    <definedName name="_xlnm.Print_Area" localSheetId="106">'KZN271'!$A$1:$AA$60</definedName>
    <definedName name="_xlnm.Print_Area" localSheetId="107">'KZN272'!$A$1:$AA$60</definedName>
    <definedName name="_xlnm.Print_Area" localSheetId="108">'KZN275'!$A$1:$AA$60</definedName>
    <definedName name="_xlnm.Print_Area" localSheetId="109">'KZN276'!$A$1:$AA$60</definedName>
    <definedName name="_xlnm.Print_Area" localSheetId="111">'KZN281'!$A$1:$AA$60</definedName>
    <definedName name="_xlnm.Print_Area" localSheetId="112">'KZN282'!$A$1:$AA$60</definedName>
    <definedName name="_xlnm.Print_Area" localSheetId="113">'KZN284'!$A$1:$AA$60</definedName>
    <definedName name="_xlnm.Print_Area" localSheetId="114">'KZN285'!$A$1:$AA$60</definedName>
    <definedName name="_xlnm.Print_Area" localSheetId="115">'KZN286'!$A$1:$AA$60</definedName>
    <definedName name="_xlnm.Print_Area" localSheetId="117">'KZN291'!$A$1:$AA$60</definedName>
    <definedName name="_xlnm.Print_Area" localSheetId="118">'KZN292'!$A$1:$AA$60</definedName>
    <definedName name="_xlnm.Print_Area" localSheetId="119">'KZN293'!$A$1:$AA$60</definedName>
    <definedName name="_xlnm.Print_Area" localSheetId="120">'KZN294'!$A$1:$AA$60</definedName>
    <definedName name="_xlnm.Print_Area" localSheetId="122">'KZN433'!$A$1:$AA$60</definedName>
    <definedName name="_xlnm.Print_Area" localSheetId="123">'KZN434'!$A$1:$AA$60</definedName>
    <definedName name="_xlnm.Print_Area" localSheetId="124">'KZN435'!$A$1:$AA$60</definedName>
    <definedName name="_xlnm.Print_Area" localSheetId="125">'KZN436'!$A$1:$AA$60</definedName>
    <definedName name="_xlnm.Print_Area" localSheetId="127">'LIM331'!$A$1:$AA$60</definedName>
    <definedName name="_xlnm.Print_Area" localSheetId="128">'LIM332'!$A$1:$AA$60</definedName>
    <definedName name="_xlnm.Print_Area" localSheetId="129">'LIM333'!$A$1:$AA$60</definedName>
    <definedName name="_xlnm.Print_Area" localSheetId="130">'LIM334'!$A$1:$AA$60</definedName>
    <definedName name="_xlnm.Print_Area" localSheetId="131">'LIM335'!$A$1:$AA$60</definedName>
    <definedName name="_xlnm.Print_Area" localSheetId="133">'LIM341'!$A$1:$AA$60</definedName>
    <definedName name="_xlnm.Print_Area" localSheetId="134">'LIM343'!$A$1:$AA$60</definedName>
    <definedName name="_xlnm.Print_Area" localSheetId="135">'LIM344'!$A$1:$AA$60</definedName>
    <definedName name="_xlnm.Print_Area" localSheetId="136">'LIM345'!$A$1:$AA$60</definedName>
    <definedName name="_xlnm.Print_Area" localSheetId="138">'LIM351'!$A$1:$AA$60</definedName>
    <definedName name="_xlnm.Print_Area" localSheetId="139">'LIM353'!$A$1:$AA$60</definedName>
    <definedName name="_xlnm.Print_Area" localSheetId="140">'LIM354'!$A$1:$AA$60</definedName>
    <definedName name="_xlnm.Print_Area" localSheetId="141">'LIM355'!$A$1:$AA$60</definedName>
    <definedName name="_xlnm.Print_Area" localSheetId="143">'LIM361'!$A$1:$AA$60</definedName>
    <definedName name="_xlnm.Print_Area" localSheetId="144">'LIM362'!$A$1:$AA$60</definedName>
    <definedName name="_xlnm.Print_Area" localSheetId="145">'LIM366'!$A$1:$AA$60</definedName>
    <definedName name="_xlnm.Print_Area" localSheetId="146">'LIM367'!$A$1:$AA$60</definedName>
    <definedName name="_xlnm.Print_Area" localSheetId="147">'LIM368'!$A$1:$AA$60</definedName>
    <definedName name="_xlnm.Print_Area" localSheetId="149">'LIM471'!$A$1:$AA$60</definedName>
    <definedName name="_xlnm.Print_Area" localSheetId="150">'LIM472'!$A$1:$AA$60</definedName>
    <definedName name="_xlnm.Print_Area" localSheetId="151">'LIM473'!$A$1:$AA$60</definedName>
    <definedName name="_xlnm.Print_Area" localSheetId="152">'LIM476'!$A$1:$AA$60</definedName>
    <definedName name="_xlnm.Print_Area" localSheetId="39">MAN!$A$1:$AA$60</definedName>
    <definedName name="_xlnm.Print_Area" localSheetId="154">'MP301'!$A$1:$AA$60</definedName>
    <definedName name="_xlnm.Print_Area" localSheetId="155">'MP302'!$A$1:$AA$60</definedName>
    <definedName name="_xlnm.Print_Area" localSheetId="156">'MP303'!$A$1:$AA$60</definedName>
    <definedName name="_xlnm.Print_Area" localSheetId="157">'MP304'!$A$1:$AA$60</definedName>
    <definedName name="_xlnm.Print_Area" localSheetId="158">'MP305'!$A$1:$AA$60</definedName>
    <definedName name="_xlnm.Print_Area" localSheetId="159">'MP306'!$A$1:$AA$60</definedName>
    <definedName name="_xlnm.Print_Area" localSheetId="160">'MP307'!$A$1:$AA$60</definedName>
    <definedName name="_xlnm.Print_Area" localSheetId="162">'MP311'!$A$1:$AA$60</definedName>
    <definedName name="_xlnm.Print_Area" localSheetId="163">'MP312'!$A$1:$AA$60</definedName>
    <definedName name="_xlnm.Print_Area" localSheetId="164">'MP313'!$A$1:$AA$60</definedName>
    <definedName name="_xlnm.Print_Area" localSheetId="165">'MP314'!$A$1:$AA$60</definedName>
    <definedName name="_xlnm.Print_Area" localSheetId="166">'MP315'!$A$1:$AA$60</definedName>
    <definedName name="_xlnm.Print_Area" localSheetId="167">'MP316'!$A$1:$AA$60</definedName>
    <definedName name="_xlnm.Print_Area" localSheetId="169">'MP321'!$A$1:$AA$60</definedName>
    <definedName name="_xlnm.Print_Area" localSheetId="170">'MP324'!$A$1:$AA$60</definedName>
    <definedName name="_xlnm.Print_Area" localSheetId="171">'MP325'!$A$1:$AA$60</definedName>
    <definedName name="_xlnm.Print_Area" localSheetId="172">'MP326'!$A$1:$AA$60</definedName>
    <definedName name="_xlnm.Print_Area" localSheetId="178">'NC061'!$A$1:$AA$60</definedName>
    <definedName name="_xlnm.Print_Area" localSheetId="179">'NC062'!$A$1:$AA$60</definedName>
    <definedName name="_xlnm.Print_Area" localSheetId="180">'NC064'!$A$1:$AA$60</definedName>
    <definedName name="_xlnm.Print_Area" localSheetId="181">'NC065'!$A$1:$AA$60</definedName>
    <definedName name="_xlnm.Print_Area" localSheetId="182">'NC066'!$A$1:$AA$60</definedName>
    <definedName name="_xlnm.Print_Area" localSheetId="183">'NC067'!$A$1:$AA$60</definedName>
    <definedName name="_xlnm.Print_Area" localSheetId="185">'NC071'!$A$1:$AA$60</definedName>
    <definedName name="_xlnm.Print_Area" localSheetId="186">'NC072'!$A$1:$AA$60</definedName>
    <definedName name="_xlnm.Print_Area" localSheetId="187">'NC073'!$A$1:$AA$60</definedName>
    <definedName name="_xlnm.Print_Area" localSheetId="188">'NC074'!$A$1:$AA$60</definedName>
    <definedName name="_xlnm.Print_Area" localSheetId="189">'NC075'!$A$1:$AA$60</definedName>
    <definedName name="_xlnm.Print_Area" localSheetId="190">'NC076'!$A$1:$AA$60</definedName>
    <definedName name="_xlnm.Print_Area" localSheetId="191">'NC077'!$A$1:$AA$60</definedName>
    <definedName name="_xlnm.Print_Area" localSheetId="192">'NC078'!$A$1:$AA$60</definedName>
    <definedName name="_xlnm.Print_Area" localSheetId="194">'NC082'!$A$1:$AA$60</definedName>
    <definedName name="_xlnm.Print_Area" localSheetId="195">'NC084'!$A$1:$AA$60</definedName>
    <definedName name="_xlnm.Print_Area" localSheetId="196">'NC085'!$A$1:$AA$60</definedName>
    <definedName name="_xlnm.Print_Area" localSheetId="197">'NC086'!$A$1:$AA$60</definedName>
    <definedName name="_xlnm.Print_Area" localSheetId="198">'NC087'!$A$1:$AA$60</definedName>
    <definedName name="_xlnm.Print_Area" localSheetId="200">'NC091'!$A$1:$AA$60</definedName>
    <definedName name="_xlnm.Print_Area" localSheetId="201">'NC092'!$A$1:$AA$60</definedName>
    <definedName name="_xlnm.Print_Area" localSheetId="202">'NC093'!$A$1:$AA$60</definedName>
    <definedName name="_xlnm.Print_Area" localSheetId="203">'NC094'!$A$1:$AA$60</definedName>
    <definedName name="_xlnm.Print_Area" localSheetId="174">'NC451'!$A$1:$AA$60</definedName>
    <definedName name="_xlnm.Print_Area" localSheetId="175">'NC452'!$A$1:$AA$60</definedName>
    <definedName name="_xlnm.Print_Area" localSheetId="176">'NC453'!$A$1:$AA$60</definedName>
    <definedName name="_xlnm.Print_Area" localSheetId="1">NMA!$A$1:$AA$60</definedName>
    <definedName name="_xlnm.Print_Area" localSheetId="205">'NW371'!$A$1:$AA$60</definedName>
    <definedName name="_xlnm.Print_Area" localSheetId="206">'NW372'!$A$1:$AA$60</definedName>
    <definedName name="_xlnm.Print_Area" localSheetId="207">'NW373'!$A$1:$AA$60</definedName>
    <definedName name="_xlnm.Print_Area" localSheetId="208">'NW374'!$A$1:$AA$60</definedName>
    <definedName name="_xlnm.Print_Area" localSheetId="209">'NW375'!$A$1:$AA$60</definedName>
    <definedName name="_xlnm.Print_Area" localSheetId="211">'NW381'!$A$1:$AA$60</definedName>
    <definedName name="_xlnm.Print_Area" localSheetId="212">'NW382'!$A$1:$AA$60</definedName>
    <definedName name="_xlnm.Print_Area" localSheetId="213">'NW383'!$A$1:$AA$60</definedName>
    <definedName name="_xlnm.Print_Area" localSheetId="214">'NW384'!$A$1:$AA$60</definedName>
    <definedName name="_xlnm.Print_Area" localSheetId="215">'NW385'!$A$1:$AA$60</definedName>
    <definedName name="_xlnm.Print_Area" localSheetId="217">'NW392'!$A$1:$AA$60</definedName>
    <definedName name="_xlnm.Print_Area" localSheetId="218">'NW393'!$A$1:$AA$60</definedName>
    <definedName name="_xlnm.Print_Area" localSheetId="219">'NW394'!$A$1:$AA$60</definedName>
    <definedName name="_xlnm.Print_Area" localSheetId="220">'NW396'!$A$1:$AA$60</definedName>
    <definedName name="_xlnm.Print_Area" localSheetId="221">'NW397'!$A$1:$AA$60</definedName>
    <definedName name="_xlnm.Print_Area" localSheetId="223">'NW403'!$A$1:$AA$60</definedName>
    <definedName name="_xlnm.Print_Area" localSheetId="224">'NW404'!$A$1:$AA$60</definedName>
    <definedName name="_xlnm.Print_Area" localSheetId="225">'NW405'!$A$1:$AA$60</definedName>
    <definedName name="_xlnm.Print_Area" localSheetId="257">Summary!$A$1:$AA$60</definedName>
    <definedName name="_xlnm.Print_Area" localSheetId="64">TSH!$A$1:$AA$60</definedName>
    <definedName name="_xlnm.Print_Area" localSheetId="228">'WC011'!$A$1:$AA$60</definedName>
    <definedName name="_xlnm.Print_Area" localSheetId="229">'WC012'!$A$1:$AA$60</definedName>
    <definedName name="_xlnm.Print_Area" localSheetId="230">'WC013'!$A$1:$AA$60</definedName>
    <definedName name="_xlnm.Print_Area" localSheetId="231">'WC014'!$A$1:$AA$60</definedName>
    <definedName name="_xlnm.Print_Area" localSheetId="232">'WC015'!$A$1:$AA$60</definedName>
    <definedName name="_xlnm.Print_Area" localSheetId="234">'WC022'!$A$1:$AA$60</definedName>
    <definedName name="_xlnm.Print_Area" localSheetId="235">'WC023'!$A$1:$AA$60</definedName>
    <definedName name="_xlnm.Print_Area" localSheetId="236">'WC024'!$A$1:$AA$60</definedName>
    <definedName name="_xlnm.Print_Area" localSheetId="237">'WC025'!$A$1:$AA$60</definedName>
    <definedName name="_xlnm.Print_Area" localSheetId="238">'WC026'!$A$1:$AA$60</definedName>
    <definedName name="_xlnm.Print_Area" localSheetId="240">'WC031'!$A$1:$AA$60</definedName>
    <definedName name="_xlnm.Print_Area" localSheetId="241">'WC032'!$A$1:$AA$60</definedName>
    <definedName name="_xlnm.Print_Area" localSheetId="242">'WC033'!$A$1:$AA$60</definedName>
    <definedName name="_xlnm.Print_Area" localSheetId="243">'WC034'!$A$1:$AA$60</definedName>
    <definedName name="_xlnm.Print_Area" localSheetId="245">'WC041'!$A$1:$AA$60</definedName>
    <definedName name="_xlnm.Print_Area" localSheetId="246">'WC042'!$A$1:$AA$60</definedName>
    <definedName name="_xlnm.Print_Area" localSheetId="247">'WC043'!$A$1:$AA$60</definedName>
    <definedName name="_xlnm.Print_Area" localSheetId="248">'WC044'!$A$1:$AA$60</definedName>
    <definedName name="_xlnm.Print_Area" localSheetId="249">'WC045'!$A$1:$AA$60</definedName>
    <definedName name="_xlnm.Print_Area" localSheetId="250">'WC047'!$A$1:$AA$60</definedName>
    <definedName name="_xlnm.Print_Area" localSheetId="251">'WC048'!$A$1:$AA$60</definedName>
    <definedName name="_xlnm.Print_Area" localSheetId="253">'WC051'!$A$1:$AA$60</definedName>
    <definedName name="_xlnm.Print_Area" localSheetId="254">'WC052'!$A$1:$AA$60</definedName>
    <definedName name="_xlnm.Print_Area" localSheetId="255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9" i="2" l="1"/>
  <c r="V52" i="2" s="1"/>
  <c r="V54" i="2" s="1"/>
  <c r="V57" i="2" s="1"/>
  <c r="V60" i="2" s="1"/>
  <c r="F49" i="2"/>
  <c r="F52" i="2" s="1"/>
  <c r="F54" i="2" s="1"/>
  <c r="F57" i="2" s="1"/>
  <c r="F60" i="2" s="1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Y52" i="2" s="1"/>
  <c r="Y54" i="2" s="1"/>
  <c r="Y57" i="2" s="1"/>
  <c r="Y60" i="2" s="1"/>
  <c r="X33" i="2"/>
  <c r="W33" i="2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L49" i="3"/>
  <c r="L52" i="3" s="1"/>
  <c r="L54" i="3" s="1"/>
  <c r="L57" i="3" s="1"/>
  <c r="L60" i="3" s="1"/>
  <c r="G49" i="3"/>
  <c r="G52" i="3" s="1"/>
  <c r="G54" i="3" s="1"/>
  <c r="G57" i="3" s="1"/>
  <c r="G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J60" i="4"/>
  <c r="AA52" i="4"/>
  <c r="AA54" i="4" s="1"/>
  <c r="AA57" i="4" s="1"/>
  <c r="AA60" i="4" s="1"/>
  <c r="J52" i="4"/>
  <c r="J54" i="4" s="1"/>
  <c r="J57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L33" i="4"/>
  <c r="K33" i="4"/>
  <c r="K49" i="4" s="1"/>
  <c r="K52" i="4" s="1"/>
  <c r="K54" i="4" s="1"/>
  <c r="K57" i="4" s="1"/>
  <c r="K60" i="4" s="1"/>
  <c r="J33" i="4"/>
  <c r="J49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D33" i="4"/>
  <c r="C33" i="4"/>
  <c r="C49" i="4" s="1"/>
  <c r="C52" i="4" s="1"/>
  <c r="C54" i="4" s="1"/>
  <c r="C57" i="4" s="1"/>
  <c r="C60" i="4" s="1"/>
  <c r="T54" i="5"/>
  <c r="T57" i="5" s="1"/>
  <c r="T60" i="5" s="1"/>
  <c r="T52" i="5"/>
  <c r="D52" i="5"/>
  <c r="D54" i="5" s="1"/>
  <c r="D57" i="5" s="1"/>
  <c r="D60" i="5" s="1"/>
  <c r="AA49" i="5"/>
  <c r="AA52" i="5" s="1"/>
  <c r="AA54" i="5" s="1"/>
  <c r="AA57" i="5" s="1"/>
  <c r="AA60" i="5" s="1"/>
  <c r="W49" i="5"/>
  <c r="W52" i="5" s="1"/>
  <c r="W54" i="5" s="1"/>
  <c r="W57" i="5" s="1"/>
  <c r="W60" i="5" s="1"/>
  <c r="U49" i="5"/>
  <c r="U52" i="5" s="1"/>
  <c r="U54" i="5" s="1"/>
  <c r="U57" i="5" s="1"/>
  <c r="U60" i="5" s="1"/>
  <c r="F49" i="5"/>
  <c r="F52" i="5" s="1"/>
  <c r="F54" i="5" s="1"/>
  <c r="F57" i="5" s="1"/>
  <c r="F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Y33" i="5"/>
  <c r="Y49" i="5" s="1"/>
  <c r="Y52" i="5" s="1"/>
  <c r="Y54" i="5" s="1"/>
  <c r="Y57" i="5" s="1"/>
  <c r="Y60" i="5" s="1"/>
  <c r="X33" i="5"/>
  <c r="W33" i="5"/>
  <c r="V33" i="5"/>
  <c r="U33" i="5"/>
  <c r="T33" i="5"/>
  <c r="T49" i="5" s="1"/>
  <c r="S33" i="5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C33" i="5"/>
  <c r="AA52" i="6"/>
  <c r="AA54" i="6" s="1"/>
  <c r="AA57" i="6" s="1"/>
  <c r="AA60" i="6" s="1"/>
  <c r="Y52" i="6"/>
  <c r="Y54" i="6" s="1"/>
  <c r="Y57" i="6" s="1"/>
  <c r="Y60" i="6" s="1"/>
  <c r="T52" i="6"/>
  <c r="T54" i="6" s="1"/>
  <c r="T57" i="6" s="1"/>
  <c r="T60" i="6" s="1"/>
  <c r="S52" i="6"/>
  <c r="S54" i="6" s="1"/>
  <c r="S57" i="6" s="1"/>
  <c r="S60" i="6" s="1"/>
  <c r="D52" i="6"/>
  <c r="D54" i="6" s="1"/>
  <c r="D57" i="6" s="1"/>
  <c r="D60" i="6" s="1"/>
  <c r="R49" i="6"/>
  <c r="R52" i="6" s="1"/>
  <c r="R54" i="6" s="1"/>
  <c r="R57" i="6" s="1"/>
  <c r="R60" i="6" s="1"/>
  <c r="Q49" i="6"/>
  <c r="Q52" i="6" s="1"/>
  <c r="Q54" i="6" s="1"/>
  <c r="Q57" i="6" s="1"/>
  <c r="Q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Y33" i="6"/>
  <c r="Y49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S33" i="6"/>
  <c r="S49" i="6" s="1"/>
  <c r="R33" i="6"/>
  <c r="Q33" i="6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C33" i="6"/>
  <c r="C49" i="6" s="1"/>
  <c r="C52" i="6" s="1"/>
  <c r="C54" i="6" s="1"/>
  <c r="C57" i="6" s="1"/>
  <c r="C60" i="6" s="1"/>
  <c r="E60" i="7"/>
  <c r="U57" i="7"/>
  <c r="U60" i="7" s="1"/>
  <c r="D52" i="7"/>
  <c r="D54" i="7" s="1"/>
  <c r="D57" i="7" s="1"/>
  <c r="D60" i="7" s="1"/>
  <c r="O49" i="7"/>
  <c r="O52" i="7" s="1"/>
  <c r="O54" i="7" s="1"/>
  <c r="O57" i="7" s="1"/>
  <c r="O60" i="7" s="1"/>
  <c r="M49" i="7"/>
  <c r="M52" i="7" s="1"/>
  <c r="M54" i="7" s="1"/>
  <c r="M57" i="7" s="1"/>
  <c r="M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X33" i="7"/>
  <c r="W33" i="7"/>
  <c r="W49" i="7" s="1"/>
  <c r="W52" i="7" s="1"/>
  <c r="W54" i="7" s="1"/>
  <c r="W57" i="7" s="1"/>
  <c r="W60" i="7" s="1"/>
  <c r="V33" i="7"/>
  <c r="U33" i="7"/>
  <c r="U49" i="7" s="1"/>
  <c r="U52" i="7" s="1"/>
  <c r="U54" i="7" s="1"/>
  <c r="T33" i="7"/>
  <c r="T49" i="7" s="1"/>
  <c r="T52" i="7" s="1"/>
  <c r="T54" i="7" s="1"/>
  <c r="T57" i="7" s="1"/>
  <c r="T60" i="7" s="1"/>
  <c r="S33" i="7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O33" i="7"/>
  <c r="N33" i="7"/>
  <c r="M33" i="7"/>
  <c r="L33" i="7"/>
  <c r="L49" i="7" s="1"/>
  <c r="L52" i="7" s="1"/>
  <c r="L54" i="7" s="1"/>
  <c r="L57" i="7" s="1"/>
  <c r="L60" i="7" s="1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E49" i="7" s="1"/>
  <c r="E52" i="7" s="1"/>
  <c r="E54" i="7" s="1"/>
  <c r="E57" i="7" s="1"/>
  <c r="D33" i="7"/>
  <c r="D49" i="7" s="1"/>
  <c r="C33" i="7"/>
  <c r="Q54" i="8"/>
  <c r="Q57" i="8" s="1"/>
  <c r="Q60" i="8" s="1"/>
  <c r="E52" i="8"/>
  <c r="E54" i="8" s="1"/>
  <c r="E57" i="8" s="1"/>
  <c r="E60" i="8" s="1"/>
  <c r="W49" i="8"/>
  <c r="W52" i="8" s="1"/>
  <c r="W54" i="8" s="1"/>
  <c r="W57" i="8" s="1"/>
  <c r="W60" i="8" s="1"/>
  <c r="G49" i="8"/>
  <c r="G52" i="8" s="1"/>
  <c r="G54" i="8" s="1"/>
  <c r="G57" i="8" s="1"/>
  <c r="G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E49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W60" i="9"/>
  <c r="U57" i="9"/>
  <c r="U60" i="9" s="1"/>
  <c r="Y52" i="9"/>
  <c r="Y54" i="9" s="1"/>
  <c r="Y57" i="9" s="1"/>
  <c r="Y60" i="9" s="1"/>
  <c r="W52" i="9"/>
  <c r="W54" i="9" s="1"/>
  <c r="W57" i="9" s="1"/>
  <c r="R52" i="9"/>
  <c r="R54" i="9" s="1"/>
  <c r="R57" i="9" s="1"/>
  <c r="R60" i="9" s="1"/>
  <c r="K49" i="9"/>
  <c r="K52" i="9" s="1"/>
  <c r="K54" i="9" s="1"/>
  <c r="K57" i="9" s="1"/>
  <c r="K60" i="9" s="1"/>
  <c r="AA48" i="9"/>
  <c r="Y48" i="9"/>
  <c r="Z48" i="9" s="1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X33" i="9"/>
  <c r="W33" i="9"/>
  <c r="W49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L57" i="9" s="1"/>
  <c r="L60" i="9" s="1"/>
  <c r="K33" i="9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D60" i="10"/>
  <c r="C52" i="10"/>
  <c r="C54" i="10" s="1"/>
  <c r="C57" i="10" s="1"/>
  <c r="C60" i="10" s="1"/>
  <c r="AA49" i="10"/>
  <c r="AA52" i="10" s="1"/>
  <c r="AA54" i="10" s="1"/>
  <c r="AA57" i="10" s="1"/>
  <c r="AA60" i="10" s="1"/>
  <c r="M49" i="10"/>
  <c r="M52" i="10" s="1"/>
  <c r="M54" i="10" s="1"/>
  <c r="M57" i="10" s="1"/>
  <c r="M60" i="10" s="1"/>
  <c r="K49" i="10"/>
  <c r="K52" i="10" s="1"/>
  <c r="K54" i="10" s="1"/>
  <c r="K57" i="10" s="1"/>
  <c r="K60" i="10" s="1"/>
  <c r="H49" i="10"/>
  <c r="H52" i="10" s="1"/>
  <c r="H54" i="10" s="1"/>
  <c r="H57" i="10" s="1"/>
  <c r="H60" i="10" s="1"/>
  <c r="D49" i="10"/>
  <c r="D52" i="10" s="1"/>
  <c r="D54" i="10" s="1"/>
  <c r="D57" i="10" s="1"/>
  <c r="AA48" i="10"/>
  <c r="Y48" i="10"/>
  <c r="Y49" i="10" s="1"/>
  <c r="Y52" i="10" s="1"/>
  <c r="Y54" i="10" s="1"/>
  <c r="Y57" i="10" s="1"/>
  <c r="Y60" i="10" s="1"/>
  <c r="X48" i="10"/>
  <c r="Z48" i="10" s="1"/>
  <c r="W48" i="10"/>
  <c r="V48" i="10"/>
  <c r="U48" i="10"/>
  <c r="T48" i="10"/>
  <c r="S48" i="10"/>
  <c r="R48" i="10"/>
  <c r="Q48" i="10"/>
  <c r="Q49" i="10" s="1"/>
  <c r="Q52" i="10" s="1"/>
  <c r="Q54" i="10" s="1"/>
  <c r="Q57" i="10" s="1"/>
  <c r="Q60" i="10" s="1"/>
  <c r="P48" i="10"/>
  <c r="O48" i="10"/>
  <c r="N48" i="10"/>
  <c r="M48" i="10"/>
  <c r="L48" i="10"/>
  <c r="K48" i="10"/>
  <c r="J48" i="10"/>
  <c r="I48" i="10"/>
  <c r="I49" i="10" s="1"/>
  <c r="I52" i="10" s="1"/>
  <c r="I54" i="10" s="1"/>
  <c r="I57" i="10" s="1"/>
  <c r="I60" i="10" s="1"/>
  <c r="H48" i="10"/>
  <c r="G48" i="10"/>
  <c r="F48" i="10"/>
  <c r="E48" i="10"/>
  <c r="D48" i="10"/>
  <c r="C48" i="10"/>
  <c r="AA33" i="10"/>
  <c r="Z33" i="10"/>
  <c r="Y33" i="10"/>
  <c r="X33" i="10"/>
  <c r="X49" i="10" s="1"/>
  <c r="Z49" i="10" s="1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M33" i="10"/>
  <c r="L33" i="10"/>
  <c r="K33" i="10"/>
  <c r="J33" i="10"/>
  <c r="J49" i="10" s="1"/>
  <c r="J52" i="10" s="1"/>
  <c r="J54" i="10" s="1"/>
  <c r="J57" i="10" s="1"/>
  <c r="J60" i="10" s="1"/>
  <c r="I33" i="10"/>
  <c r="H33" i="10"/>
  <c r="G33" i="10"/>
  <c r="G49" i="10" s="1"/>
  <c r="G52" i="10" s="1"/>
  <c r="G54" i="10" s="1"/>
  <c r="G57" i="10" s="1"/>
  <c r="G60" i="10" s="1"/>
  <c r="F33" i="10"/>
  <c r="E33" i="10"/>
  <c r="D33" i="10"/>
  <c r="C33" i="10"/>
  <c r="C49" i="10" s="1"/>
  <c r="I57" i="11"/>
  <c r="I60" i="11" s="1"/>
  <c r="S49" i="11"/>
  <c r="S52" i="11" s="1"/>
  <c r="S54" i="11" s="1"/>
  <c r="S57" i="11" s="1"/>
  <c r="S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W33" i="11"/>
  <c r="V33" i="11"/>
  <c r="V49" i="11" s="1"/>
  <c r="V52" i="11" s="1"/>
  <c r="V54" i="11" s="1"/>
  <c r="V57" i="11" s="1"/>
  <c r="V60" i="11" s="1"/>
  <c r="U33" i="11"/>
  <c r="T33" i="11"/>
  <c r="S33" i="1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H33" i="1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K54" i="12"/>
  <c r="K57" i="12" s="1"/>
  <c r="K60" i="12" s="1"/>
  <c r="G52" i="12"/>
  <c r="G54" i="12" s="1"/>
  <c r="G57" i="12" s="1"/>
  <c r="G60" i="12" s="1"/>
  <c r="X49" i="12"/>
  <c r="H49" i="12"/>
  <c r="H52" i="12" s="1"/>
  <c r="H54" i="12" s="1"/>
  <c r="H57" i="12" s="1"/>
  <c r="H60" i="12" s="1"/>
  <c r="AA48" i="12"/>
  <c r="Y48" i="12"/>
  <c r="X48" i="12"/>
  <c r="W48" i="12"/>
  <c r="V48" i="12"/>
  <c r="U48" i="12"/>
  <c r="T48" i="12"/>
  <c r="T49" i="12" s="1"/>
  <c r="T52" i="12" s="1"/>
  <c r="T54" i="12" s="1"/>
  <c r="T57" i="12" s="1"/>
  <c r="T60" i="12" s="1"/>
  <c r="S48" i="12"/>
  <c r="R48" i="12"/>
  <c r="Q48" i="12"/>
  <c r="Q49" i="12" s="1"/>
  <c r="Q52" i="12" s="1"/>
  <c r="Q54" i="12" s="1"/>
  <c r="Q57" i="12" s="1"/>
  <c r="Q60" i="12" s="1"/>
  <c r="P48" i="12"/>
  <c r="O48" i="12"/>
  <c r="N48" i="12"/>
  <c r="M48" i="12"/>
  <c r="L48" i="12"/>
  <c r="K48" i="12"/>
  <c r="J48" i="12"/>
  <c r="I48" i="12"/>
  <c r="I49" i="12" s="1"/>
  <c r="I52" i="12" s="1"/>
  <c r="I54" i="12" s="1"/>
  <c r="I57" i="12" s="1"/>
  <c r="I60" i="12" s="1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Z33" i="12"/>
  <c r="Y33" i="12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K33" i="12"/>
  <c r="K49" i="12" s="1"/>
  <c r="K52" i="12" s="1"/>
  <c r="J33" i="12"/>
  <c r="J49" i="12" s="1"/>
  <c r="J52" i="12" s="1"/>
  <c r="J54" i="12" s="1"/>
  <c r="J57" i="12" s="1"/>
  <c r="J60" i="12" s="1"/>
  <c r="I33" i="12"/>
  <c r="H33" i="12"/>
  <c r="G33" i="12"/>
  <c r="G49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N54" i="13"/>
  <c r="N57" i="13" s="1"/>
  <c r="N60" i="13" s="1"/>
  <c r="S52" i="13"/>
  <c r="S54" i="13" s="1"/>
  <c r="S57" i="13" s="1"/>
  <c r="S60" i="13" s="1"/>
  <c r="S49" i="13"/>
  <c r="R49" i="13"/>
  <c r="R52" i="13" s="1"/>
  <c r="R54" i="13" s="1"/>
  <c r="R57" i="13" s="1"/>
  <c r="R60" i="13" s="1"/>
  <c r="O49" i="13"/>
  <c r="O52" i="13" s="1"/>
  <c r="O54" i="13" s="1"/>
  <c r="O57" i="13" s="1"/>
  <c r="O60" i="13" s="1"/>
  <c r="K49" i="13"/>
  <c r="K52" i="13" s="1"/>
  <c r="K54" i="13" s="1"/>
  <c r="K57" i="13" s="1"/>
  <c r="K60" i="13" s="1"/>
  <c r="G49" i="13"/>
  <c r="G52" i="13" s="1"/>
  <c r="G54" i="13" s="1"/>
  <c r="G57" i="13" s="1"/>
  <c r="G60" i="13" s="1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L49" i="13" s="1"/>
  <c r="L52" i="13" s="1"/>
  <c r="L54" i="13" s="1"/>
  <c r="L57" i="13" s="1"/>
  <c r="L60" i="13" s="1"/>
  <c r="K48" i="13"/>
  <c r="J48" i="13"/>
  <c r="I48" i="13"/>
  <c r="H48" i="13"/>
  <c r="G48" i="13"/>
  <c r="F48" i="13"/>
  <c r="E48" i="13"/>
  <c r="D48" i="13"/>
  <c r="C48" i="13"/>
  <c r="AA33" i="13"/>
  <c r="Y33" i="13"/>
  <c r="X33" i="13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S33" i="13"/>
  <c r="R33" i="13"/>
  <c r="Q33" i="13"/>
  <c r="P33" i="13"/>
  <c r="O33" i="13"/>
  <c r="N33" i="13"/>
  <c r="N49" i="13" s="1"/>
  <c r="N52" i="13" s="1"/>
  <c r="M33" i="13"/>
  <c r="M49" i="13" s="1"/>
  <c r="M52" i="13" s="1"/>
  <c r="M54" i="13" s="1"/>
  <c r="M57" i="13" s="1"/>
  <c r="M60" i="13" s="1"/>
  <c r="L33" i="13"/>
  <c r="K33" i="13"/>
  <c r="J33" i="13"/>
  <c r="J49" i="13" s="1"/>
  <c r="J52" i="13" s="1"/>
  <c r="J54" i="13" s="1"/>
  <c r="J57" i="13" s="1"/>
  <c r="J60" i="13" s="1"/>
  <c r="I33" i="13"/>
  <c r="H33" i="13"/>
  <c r="G33" i="13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T57" i="14"/>
  <c r="T60" i="14" s="1"/>
  <c r="R52" i="14"/>
  <c r="R54" i="14" s="1"/>
  <c r="R57" i="14" s="1"/>
  <c r="R60" i="14" s="1"/>
  <c r="I52" i="14"/>
  <c r="I54" i="14" s="1"/>
  <c r="I57" i="14" s="1"/>
  <c r="I60" i="14" s="1"/>
  <c r="Y49" i="14"/>
  <c r="Y52" i="14" s="1"/>
  <c r="Y54" i="14" s="1"/>
  <c r="Y57" i="14" s="1"/>
  <c r="Y60" i="14" s="1"/>
  <c r="J49" i="14"/>
  <c r="J52" i="14" s="1"/>
  <c r="J54" i="14" s="1"/>
  <c r="J57" i="14" s="1"/>
  <c r="J60" i="14" s="1"/>
  <c r="I49" i="14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W33" i="14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S33" i="14"/>
  <c r="S49" i="14" s="1"/>
  <c r="S52" i="14" s="1"/>
  <c r="S54" i="14" s="1"/>
  <c r="S57" i="14" s="1"/>
  <c r="S60" i="14" s="1"/>
  <c r="R33" i="14"/>
  <c r="R49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H33" i="14"/>
  <c r="H49" i="14" s="1"/>
  <c r="H52" i="14" s="1"/>
  <c r="H54" i="14" s="1"/>
  <c r="H57" i="14" s="1"/>
  <c r="H60" i="14" s="1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T54" i="15"/>
  <c r="T57" i="15" s="1"/>
  <c r="T60" i="15" s="1"/>
  <c r="D52" i="15"/>
  <c r="D54" i="15" s="1"/>
  <c r="D57" i="15" s="1"/>
  <c r="D60" i="15" s="1"/>
  <c r="V49" i="15"/>
  <c r="V52" i="15" s="1"/>
  <c r="V54" i="15" s="1"/>
  <c r="V57" i="15" s="1"/>
  <c r="V60" i="15" s="1"/>
  <c r="U49" i="15"/>
  <c r="U52" i="15" s="1"/>
  <c r="U54" i="15" s="1"/>
  <c r="U57" i="15" s="1"/>
  <c r="U60" i="15" s="1"/>
  <c r="N49" i="15"/>
  <c r="N52" i="15" s="1"/>
  <c r="N54" i="15" s="1"/>
  <c r="N57" i="15" s="1"/>
  <c r="N60" i="15" s="1"/>
  <c r="M49" i="15"/>
  <c r="M52" i="15" s="1"/>
  <c r="M54" i="15" s="1"/>
  <c r="M57" i="15" s="1"/>
  <c r="M60" i="15" s="1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W33" i="15"/>
  <c r="W49" i="15" s="1"/>
  <c r="W52" i="15" s="1"/>
  <c r="W54" i="15" s="1"/>
  <c r="W57" i="15" s="1"/>
  <c r="W60" i="15" s="1"/>
  <c r="V33" i="15"/>
  <c r="U33" i="15"/>
  <c r="T33" i="15"/>
  <c r="T49" i="15" s="1"/>
  <c r="T52" i="15" s="1"/>
  <c r="S33" i="15"/>
  <c r="S49" i="15" s="1"/>
  <c r="S52" i="15" s="1"/>
  <c r="S54" i="15" s="1"/>
  <c r="S57" i="15" s="1"/>
  <c r="S60" i="15" s="1"/>
  <c r="R33" i="15"/>
  <c r="Q33" i="15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M33" i="15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C33" i="15"/>
  <c r="C49" i="15" s="1"/>
  <c r="C52" i="15" s="1"/>
  <c r="C54" i="15" s="1"/>
  <c r="C57" i="15" s="1"/>
  <c r="C60" i="15" s="1"/>
  <c r="D57" i="16"/>
  <c r="D60" i="16" s="1"/>
  <c r="U49" i="16"/>
  <c r="U52" i="16" s="1"/>
  <c r="U54" i="16" s="1"/>
  <c r="U57" i="16" s="1"/>
  <c r="U60" i="16" s="1"/>
  <c r="O49" i="16"/>
  <c r="O52" i="16" s="1"/>
  <c r="O54" i="16" s="1"/>
  <c r="O57" i="16" s="1"/>
  <c r="O60" i="16" s="1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O33" i="16"/>
  <c r="N33" i="16"/>
  <c r="N49" i="16" s="1"/>
  <c r="N52" i="16" s="1"/>
  <c r="N54" i="16" s="1"/>
  <c r="N57" i="16" s="1"/>
  <c r="N60" i="16" s="1"/>
  <c r="M33" i="16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D49" i="16" s="1"/>
  <c r="D52" i="16" s="1"/>
  <c r="D54" i="16" s="1"/>
  <c r="C33" i="16"/>
  <c r="C49" i="16" s="1"/>
  <c r="C52" i="16" s="1"/>
  <c r="C54" i="16" s="1"/>
  <c r="C57" i="16" s="1"/>
  <c r="C60" i="16" s="1"/>
  <c r="Q54" i="17"/>
  <c r="Q57" i="17" s="1"/>
  <c r="Q60" i="17" s="1"/>
  <c r="N54" i="17"/>
  <c r="N57" i="17" s="1"/>
  <c r="N60" i="17" s="1"/>
  <c r="H52" i="17"/>
  <c r="H54" i="17" s="1"/>
  <c r="H57" i="17" s="1"/>
  <c r="H60" i="17" s="1"/>
  <c r="X49" i="17"/>
  <c r="L49" i="17"/>
  <c r="L52" i="17" s="1"/>
  <c r="L54" i="17" s="1"/>
  <c r="L57" i="17" s="1"/>
  <c r="L60" i="17" s="1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J49" i="17" s="1"/>
  <c r="J52" i="17" s="1"/>
  <c r="J54" i="17" s="1"/>
  <c r="J57" i="17" s="1"/>
  <c r="J60" i="17" s="1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Z33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Q33" i="17"/>
  <c r="Q49" i="17" s="1"/>
  <c r="Q52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M33" i="17"/>
  <c r="L33" i="17"/>
  <c r="K33" i="17"/>
  <c r="K49" i="17" s="1"/>
  <c r="K52" i="17" s="1"/>
  <c r="K54" i="17" s="1"/>
  <c r="K57" i="17" s="1"/>
  <c r="K60" i="17" s="1"/>
  <c r="J33" i="17"/>
  <c r="I33" i="17"/>
  <c r="H33" i="17"/>
  <c r="H49" i="17" s="1"/>
  <c r="G33" i="17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Y52" i="18"/>
  <c r="Y54" i="18" s="1"/>
  <c r="Y57" i="18" s="1"/>
  <c r="Y60" i="18" s="1"/>
  <c r="V49" i="18"/>
  <c r="V52" i="18" s="1"/>
  <c r="V54" i="18" s="1"/>
  <c r="V57" i="18" s="1"/>
  <c r="V60" i="18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Y49" i="18" s="1"/>
  <c r="X33" i="18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U60" i="19"/>
  <c r="P54" i="19"/>
  <c r="P57" i="19" s="1"/>
  <c r="P60" i="19" s="1"/>
  <c r="V49" i="19"/>
  <c r="V52" i="19" s="1"/>
  <c r="V54" i="19" s="1"/>
  <c r="V57" i="19" s="1"/>
  <c r="V60" i="19" s="1"/>
  <c r="J49" i="19"/>
  <c r="J52" i="19" s="1"/>
  <c r="J54" i="19" s="1"/>
  <c r="J57" i="19" s="1"/>
  <c r="J60" i="19" s="1"/>
  <c r="F49" i="19"/>
  <c r="F52" i="19" s="1"/>
  <c r="F54" i="19" s="1"/>
  <c r="F57" i="19" s="1"/>
  <c r="F60" i="19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Y49" i="19" s="1"/>
  <c r="Y52" i="19" s="1"/>
  <c r="Y54" i="19" s="1"/>
  <c r="Y57" i="19" s="1"/>
  <c r="Y60" i="19" s="1"/>
  <c r="X33" i="19"/>
  <c r="W33" i="19"/>
  <c r="W49" i="19" s="1"/>
  <c r="W52" i="19" s="1"/>
  <c r="W54" i="19" s="1"/>
  <c r="W57" i="19" s="1"/>
  <c r="W60" i="19" s="1"/>
  <c r="V33" i="19"/>
  <c r="U33" i="19"/>
  <c r="U49" i="19" s="1"/>
  <c r="U52" i="19" s="1"/>
  <c r="U54" i="19" s="1"/>
  <c r="U57" i="19" s="1"/>
  <c r="T33" i="19"/>
  <c r="T49" i="19" s="1"/>
  <c r="T52" i="19" s="1"/>
  <c r="T54" i="19" s="1"/>
  <c r="T57" i="19" s="1"/>
  <c r="T60" i="19" s="1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W57" i="20"/>
  <c r="W60" i="20" s="1"/>
  <c r="P52" i="20"/>
  <c r="P54" i="20" s="1"/>
  <c r="P57" i="20" s="1"/>
  <c r="P60" i="20" s="1"/>
  <c r="H52" i="20"/>
  <c r="H54" i="20" s="1"/>
  <c r="H57" i="20" s="1"/>
  <c r="H60" i="20" s="1"/>
  <c r="Y49" i="20"/>
  <c r="Y52" i="20" s="1"/>
  <c r="Y54" i="20" s="1"/>
  <c r="Y57" i="20" s="1"/>
  <c r="Y60" i="20" s="1"/>
  <c r="L49" i="20"/>
  <c r="L52" i="20" s="1"/>
  <c r="L54" i="20" s="1"/>
  <c r="L57" i="20" s="1"/>
  <c r="L60" i="20" s="1"/>
  <c r="AA48" i="20"/>
  <c r="Y48" i="20"/>
  <c r="Z48" i="20" s="1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W33" i="20"/>
  <c r="W49" i="20" s="1"/>
  <c r="W52" i="20" s="1"/>
  <c r="W54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Q49" i="20" s="1"/>
  <c r="Q52" i="20" s="1"/>
  <c r="Q54" i="20" s="1"/>
  <c r="Q57" i="20" s="1"/>
  <c r="Q60" i="20" s="1"/>
  <c r="P33" i="20"/>
  <c r="P49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I57" i="20" s="1"/>
  <c r="I60" i="20" s="1"/>
  <c r="H33" i="20"/>
  <c r="H49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R54" i="21"/>
  <c r="R57" i="21" s="1"/>
  <c r="R60" i="21" s="1"/>
  <c r="X49" i="21"/>
  <c r="Z49" i="21" s="1"/>
  <c r="P49" i="21"/>
  <c r="P52" i="21" s="1"/>
  <c r="P54" i="21" s="1"/>
  <c r="P57" i="21" s="1"/>
  <c r="P60" i="21" s="1"/>
  <c r="H49" i="21"/>
  <c r="H52" i="21" s="1"/>
  <c r="H54" i="21" s="1"/>
  <c r="H57" i="21" s="1"/>
  <c r="H60" i="21" s="1"/>
  <c r="AA48" i="21"/>
  <c r="Z48" i="21"/>
  <c r="Y48" i="21"/>
  <c r="Y49" i="21" s="1"/>
  <c r="Y52" i="21" s="1"/>
  <c r="Y54" i="21" s="1"/>
  <c r="Y57" i="21" s="1"/>
  <c r="Y60" i="21" s="1"/>
  <c r="X48" i="21"/>
  <c r="W48" i="21"/>
  <c r="V48" i="21"/>
  <c r="U48" i="21"/>
  <c r="T48" i="21"/>
  <c r="T49" i="21" s="1"/>
  <c r="T52" i="21" s="1"/>
  <c r="T54" i="21" s="1"/>
  <c r="T57" i="21" s="1"/>
  <c r="T60" i="21" s="1"/>
  <c r="S48" i="21"/>
  <c r="R48" i="21"/>
  <c r="Q48" i="21"/>
  <c r="Q49" i="21" s="1"/>
  <c r="Q52" i="21" s="1"/>
  <c r="Q54" i="21" s="1"/>
  <c r="Q57" i="21" s="1"/>
  <c r="Q60" i="21" s="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D49" i="21" s="1"/>
  <c r="D52" i="21" s="1"/>
  <c r="D54" i="21" s="1"/>
  <c r="D57" i="21" s="1"/>
  <c r="D60" i="21" s="1"/>
  <c r="C48" i="21"/>
  <c r="AA33" i="21"/>
  <c r="AA49" i="21" s="1"/>
  <c r="AA52" i="21" s="1"/>
  <c r="AA54" i="21" s="1"/>
  <c r="AA57" i="21" s="1"/>
  <c r="AA60" i="21" s="1"/>
  <c r="Z33" i="21"/>
  <c r="Y33" i="21"/>
  <c r="X33" i="2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T33" i="21"/>
  <c r="S33" i="21"/>
  <c r="S49" i="21" s="1"/>
  <c r="S52" i="21" s="1"/>
  <c r="S54" i="21" s="1"/>
  <c r="S57" i="21" s="1"/>
  <c r="S60" i="21" s="1"/>
  <c r="R33" i="21"/>
  <c r="R49" i="21" s="1"/>
  <c r="R52" i="21" s="1"/>
  <c r="Q33" i="2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H33" i="2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D33" i="21"/>
  <c r="C33" i="21"/>
  <c r="C49" i="21" s="1"/>
  <c r="C52" i="21" s="1"/>
  <c r="C54" i="21" s="1"/>
  <c r="C57" i="21" s="1"/>
  <c r="C60" i="21" s="1"/>
  <c r="G52" i="22"/>
  <c r="G54" i="22" s="1"/>
  <c r="G57" i="22" s="1"/>
  <c r="G60" i="22" s="1"/>
  <c r="J49" i="22"/>
  <c r="J52" i="22" s="1"/>
  <c r="J54" i="22" s="1"/>
  <c r="J57" i="22" s="1"/>
  <c r="J60" i="22" s="1"/>
  <c r="F49" i="22"/>
  <c r="F52" i="22" s="1"/>
  <c r="F54" i="22" s="1"/>
  <c r="F57" i="22" s="1"/>
  <c r="F60" i="22" s="1"/>
  <c r="AA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X33" i="22"/>
  <c r="Z33" i="22" s="1"/>
  <c r="W33" i="22"/>
  <c r="W49" i="22" s="1"/>
  <c r="W52" i="22" s="1"/>
  <c r="W54" i="22" s="1"/>
  <c r="W57" i="22" s="1"/>
  <c r="W60" i="22" s="1"/>
  <c r="V33" i="22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R33" i="22"/>
  <c r="R49" i="22" s="1"/>
  <c r="R52" i="22" s="1"/>
  <c r="R54" i="22" s="1"/>
  <c r="R57" i="22" s="1"/>
  <c r="R60" i="22" s="1"/>
  <c r="Q33" i="22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I33" i="22"/>
  <c r="H33" i="22"/>
  <c r="H49" i="22" s="1"/>
  <c r="H52" i="22" s="1"/>
  <c r="H54" i="22" s="1"/>
  <c r="H57" i="22" s="1"/>
  <c r="H60" i="22" s="1"/>
  <c r="G33" i="22"/>
  <c r="G49" i="22" s="1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K52" i="23"/>
  <c r="K54" i="23" s="1"/>
  <c r="K57" i="23" s="1"/>
  <c r="K60" i="23" s="1"/>
  <c r="H52" i="23"/>
  <c r="H54" i="23" s="1"/>
  <c r="H57" i="23" s="1"/>
  <c r="H60" i="23" s="1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Y54" i="23" s="1"/>
  <c r="Y57" i="23" s="1"/>
  <c r="Y60" i="23" s="1"/>
  <c r="X33" i="23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V60" i="24"/>
  <c r="D54" i="24"/>
  <c r="D57" i="24" s="1"/>
  <c r="D60" i="24" s="1"/>
  <c r="U49" i="24"/>
  <c r="U52" i="24" s="1"/>
  <c r="U54" i="24" s="1"/>
  <c r="U57" i="24" s="1"/>
  <c r="U60" i="24" s="1"/>
  <c r="R49" i="24"/>
  <c r="R52" i="24" s="1"/>
  <c r="R54" i="24" s="1"/>
  <c r="R57" i="24" s="1"/>
  <c r="R60" i="24" s="1"/>
  <c r="M49" i="24"/>
  <c r="M52" i="24" s="1"/>
  <c r="M54" i="24" s="1"/>
  <c r="M57" i="24" s="1"/>
  <c r="M60" i="24" s="1"/>
  <c r="K49" i="24"/>
  <c r="K52" i="24" s="1"/>
  <c r="K54" i="24" s="1"/>
  <c r="K57" i="24" s="1"/>
  <c r="K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W33" i="24"/>
  <c r="V33" i="24"/>
  <c r="V49" i="24" s="1"/>
  <c r="V52" i="24" s="1"/>
  <c r="V54" i="24" s="1"/>
  <c r="V57" i="24" s="1"/>
  <c r="U33" i="24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N33" i="24"/>
  <c r="N49" i="24" s="1"/>
  <c r="N52" i="24" s="1"/>
  <c r="N54" i="24" s="1"/>
  <c r="N57" i="24" s="1"/>
  <c r="N60" i="24" s="1"/>
  <c r="M33" i="24"/>
  <c r="L33" i="24"/>
  <c r="L49" i="24" s="1"/>
  <c r="L52" i="24" s="1"/>
  <c r="L54" i="24" s="1"/>
  <c r="L57" i="24" s="1"/>
  <c r="L60" i="24" s="1"/>
  <c r="K33" i="24"/>
  <c r="J33" i="24"/>
  <c r="J49" i="24" s="1"/>
  <c r="J52" i="24" s="1"/>
  <c r="J54" i="24" s="1"/>
  <c r="J57" i="24" s="1"/>
  <c r="J60" i="24" s="1"/>
  <c r="I33" i="24"/>
  <c r="H33" i="24"/>
  <c r="H49" i="24" s="1"/>
  <c r="H52" i="24" s="1"/>
  <c r="H54" i="24" s="1"/>
  <c r="H57" i="24" s="1"/>
  <c r="H60" i="24" s="1"/>
  <c r="G33" i="24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C33" i="24"/>
  <c r="C49" i="24" s="1"/>
  <c r="C52" i="24" s="1"/>
  <c r="C54" i="24" s="1"/>
  <c r="C57" i="24" s="1"/>
  <c r="C60" i="24" s="1"/>
  <c r="M57" i="25"/>
  <c r="M60" i="25" s="1"/>
  <c r="G57" i="25"/>
  <c r="G60" i="25" s="1"/>
  <c r="U54" i="25"/>
  <c r="U57" i="25" s="1"/>
  <c r="U60" i="25" s="1"/>
  <c r="T52" i="25"/>
  <c r="T54" i="25" s="1"/>
  <c r="T57" i="25" s="1"/>
  <c r="T60" i="25" s="1"/>
  <c r="X49" i="25"/>
  <c r="X52" i="25" s="1"/>
  <c r="X54" i="25" s="1"/>
  <c r="X57" i="25" s="1"/>
  <c r="E49" i="25"/>
  <c r="E52" i="25" s="1"/>
  <c r="E54" i="25" s="1"/>
  <c r="E57" i="25" s="1"/>
  <c r="E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X33" i="25"/>
  <c r="W33" i="25"/>
  <c r="W49" i="25" s="1"/>
  <c r="W52" i="25" s="1"/>
  <c r="W54" i="25" s="1"/>
  <c r="W57" i="25" s="1"/>
  <c r="W60" i="25" s="1"/>
  <c r="V33" i="25"/>
  <c r="U33" i="25"/>
  <c r="U49" i="25" s="1"/>
  <c r="U52" i="25" s="1"/>
  <c r="T33" i="25"/>
  <c r="T49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M33" i="25"/>
  <c r="M49" i="25" s="1"/>
  <c r="M52" i="25" s="1"/>
  <c r="M54" i="25" s="1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G33" i="25"/>
  <c r="G49" i="25" s="1"/>
  <c r="G52" i="25" s="1"/>
  <c r="G54" i="25" s="1"/>
  <c r="F33" i="25"/>
  <c r="E33" i="25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N54" i="26"/>
  <c r="N57" i="26" s="1"/>
  <c r="N60" i="26" s="1"/>
  <c r="M54" i="26"/>
  <c r="M57" i="26" s="1"/>
  <c r="M60" i="26" s="1"/>
  <c r="O49" i="26"/>
  <c r="O52" i="26" s="1"/>
  <c r="O54" i="26" s="1"/>
  <c r="O57" i="26" s="1"/>
  <c r="O60" i="26" s="1"/>
  <c r="C49" i="26"/>
  <c r="C52" i="26" s="1"/>
  <c r="C54" i="26" s="1"/>
  <c r="C57" i="26" s="1"/>
  <c r="C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W33" i="26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N33" i="26"/>
  <c r="N49" i="26" s="1"/>
  <c r="N52" i="26" s="1"/>
  <c r="M33" i="26"/>
  <c r="M49" i="26" s="1"/>
  <c r="M52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I52" i="27"/>
  <c r="I54" i="27" s="1"/>
  <c r="I57" i="27" s="1"/>
  <c r="I60" i="27" s="1"/>
  <c r="I49" i="27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Y33" i="27"/>
  <c r="Y49" i="27" s="1"/>
  <c r="Y52" i="27" s="1"/>
  <c r="Y54" i="27" s="1"/>
  <c r="Y57" i="27" s="1"/>
  <c r="Y60" i="27" s="1"/>
  <c r="X33" i="27"/>
  <c r="W33" i="27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P33" i="27"/>
  <c r="P49" i="27" s="1"/>
  <c r="P52" i="27" s="1"/>
  <c r="P54" i="27" s="1"/>
  <c r="P57" i="27" s="1"/>
  <c r="P60" i="27" s="1"/>
  <c r="O33" i="27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H33" i="27"/>
  <c r="H49" i="27" s="1"/>
  <c r="H52" i="27" s="1"/>
  <c r="H54" i="27" s="1"/>
  <c r="H57" i="27" s="1"/>
  <c r="H60" i="27" s="1"/>
  <c r="G33" i="27"/>
  <c r="F33" i="27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O52" i="28"/>
  <c r="O54" i="28" s="1"/>
  <c r="O57" i="28" s="1"/>
  <c r="O60" i="28" s="1"/>
  <c r="W49" i="28"/>
  <c r="W52" i="28" s="1"/>
  <c r="W54" i="28" s="1"/>
  <c r="W57" i="28" s="1"/>
  <c r="W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P49" i="28" s="1"/>
  <c r="P52" i="28" s="1"/>
  <c r="P54" i="28" s="1"/>
  <c r="P57" i="28" s="1"/>
  <c r="P60" i="28" s="1"/>
  <c r="O48" i="28"/>
  <c r="N48" i="28"/>
  <c r="M48" i="28"/>
  <c r="L48" i="28"/>
  <c r="L49" i="28" s="1"/>
  <c r="L52" i="28" s="1"/>
  <c r="L54" i="28" s="1"/>
  <c r="L57" i="28" s="1"/>
  <c r="L60" i="28" s="1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Z33" i="28" s="1"/>
  <c r="W33" i="28"/>
  <c r="V33" i="28"/>
  <c r="U33" i="28"/>
  <c r="U49" i="28" s="1"/>
  <c r="U52" i="28" s="1"/>
  <c r="U54" i="28" s="1"/>
  <c r="U57" i="28" s="1"/>
  <c r="U60" i="28" s="1"/>
  <c r="T33" i="28"/>
  <c r="S33" i="28"/>
  <c r="S49" i="28" s="1"/>
  <c r="S52" i="28" s="1"/>
  <c r="S54" i="28" s="1"/>
  <c r="S57" i="28" s="1"/>
  <c r="S60" i="28" s="1"/>
  <c r="R33" i="28"/>
  <c r="Q33" i="28"/>
  <c r="P33" i="28"/>
  <c r="O33" i="28"/>
  <c r="O49" i="28" s="1"/>
  <c r="N33" i="28"/>
  <c r="M33" i="28"/>
  <c r="M49" i="28" s="1"/>
  <c r="M52" i="28" s="1"/>
  <c r="M54" i="28" s="1"/>
  <c r="M57" i="28" s="1"/>
  <c r="M60" i="28" s="1"/>
  <c r="L33" i="28"/>
  <c r="K33" i="28"/>
  <c r="K49" i="28" s="1"/>
  <c r="K52" i="28" s="1"/>
  <c r="K54" i="28" s="1"/>
  <c r="K57" i="28" s="1"/>
  <c r="K60" i="28" s="1"/>
  <c r="J33" i="28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D33" i="28"/>
  <c r="C33" i="28"/>
  <c r="C49" i="28" s="1"/>
  <c r="C52" i="28" s="1"/>
  <c r="C54" i="28" s="1"/>
  <c r="C57" i="28" s="1"/>
  <c r="C60" i="28" s="1"/>
  <c r="AA49" i="29"/>
  <c r="AA52" i="29" s="1"/>
  <c r="AA54" i="29" s="1"/>
  <c r="AA57" i="29" s="1"/>
  <c r="AA60" i="29" s="1"/>
  <c r="T49" i="29"/>
  <c r="T52" i="29" s="1"/>
  <c r="T54" i="29" s="1"/>
  <c r="T57" i="29" s="1"/>
  <c r="T60" i="29" s="1"/>
  <c r="AA48" i="29"/>
  <c r="Y48" i="29"/>
  <c r="X48" i="29"/>
  <c r="W48" i="29"/>
  <c r="V48" i="29"/>
  <c r="V49" i="29" s="1"/>
  <c r="V52" i="29" s="1"/>
  <c r="V54" i="29" s="1"/>
  <c r="V57" i="29" s="1"/>
  <c r="V60" i="29" s="1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Y33" i="29"/>
  <c r="Y49" i="29" s="1"/>
  <c r="Y52" i="29" s="1"/>
  <c r="Y54" i="29" s="1"/>
  <c r="Y57" i="29" s="1"/>
  <c r="Y60" i="29" s="1"/>
  <c r="X33" i="29"/>
  <c r="W33" i="29"/>
  <c r="V33" i="29"/>
  <c r="U33" i="29"/>
  <c r="T33" i="29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P33" i="29"/>
  <c r="O33" i="29"/>
  <c r="N33" i="29"/>
  <c r="M33" i="29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G33" i="29"/>
  <c r="F33" i="29"/>
  <c r="E33" i="29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AA48" i="30"/>
  <c r="Y48" i="30"/>
  <c r="X48" i="30"/>
  <c r="Z48" i="30" s="1"/>
  <c r="W48" i="30"/>
  <c r="V48" i="30"/>
  <c r="U48" i="30"/>
  <c r="T48" i="30"/>
  <c r="S48" i="30"/>
  <c r="S49" i="30" s="1"/>
  <c r="S52" i="30" s="1"/>
  <c r="S54" i="30" s="1"/>
  <c r="S57" i="30" s="1"/>
  <c r="S60" i="30" s="1"/>
  <c r="R48" i="30"/>
  <c r="Q48" i="30"/>
  <c r="P48" i="30"/>
  <c r="O48" i="30"/>
  <c r="N48" i="30"/>
  <c r="M48" i="30"/>
  <c r="L48" i="30"/>
  <c r="K48" i="30"/>
  <c r="K49" i="30" s="1"/>
  <c r="K52" i="30" s="1"/>
  <c r="K54" i="30" s="1"/>
  <c r="K57" i="30" s="1"/>
  <c r="K60" i="30" s="1"/>
  <c r="J48" i="30"/>
  <c r="I48" i="30"/>
  <c r="H48" i="30"/>
  <c r="G48" i="30"/>
  <c r="F48" i="30"/>
  <c r="E48" i="30"/>
  <c r="D48" i="30"/>
  <c r="C48" i="30"/>
  <c r="C49" i="30" s="1"/>
  <c r="C52" i="30" s="1"/>
  <c r="C54" i="30" s="1"/>
  <c r="C57" i="30" s="1"/>
  <c r="C60" i="30" s="1"/>
  <c r="AA33" i="30"/>
  <c r="Y33" i="30"/>
  <c r="X33" i="30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S33" i="30"/>
  <c r="R33" i="30"/>
  <c r="R49" i="30" s="1"/>
  <c r="R52" i="30" s="1"/>
  <c r="R54" i="30" s="1"/>
  <c r="R57" i="30" s="1"/>
  <c r="R60" i="30" s="1"/>
  <c r="Q33" i="30"/>
  <c r="P33" i="30"/>
  <c r="O33" i="30"/>
  <c r="O49" i="30" s="1"/>
  <c r="O52" i="30" s="1"/>
  <c r="O54" i="30" s="1"/>
  <c r="O57" i="30" s="1"/>
  <c r="O60" i="30" s="1"/>
  <c r="N33" i="30"/>
  <c r="M33" i="30"/>
  <c r="M49" i="30" s="1"/>
  <c r="M52" i="30" s="1"/>
  <c r="M54" i="30" s="1"/>
  <c r="M57" i="30" s="1"/>
  <c r="M60" i="30" s="1"/>
  <c r="L33" i="30"/>
  <c r="K33" i="30"/>
  <c r="J33" i="30"/>
  <c r="J49" i="30" s="1"/>
  <c r="J52" i="30" s="1"/>
  <c r="J54" i="30" s="1"/>
  <c r="J57" i="30" s="1"/>
  <c r="J60" i="30" s="1"/>
  <c r="I33" i="30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E33" i="30"/>
  <c r="E49" i="30" s="1"/>
  <c r="E52" i="30" s="1"/>
  <c r="E54" i="30" s="1"/>
  <c r="E57" i="30" s="1"/>
  <c r="E60" i="30" s="1"/>
  <c r="D33" i="30"/>
  <c r="C33" i="30"/>
  <c r="I57" i="31"/>
  <c r="I60" i="31" s="1"/>
  <c r="C52" i="31"/>
  <c r="C54" i="31" s="1"/>
  <c r="C57" i="31" s="1"/>
  <c r="C60" i="31" s="1"/>
  <c r="U49" i="31"/>
  <c r="U52" i="31" s="1"/>
  <c r="U54" i="31" s="1"/>
  <c r="U57" i="31" s="1"/>
  <c r="U60" i="31" s="1"/>
  <c r="E49" i="31"/>
  <c r="E52" i="31" s="1"/>
  <c r="E54" i="31" s="1"/>
  <c r="E57" i="31" s="1"/>
  <c r="E60" i="31" s="1"/>
  <c r="AA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D33" i="31"/>
  <c r="D49" i="31" s="1"/>
  <c r="D52" i="31" s="1"/>
  <c r="D54" i="31" s="1"/>
  <c r="D57" i="31" s="1"/>
  <c r="D60" i="31" s="1"/>
  <c r="C33" i="31"/>
  <c r="C49" i="31" s="1"/>
  <c r="J60" i="32"/>
  <c r="I54" i="32"/>
  <c r="I57" i="32" s="1"/>
  <c r="I60" i="32" s="1"/>
  <c r="U49" i="32"/>
  <c r="U52" i="32" s="1"/>
  <c r="U54" i="32" s="1"/>
  <c r="U57" i="32" s="1"/>
  <c r="U60" i="32" s="1"/>
  <c r="Q49" i="32"/>
  <c r="Q52" i="32" s="1"/>
  <c r="Q54" i="32" s="1"/>
  <c r="Q57" i="32" s="1"/>
  <c r="Q60" i="32" s="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X33" i="32"/>
  <c r="W33" i="32"/>
  <c r="V33" i="32"/>
  <c r="V49" i="32" s="1"/>
  <c r="V52" i="32" s="1"/>
  <c r="V54" i="32" s="1"/>
  <c r="V57" i="32" s="1"/>
  <c r="V60" i="32" s="1"/>
  <c r="U33" i="32"/>
  <c r="T33" i="32"/>
  <c r="T49" i="32" s="1"/>
  <c r="T52" i="32" s="1"/>
  <c r="T54" i="32" s="1"/>
  <c r="T57" i="32" s="1"/>
  <c r="T60" i="32" s="1"/>
  <c r="S33" i="32"/>
  <c r="R33" i="32"/>
  <c r="R49" i="32" s="1"/>
  <c r="R52" i="32" s="1"/>
  <c r="R54" i="32" s="1"/>
  <c r="R57" i="32" s="1"/>
  <c r="R60" i="32" s="1"/>
  <c r="Q33" i="32"/>
  <c r="P33" i="32"/>
  <c r="O33" i="32"/>
  <c r="O49" i="32" s="1"/>
  <c r="O52" i="32" s="1"/>
  <c r="O54" i="32" s="1"/>
  <c r="O57" i="32" s="1"/>
  <c r="O60" i="32" s="1"/>
  <c r="N33" i="32"/>
  <c r="M33" i="32"/>
  <c r="M49" i="32" s="1"/>
  <c r="M52" i="32" s="1"/>
  <c r="M54" i="32" s="1"/>
  <c r="M57" i="32" s="1"/>
  <c r="M60" i="32" s="1"/>
  <c r="L33" i="32"/>
  <c r="L49" i="32" s="1"/>
  <c r="L52" i="32" s="1"/>
  <c r="L54" i="32" s="1"/>
  <c r="L57" i="32" s="1"/>
  <c r="L60" i="32" s="1"/>
  <c r="K33" i="32"/>
  <c r="J33" i="32"/>
  <c r="J49" i="32" s="1"/>
  <c r="J52" i="32" s="1"/>
  <c r="J54" i="32" s="1"/>
  <c r="J57" i="32" s="1"/>
  <c r="I33" i="32"/>
  <c r="I49" i="32" s="1"/>
  <c r="I52" i="32" s="1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E33" i="32"/>
  <c r="E49" i="32" s="1"/>
  <c r="E52" i="32" s="1"/>
  <c r="E54" i="32" s="1"/>
  <c r="E57" i="32" s="1"/>
  <c r="E60" i="32" s="1"/>
  <c r="D33" i="32"/>
  <c r="D49" i="32" s="1"/>
  <c r="D52" i="32" s="1"/>
  <c r="D54" i="32" s="1"/>
  <c r="D57" i="32" s="1"/>
  <c r="D60" i="32" s="1"/>
  <c r="C33" i="32"/>
  <c r="K60" i="33"/>
  <c r="W52" i="33"/>
  <c r="W54" i="33" s="1"/>
  <c r="W57" i="33" s="1"/>
  <c r="W60" i="33" s="1"/>
  <c r="S49" i="33"/>
  <c r="S52" i="33" s="1"/>
  <c r="S54" i="33" s="1"/>
  <c r="S57" i="33" s="1"/>
  <c r="S60" i="33" s="1"/>
  <c r="K49" i="33"/>
  <c r="K52" i="33" s="1"/>
  <c r="K54" i="33" s="1"/>
  <c r="K57" i="33" s="1"/>
  <c r="AA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X33" i="33"/>
  <c r="W33" i="33"/>
  <c r="W49" i="33" s="1"/>
  <c r="V33" i="33"/>
  <c r="V49" i="33" s="1"/>
  <c r="V52" i="33" s="1"/>
  <c r="V54" i="33" s="1"/>
  <c r="V57" i="33" s="1"/>
  <c r="V60" i="33" s="1"/>
  <c r="U33" i="33"/>
  <c r="U49" i="33" s="1"/>
  <c r="U52" i="33" s="1"/>
  <c r="U54" i="33" s="1"/>
  <c r="U57" i="33" s="1"/>
  <c r="U60" i="33" s="1"/>
  <c r="T33" i="33"/>
  <c r="T49" i="33" s="1"/>
  <c r="T52" i="33" s="1"/>
  <c r="T54" i="33" s="1"/>
  <c r="T57" i="33" s="1"/>
  <c r="T60" i="33" s="1"/>
  <c r="S33" i="33"/>
  <c r="R33" i="33"/>
  <c r="R49" i="33" s="1"/>
  <c r="R52" i="33" s="1"/>
  <c r="R54" i="33" s="1"/>
  <c r="R57" i="33" s="1"/>
  <c r="R60" i="33" s="1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O49" i="33" s="1"/>
  <c r="O52" i="33" s="1"/>
  <c r="O54" i="33" s="1"/>
  <c r="O57" i="33" s="1"/>
  <c r="O60" i="33" s="1"/>
  <c r="N33" i="33"/>
  <c r="N49" i="33" s="1"/>
  <c r="N52" i="33" s="1"/>
  <c r="N54" i="33" s="1"/>
  <c r="N57" i="33" s="1"/>
  <c r="N60" i="33" s="1"/>
  <c r="M33" i="33"/>
  <c r="M49" i="33" s="1"/>
  <c r="M52" i="33" s="1"/>
  <c r="M54" i="33" s="1"/>
  <c r="M57" i="33" s="1"/>
  <c r="M60" i="33" s="1"/>
  <c r="L33" i="33"/>
  <c r="L49" i="33" s="1"/>
  <c r="L52" i="33" s="1"/>
  <c r="L54" i="33" s="1"/>
  <c r="L57" i="33" s="1"/>
  <c r="L60" i="33" s="1"/>
  <c r="K33" i="33"/>
  <c r="J33" i="33"/>
  <c r="I33" i="33"/>
  <c r="I49" i="33" s="1"/>
  <c r="I52" i="33" s="1"/>
  <c r="I54" i="33" s="1"/>
  <c r="I57" i="33" s="1"/>
  <c r="I60" i="33" s="1"/>
  <c r="H33" i="33"/>
  <c r="H49" i="33" s="1"/>
  <c r="H52" i="33" s="1"/>
  <c r="H54" i="33" s="1"/>
  <c r="H57" i="33" s="1"/>
  <c r="H60" i="33" s="1"/>
  <c r="G33" i="33"/>
  <c r="G49" i="33" s="1"/>
  <c r="G52" i="33" s="1"/>
  <c r="G54" i="33" s="1"/>
  <c r="G57" i="33" s="1"/>
  <c r="G60" i="33" s="1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D49" i="33" s="1"/>
  <c r="D52" i="33" s="1"/>
  <c r="D54" i="33" s="1"/>
  <c r="D57" i="33" s="1"/>
  <c r="D60" i="33" s="1"/>
  <c r="C33" i="33"/>
  <c r="C49" i="33" s="1"/>
  <c r="C52" i="33" s="1"/>
  <c r="C54" i="33" s="1"/>
  <c r="C57" i="33" s="1"/>
  <c r="C60" i="33" s="1"/>
  <c r="E52" i="34"/>
  <c r="E54" i="34" s="1"/>
  <c r="E57" i="34" s="1"/>
  <c r="E60" i="34" s="1"/>
  <c r="T49" i="34"/>
  <c r="T52" i="34" s="1"/>
  <c r="T54" i="34" s="1"/>
  <c r="T57" i="34" s="1"/>
  <c r="T60" i="34" s="1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33" i="34"/>
  <c r="AA49" i="34" s="1"/>
  <c r="AA52" i="34" s="1"/>
  <c r="AA54" i="34" s="1"/>
  <c r="AA57" i="34" s="1"/>
  <c r="AA60" i="34" s="1"/>
  <c r="Y33" i="34"/>
  <c r="Y49" i="34" s="1"/>
  <c r="Y52" i="34" s="1"/>
  <c r="Y54" i="34" s="1"/>
  <c r="Y57" i="34" s="1"/>
  <c r="Y60" i="34" s="1"/>
  <c r="X33" i="34"/>
  <c r="W33" i="34"/>
  <c r="W49" i="34" s="1"/>
  <c r="W52" i="34" s="1"/>
  <c r="W54" i="34" s="1"/>
  <c r="W57" i="34" s="1"/>
  <c r="W60" i="34" s="1"/>
  <c r="V33" i="34"/>
  <c r="V49" i="34" s="1"/>
  <c r="V52" i="34" s="1"/>
  <c r="V54" i="34" s="1"/>
  <c r="V57" i="34" s="1"/>
  <c r="V60" i="34" s="1"/>
  <c r="U33" i="34"/>
  <c r="U49" i="34" s="1"/>
  <c r="U52" i="34" s="1"/>
  <c r="U54" i="34" s="1"/>
  <c r="U57" i="34" s="1"/>
  <c r="U60" i="34" s="1"/>
  <c r="T33" i="34"/>
  <c r="S33" i="34"/>
  <c r="S49" i="34" s="1"/>
  <c r="S52" i="34" s="1"/>
  <c r="S54" i="34" s="1"/>
  <c r="S57" i="34" s="1"/>
  <c r="S60" i="34" s="1"/>
  <c r="R33" i="34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N33" i="34"/>
  <c r="N49" i="34" s="1"/>
  <c r="N52" i="34" s="1"/>
  <c r="N54" i="34" s="1"/>
  <c r="N57" i="34" s="1"/>
  <c r="N60" i="34" s="1"/>
  <c r="M33" i="34"/>
  <c r="M49" i="34" s="1"/>
  <c r="M52" i="34" s="1"/>
  <c r="M54" i="34" s="1"/>
  <c r="M57" i="34" s="1"/>
  <c r="M60" i="34" s="1"/>
  <c r="L33" i="34"/>
  <c r="L49" i="34" s="1"/>
  <c r="L52" i="34" s="1"/>
  <c r="L54" i="34" s="1"/>
  <c r="L57" i="34" s="1"/>
  <c r="L60" i="34" s="1"/>
  <c r="K33" i="34"/>
  <c r="K49" i="34" s="1"/>
  <c r="K52" i="34" s="1"/>
  <c r="K54" i="34" s="1"/>
  <c r="K57" i="34" s="1"/>
  <c r="K60" i="34" s="1"/>
  <c r="J33" i="34"/>
  <c r="I33" i="34"/>
  <c r="I49" i="34" s="1"/>
  <c r="I52" i="34" s="1"/>
  <c r="I54" i="34" s="1"/>
  <c r="I57" i="34" s="1"/>
  <c r="I60" i="34" s="1"/>
  <c r="H33" i="34"/>
  <c r="H49" i="34" s="1"/>
  <c r="H52" i="34" s="1"/>
  <c r="H54" i="34" s="1"/>
  <c r="H57" i="34" s="1"/>
  <c r="H60" i="34" s="1"/>
  <c r="G33" i="34"/>
  <c r="F33" i="34"/>
  <c r="F49" i="34" s="1"/>
  <c r="F52" i="34" s="1"/>
  <c r="F54" i="34" s="1"/>
  <c r="F57" i="34" s="1"/>
  <c r="F60" i="34" s="1"/>
  <c r="E33" i="34"/>
  <c r="E49" i="34" s="1"/>
  <c r="D33" i="34"/>
  <c r="D49" i="34" s="1"/>
  <c r="D52" i="34" s="1"/>
  <c r="D54" i="34" s="1"/>
  <c r="D57" i="34" s="1"/>
  <c r="D60" i="34" s="1"/>
  <c r="C33" i="34"/>
  <c r="C49" i="34" s="1"/>
  <c r="C52" i="34" s="1"/>
  <c r="C54" i="34" s="1"/>
  <c r="C57" i="34" s="1"/>
  <c r="C60" i="34" s="1"/>
  <c r="M49" i="35"/>
  <c r="M52" i="35" s="1"/>
  <c r="M54" i="35" s="1"/>
  <c r="M57" i="35" s="1"/>
  <c r="M60" i="35" s="1"/>
  <c r="F49" i="35"/>
  <c r="F52" i="35" s="1"/>
  <c r="F54" i="35" s="1"/>
  <c r="F57" i="35" s="1"/>
  <c r="F60" i="35" s="1"/>
  <c r="AA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X33" i="35"/>
  <c r="X49" i="35" s="1"/>
  <c r="W33" i="35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S33" i="35"/>
  <c r="S49" i="35" s="1"/>
  <c r="S52" i="35" s="1"/>
  <c r="S54" i="35" s="1"/>
  <c r="S57" i="35" s="1"/>
  <c r="S60" i="35" s="1"/>
  <c r="R33" i="35"/>
  <c r="R49" i="35" s="1"/>
  <c r="R52" i="35" s="1"/>
  <c r="R54" i="35" s="1"/>
  <c r="R57" i="35" s="1"/>
  <c r="R60" i="35" s="1"/>
  <c r="Q33" i="35"/>
  <c r="P33" i="35"/>
  <c r="P49" i="35" s="1"/>
  <c r="P52" i="35" s="1"/>
  <c r="P54" i="35" s="1"/>
  <c r="P57" i="35" s="1"/>
  <c r="P60" i="35" s="1"/>
  <c r="O33" i="35"/>
  <c r="N33" i="35"/>
  <c r="N49" i="35" s="1"/>
  <c r="N52" i="35" s="1"/>
  <c r="N54" i="35" s="1"/>
  <c r="N57" i="35" s="1"/>
  <c r="N60" i="35" s="1"/>
  <c r="M33" i="35"/>
  <c r="L33" i="35"/>
  <c r="K33" i="35"/>
  <c r="K49" i="35" s="1"/>
  <c r="K52" i="35" s="1"/>
  <c r="K54" i="35" s="1"/>
  <c r="K57" i="35" s="1"/>
  <c r="K60" i="35" s="1"/>
  <c r="J33" i="35"/>
  <c r="J49" i="35" s="1"/>
  <c r="J52" i="35" s="1"/>
  <c r="J54" i="35" s="1"/>
  <c r="J57" i="35" s="1"/>
  <c r="J60" i="35" s="1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F33" i="35"/>
  <c r="E33" i="35"/>
  <c r="E49" i="35" s="1"/>
  <c r="E52" i="35" s="1"/>
  <c r="E54" i="35" s="1"/>
  <c r="E57" i="35" s="1"/>
  <c r="E60" i="35" s="1"/>
  <c r="D33" i="35"/>
  <c r="C33" i="35"/>
  <c r="C49" i="35" s="1"/>
  <c r="C52" i="35" s="1"/>
  <c r="C54" i="35" s="1"/>
  <c r="C57" i="35" s="1"/>
  <c r="C60" i="35" s="1"/>
  <c r="AA49" i="36"/>
  <c r="AA52" i="36" s="1"/>
  <c r="AA54" i="36" s="1"/>
  <c r="AA57" i="36" s="1"/>
  <c r="AA60" i="36" s="1"/>
  <c r="G49" i="36"/>
  <c r="G52" i="36" s="1"/>
  <c r="G54" i="36" s="1"/>
  <c r="G57" i="36" s="1"/>
  <c r="G60" i="36" s="1"/>
  <c r="AA48" i="36"/>
  <c r="Y48" i="36"/>
  <c r="X48" i="36"/>
  <c r="W48" i="36"/>
  <c r="V48" i="36"/>
  <c r="U48" i="36"/>
  <c r="T48" i="36"/>
  <c r="S48" i="36"/>
  <c r="R48" i="36"/>
  <c r="Q48" i="36"/>
  <c r="P48" i="36"/>
  <c r="O48" i="36"/>
  <c r="N48" i="36"/>
  <c r="M48" i="36"/>
  <c r="L48" i="36"/>
  <c r="L49" i="36" s="1"/>
  <c r="L52" i="36" s="1"/>
  <c r="L54" i="36" s="1"/>
  <c r="L57" i="36" s="1"/>
  <c r="L60" i="36" s="1"/>
  <c r="K48" i="36"/>
  <c r="J48" i="36"/>
  <c r="I48" i="36"/>
  <c r="H48" i="36"/>
  <c r="G48" i="36"/>
  <c r="F48" i="36"/>
  <c r="E48" i="36"/>
  <c r="D48" i="36"/>
  <c r="D49" i="36" s="1"/>
  <c r="D52" i="36" s="1"/>
  <c r="D54" i="36" s="1"/>
  <c r="D57" i="36" s="1"/>
  <c r="D60" i="36" s="1"/>
  <c r="C48" i="36"/>
  <c r="AA33" i="36"/>
  <c r="Y33" i="36"/>
  <c r="Y49" i="36" s="1"/>
  <c r="Y52" i="36" s="1"/>
  <c r="Y54" i="36" s="1"/>
  <c r="Y57" i="36" s="1"/>
  <c r="Y60" i="36" s="1"/>
  <c r="X33" i="36"/>
  <c r="Z33" i="36" s="1"/>
  <c r="W33" i="36"/>
  <c r="W49" i="36" s="1"/>
  <c r="W52" i="36" s="1"/>
  <c r="W54" i="36" s="1"/>
  <c r="W57" i="36" s="1"/>
  <c r="W60" i="36" s="1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S33" i="36"/>
  <c r="S49" i="36" s="1"/>
  <c r="S52" i="36" s="1"/>
  <c r="S54" i="36" s="1"/>
  <c r="S57" i="36" s="1"/>
  <c r="S60" i="36" s="1"/>
  <c r="R33" i="36"/>
  <c r="Q33" i="36"/>
  <c r="P33" i="36"/>
  <c r="P49" i="36" s="1"/>
  <c r="P52" i="36" s="1"/>
  <c r="P54" i="36" s="1"/>
  <c r="P57" i="36" s="1"/>
  <c r="P60" i="36" s="1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M49" i="36" s="1"/>
  <c r="M52" i="36" s="1"/>
  <c r="M54" i="36" s="1"/>
  <c r="M57" i="36" s="1"/>
  <c r="M60" i="36" s="1"/>
  <c r="L33" i="36"/>
  <c r="K33" i="36"/>
  <c r="K49" i="36" s="1"/>
  <c r="K52" i="36" s="1"/>
  <c r="K54" i="36" s="1"/>
  <c r="K57" i="36" s="1"/>
  <c r="K60" i="36" s="1"/>
  <c r="J33" i="36"/>
  <c r="I33" i="36"/>
  <c r="H33" i="36"/>
  <c r="H49" i="36" s="1"/>
  <c r="H52" i="36" s="1"/>
  <c r="H54" i="36" s="1"/>
  <c r="H57" i="36" s="1"/>
  <c r="H60" i="36" s="1"/>
  <c r="G33" i="36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C33" i="36"/>
  <c r="C49" i="36" s="1"/>
  <c r="C52" i="36" s="1"/>
  <c r="C54" i="36" s="1"/>
  <c r="C57" i="36" s="1"/>
  <c r="C60" i="36" s="1"/>
  <c r="I52" i="37"/>
  <c r="I54" i="37" s="1"/>
  <c r="I57" i="37" s="1"/>
  <c r="I60" i="37" s="1"/>
  <c r="V49" i="37"/>
  <c r="V52" i="37" s="1"/>
  <c r="V54" i="37" s="1"/>
  <c r="V57" i="37" s="1"/>
  <c r="V60" i="37" s="1"/>
  <c r="E49" i="37"/>
  <c r="E52" i="37" s="1"/>
  <c r="E54" i="37" s="1"/>
  <c r="E57" i="37" s="1"/>
  <c r="E60" i="37" s="1"/>
  <c r="AA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Y33" i="37"/>
  <c r="Y49" i="37" s="1"/>
  <c r="Y52" i="37" s="1"/>
  <c r="Y54" i="37" s="1"/>
  <c r="Y57" i="37" s="1"/>
  <c r="Y60" i="37" s="1"/>
  <c r="X33" i="37"/>
  <c r="W33" i="37"/>
  <c r="W49" i="37" s="1"/>
  <c r="W52" i="37" s="1"/>
  <c r="W54" i="37" s="1"/>
  <c r="W57" i="37" s="1"/>
  <c r="W60" i="37" s="1"/>
  <c r="V33" i="37"/>
  <c r="U33" i="37"/>
  <c r="U49" i="37" s="1"/>
  <c r="U52" i="37" s="1"/>
  <c r="U54" i="37" s="1"/>
  <c r="U57" i="37" s="1"/>
  <c r="U60" i="37" s="1"/>
  <c r="T33" i="37"/>
  <c r="T49" i="37" s="1"/>
  <c r="T52" i="37" s="1"/>
  <c r="T54" i="37" s="1"/>
  <c r="T57" i="37" s="1"/>
  <c r="T60" i="37" s="1"/>
  <c r="S33" i="37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P49" i="37" s="1"/>
  <c r="P52" i="37" s="1"/>
  <c r="P54" i="37" s="1"/>
  <c r="P57" i="37" s="1"/>
  <c r="P60" i="37" s="1"/>
  <c r="O33" i="37"/>
  <c r="O49" i="37" s="1"/>
  <c r="O52" i="37" s="1"/>
  <c r="O54" i="37" s="1"/>
  <c r="O57" i="37" s="1"/>
  <c r="O60" i="37" s="1"/>
  <c r="N33" i="37"/>
  <c r="N49" i="37" s="1"/>
  <c r="N52" i="37" s="1"/>
  <c r="N54" i="37" s="1"/>
  <c r="N57" i="37" s="1"/>
  <c r="N60" i="37" s="1"/>
  <c r="M33" i="37"/>
  <c r="M49" i="37" s="1"/>
  <c r="M52" i="37" s="1"/>
  <c r="M54" i="37" s="1"/>
  <c r="M57" i="37" s="1"/>
  <c r="M60" i="37" s="1"/>
  <c r="L33" i="37"/>
  <c r="L49" i="37" s="1"/>
  <c r="L52" i="37" s="1"/>
  <c r="L54" i="37" s="1"/>
  <c r="L57" i="37" s="1"/>
  <c r="L60" i="37" s="1"/>
  <c r="K33" i="37"/>
  <c r="J33" i="37"/>
  <c r="J49" i="37" s="1"/>
  <c r="J52" i="37" s="1"/>
  <c r="J54" i="37" s="1"/>
  <c r="J57" i="37" s="1"/>
  <c r="J60" i="37" s="1"/>
  <c r="I33" i="37"/>
  <c r="I49" i="37" s="1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E33" i="37"/>
  <c r="D33" i="37"/>
  <c r="D49" i="37" s="1"/>
  <c r="D52" i="37" s="1"/>
  <c r="D54" i="37" s="1"/>
  <c r="D57" i="37" s="1"/>
  <c r="D60" i="37" s="1"/>
  <c r="C33" i="37"/>
  <c r="K54" i="38"/>
  <c r="K57" i="38" s="1"/>
  <c r="K60" i="38" s="1"/>
  <c r="AA52" i="38"/>
  <c r="AA54" i="38" s="1"/>
  <c r="AA57" i="38" s="1"/>
  <c r="AA60" i="38" s="1"/>
  <c r="V49" i="38"/>
  <c r="V52" i="38" s="1"/>
  <c r="V54" i="38" s="1"/>
  <c r="V57" i="38" s="1"/>
  <c r="V60" i="38" s="1"/>
  <c r="R49" i="38"/>
  <c r="R52" i="38" s="1"/>
  <c r="R54" i="38" s="1"/>
  <c r="R57" i="38" s="1"/>
  <c r="R60" i="38" s="1"/>
  <c r="E49" i="38"/>
  <c r="E52" i="38" s="1"/>
  <c r="E54" i="38" s="1"/>
  <c r="E57" i="38" s="1"/>
  <c r="E60" i="38" s="1"/>
  <c r="AA48" i="38"/>
  <c r="Z48" i="38"/>
  <c r="Y48" i="38"/>
  <c r="X48" i="38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AA49" i="38" s="1"/>
  <c r="Y33" i="38"/>
  <c r="Y49" i="38" s="1"/>
  <c r="Y52" i="38" s="1"/>
  <c r="Y54" i="38" s="1"/>
  <c r="Y57" i="38" s="1"/>
  <c r="Y60" i="38" s="1"/>
  <c r="X33" i="38"/>
  <c r="W33" i="38"/>
  <c r="W49" i="38" s="1"/>
  <c r="W52" i="38" s="1"/>
  <c r="W54" i="38" s="1"/>
  <c r="W57" i="38" s="1"/>
  <c r="W60" i="38" s="1"/>
  <c r="V33" i="38"/>
  <c r="U33" i="38"/>
  <c r="T33" i="38"/>
  <c r="T49" i="38" s="1"/>
  <c r="T52" i="38" s="1"/>
  <c r="T54" i="38" s="1"/>
  <c r="T57" i="38" s="1"/>
  <c r="T60" i="38" s="1"/>
  <c r="S33" i="38"/>
  <c r="S49" i="38" s="1"/>
  <c r="S52" i="38" s="1"/>
  <c r="S54" i="38" s="1"/>
  <c r="S57" i="38" s="1"/>
  <c r="S60" i="38" s="1"/>
  <c r="R33" i="38"/>
  <c r="Q33" i="38"/>
  <c r="Q49" i="38" s="1"/>
  <c r="Q52" i="38" s="1"/>
  <c r="Q54" i="38" s="1"/>
  <c r="Q57" i="38" s="1"/>
  <c r="Q60" i="38" s="1"/>
  <c r="P33" i="38"/>
  <c r="P49" i="38" s="1"/>
  <c r="P52" i="38" s="1"/>
  <c r="P54" i="38" s="1"/>
  <c r="P57" i="38" s="1"/>
  <c r="P60" i="38" s="1"/>
  <c r="O33" i="38"/>
  <c r="O49" i="38" s="1"/>
  <c r="O52" i="38" s="1"/>
  <c r="O54" i="38" s="1"/>
  <c r="O57" i="38" s="1"/>
  <c r="O60" i="38" s="1"/>
  <c r="N33" i="38"/>
  <c r="N49" i="38" s="1"/>
  <c r="N52" i="38" s="1"/>
  <c r="N54" i="38" s="1"/>
  <c r="N57" i="38" s="1"/>
  <c r="N60" i="38" s="1"/>
  <c r="M33" i="38"/>
  <c r="L33" i="38"/>
  <c r="L49" i="38" s="1"/>
  <c r="L52" i="38" s="1"/>
  <c r="L54" i="38" s="1"/>
  <c r="L57" i="38" s="1"/>
  <c r="L60" i="38" s="1"/>
  <c r="K33" i="38"/>
  <c r="K49" i="38" s="1"/>
  <c r="K52" i="38" s="1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H49" i="38" s="1"/>
  <c r="H52" i="38" s="1"/>
  <c r="H54" i="38" s="1"/>
  <c r="H57" i="38" s="1"/>
  <c r="H60" i="38" s="1"/>
  <c r="G33" i="38"/>
  <c r="G49" i="38" s="1"/>
  <c r="G52" i="38" s="1"/>
  <c r="G54" i="38" s="1"/>
  <c r="G57" i="38" s="1"/>
  <c r="G60" i="38" s="1"/>
  <c r="F33" i="38"/>
  <c r="F49" i="38" s="1"/>
  <c r="F52" i="38" s="1"/>
  <c r="F54" i="38" s="1"/>
  <c r="F57" i="38" s="1"/>
  <c r="F60" i="38" s="1"/>
  <c r="E33" i="38"/>
  <c r="D33" i="38"/>
  <c r="D49" i="38" s="1"/>
  <c r="D52" i="38" s="1"/>
  <c r="D54" i="38" s="1"/>
  <c r="D57" i="38" s="1"/>
  <c r="D60" i="38" s="1"/>
  <c r="C33" i="38"/>
  <c r="C49" i="38" s="1"/>
  <c r="C52" i="38" s="1"/>
  <c r="C54" i="38" s="1"/>
  <c r="C57" i="38" s="1"/>
  <c r="C60" i="38" s="1"/>
  <c r="X49" i="39"/>
  <c r="Z49" i="39" s="1"/>
  <c r="AA48" i="39"/>
  <c r="Z48" i="39"/>
  <c r="Y48" i="39"/>
  <c r="X48" i="39"/>
  <c r="W48" i="39"/>
  <c r="V48" i="39"/>
  <c r="U48" i="39"/>
  <c r="T48" i="39"/>
  <c r="S48" i="39"/>
  <c r="R48" i="39"/>
  <c r="Q48" i="39"/>
  <c r="P48" i="39"/>
  <c r="P49" i="39" s="1"/>
  <c r="P52" i="39" s="1"/>
  <c r="P54" i="39" s="1"/>
  <c r="P57" i="39" s="1"/>
  <c r="P60" i="39" s="1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X33" i="39"/>
  <c r="Z33" i="39" s="1"/>
  <c r="W33" i="39"/>
  <c r="W49" i="39" s="1"/>
  <c r="W52" i="39" s="1"/>
  <c r="W54" i="39" s="1"/>
  <c r="W57" i="39" s="1"/>
  <c r="W60" i="39" s="1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Q33" i="39"/>
  <c r="P33" i="39"/>
  <c r="O33" i="39"/>
  <c r="O49" i="39" s="1"/>
  <c r="O52" i="39" s="1"/>
  <c r="O54" i="39" s="1"/>
  <c r="O57" i="39" s="1"/>
  <c r="O60" i="39" s="1"/>
  <c r="N33" i="39"/>
  <c r="N49" i="39" s="1"/>
  <c r="N52" i="39" s="1"/>
  <c r="N54" i="39" s="1"/>
  <c r="N57" i="39" s="1"/>
  <c r="N60" i="39" s="1"/>
  <c r="M33" i="39"/>
  <c r="M49" i="39" s="1"/>
  <c r="M52" i="39" s="1"/>
  <c r="M54" i="39" s="1"/>
  <c r="M57" i="39" s="1"/>
  <c r="M60" i="39" s="1"/>
  <c r="L33" i="39"/>
  <c r="K33" i="39"/>
  <c r="K49" i="39" s="1"/>
  <c r="K52" i="39" s="1"/>
  <c r="K54" i="39" s="1"/>
  <c r="K57" i="39" s="1"/>
  <c r="K60" i="39" s="1"/>
  <c r="J33" i="39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G49" i="39" s="1"/>
  <c r="G52" i="39" s="1"/>
  <c r="G54" i="39" s="1"/>
  <c r="G57" i="39" s="1"/>
  <c r="G60" i="39" s="1"/>
  <c r="F33" i="39"/>
  <c r="F49" i="39" s="1"/>
  <c r="F52" i="39" s="1"/>
  <c r="F54" i="39" s="1"/>
  <c r="F57" i="39" s="1"/>
  <c r="F60" i="39" s="1"/>
  <c r="E33" i="39"/>
  <c r="E49" i="39" s="1"/>
  <c r="E52" i="39" s="1"/>
  <c r="E54" i="39" s="1"/>
  <c r="E57" i="39" s="1"/>
  <c r="E60" i="39" s="1"/>
  <c r="D33" i="39"/>
  <c r="C33" i="39"/>
  <c r="C49" i="39" s="1"/>
  <c r="C52" i="39" s="1"/>
  <c r="C54" i="39" s="1"/>
  <c r="C57" i="39" s="1"/>
  <c r="C60" i="39" s="1"/>
  <c r="L60" i="40"/>
  <c r="T49" i="40"/>
  <c r="T52" i="40" s="1"/>
  <c r="T54" i="40" s="1"/>
  <c r="T57" i="40" s="1"/>
  <c r="T60" i="40" s="1"/>
  <c r="K49" i="40"/>
  <c r="K52" i="40" s="1"/>
  <c r="K54" i="40" s="1"/>
  <c r="K57" i="40" s="1"/>
  <c r="K60" i="40" s="1"/>
  <c r="H49" i="40"/>
  <c r="H52" i="40" s="1"/>
  <c r="H54" i="40" s="1"/>
  <c r="H57" i="40" s="1"/>
  <c r="H60" i="40" s="1"/>
  <c r="D49" i="40"/>
  <c r="D52" i="40" s="1"/>
  <c r="D54" i="40" s="1"/>
  <c r="D57" i="40" s="1"/>
  <c r="D60" i="40" s="1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Y33" i="40"/>
  <c r="X33" i="40"/>
  <c r="X49" i="40" s="1"/>
  <c r="W33" i="40"/>
  <c r="W49" i="40" s="1"/>
  <c r="W52" i="40" s="1"/>
  <c r="W54" i="40" s="1"/>
  <c r="W57" i="40" s="1"/>
  <c r="W60" i="40" s="1"/>
  <c r="V33" i="40"/>
  <c r="V49" i="40" s="1"/>
  <c r="V52" i="40" s="1"/>
  <c r="V54" i="40" s="1"/>
  <c r="V57" i="40" s="1"/>
  <c r="V60" i="40" s="1"/>
  <c r="U33" i="40"/>
  <c r="U49" i="40" s="1"/>
  <c r="U52" i="40" s="1"/>
  <c r="U54" i="40" s="1"/>
  <c r="U57" i="40" s="1"/>
  <c r="U60" i="40" s="1"/>
  <c r="T33" i="40"/>
  <c r="S33" i="40"/>
  <c r="R33" i="40"/>
  <c r="R49" i="40" s="1"/>
  <c r="R52" i="40" s="1"/>
  <c r="R54" i="40" s="1"/>
  <c r="R57" i="40" s="1"/>
  <c r="R60" i="40" s="1"/>
  <c r="Q33" i="40"/>
  <c r="Q49" i="40" s="1"/>
  <c r="Q52" i="40" s="1"/>
  <c r="Q54" i="40" s="1"/>
  <c r="Q57" i="40" s="1"/>
  <c r="Q60" i="40" s="1"/>
  <c r="P33" i="40"/>
  <c r="P49" i="40" s="1"/>
  <c r="P52" i="40" s="1"/>
  <c r="P54" i="40" s="1"/>
  <c r="P57" i="40" s="1"/>
  <c r="P60" i="40" s="1"/>
  <c r="O33" i="40"/>
  <c r="O49" i="40" s="1"/>
  <c r="O52" i="40" s="1"/>
  <c r="O54" i="40" s="1"/>
  <c r="O57" i="40" s="1"/>
  <c r="O60" i="40" s="1"/>
  <c r="N33" i="40"/>
  <c r="N49" i="40" s="1"/>
  <c r="N52" i="40" s="1"/>
  <c r="N54" i="40" s="1"/>
  <c r="N57" i="40" s="1"/>
  <c r="N60" i="40" s="1"/>
  <c r="M33" i="40"/>
  <c r="M49" i="40" s="1"/>
  <c r="M52" i="40" s="1"/>
  <c r="M54" i="40" s="1"/>
  <c r="M57" i="40" s="1"/>
  <c r="M60" i="40" s="1"/>
  <c r="L33" i="40"/>
  <c r="L49" i="40" s="1"/>
  <c r="L52" i="40" s="1"/>
  <c r="L54" i="40" s="1"/>
  <c r="L57" i="40" s="1"/>
  <c r="K33" i="40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G33" i="40"/>
  <c r="G49" i="40" s="1"/>
  <c r="G52" i="40" s="1"/>
  <c r="G54" i="40" s="1"/>
  <c r="G57" i="40" s="1"/>
  <c r="G60" i="40" s="1"/>
  <c r="F33" i="40"/>
  <c r="F49" i="40" s="1"/>
  <c r="F52" i="40" s="1"/>
  <c r="F54" i="40" s="1"/>
  <c r="F57" i="40" s="1"/>
  <c r="F60" i="40" s="1"/>
  <c r="E33" i="40"/>
  <c r="E49" i="40" s="1"/>
  <c r="E52" i="40" s="1"/>
  <c r="E54" i="40" s="1"/>
  <c r="E57" i="40" s="1"/>
  <c r="E60" i="40" s="1"/>
  <c r="D33" i="40"/>
  <c r="C33" i="40"/>
  <c r="P57" i="41"/>
  <c r="P60" i="41" s="1"/>
  <c r="U54" i="41"/>
  <c r="U57" i="41" s="1"/>
  <c r="U60" i="41" s="1"/>
  <c r="H52" i="41"/>
  <c r="H54" i="41" s="1"/>
  <c r="H57" i="41" s="1"/>
  <c r="H60" i="41" s="1"/>
  <c r="W49" i="41"/>
  <c r="W52" i="41" s="1"/>
  <c r="W54" i="41" s="1"/>
  <c r="W57" i="41" s="1"/>
  <c r="W60" i="41" s="1"/>
  <c r="Q49" i="41"/>
  <c r="Q52" i="41" s="1"/>
  <c r="Q54" i="41" s="1"/>
  <c r="Q57" i="41" s="1"/>
  <c r="Q60" i="41" s="1"/>
  <c r="J49" i="41"/>
  <c r="J52" i="41" s="1"/>
  <c r="J54" i="41" s="1"/>
  <c r="J57" i="41" s="1"/>
  <c r="J60" i="41" s="1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33" i="41"/>
  <c r="Y33" i="41"/>
  <c r="Y49" i="41" s="1"/>
  <c r="Y52" i="41" s="1"/>
  <c r="Y54" i="41" s="1"/>
  <c r="Y57" i="41" s="1"/>
  <c r="Y60" i="41" s="1"/>
  <c r="X33" i="41"/>
  <c r="W33" i="41"/>
  <c r="V33" i="41"/>
  <c r="V49" i="41" s="1"/>
  <c r="V52" i="41" s="1"/>
  <c r="V54" i="41" s="1"/>
  <c r="V57" i="41" s="1"/>
  <c r="V60" i="41" s="1"/>
  <c r="U33" i="41"/>
  <c r="U49" i="41" s="1"/>
  <c r="U52" i="41" s="1"/>
  <c r="T33" i="41"/>
  <c r="T49" i="41" s="1"/>
  <c r="T52" i="41" s="1"/>
  <c r="T54" i="41" s="1"/>
  <c r="T57" i="41" s="1"/>
  <c r="T60" i="41" s="1"/>
  <c r="S33" i="41"/>
  <c r="S49" i="41" s="1"/>
  <c r="S52" i="41" s="1"/>
  <c r="S54" i="41" s="1"/>
  <c r="S57" i="41" s="1"/>
  <c r="S60" i="41" s="1"/>
  <c r="R33" i="41"/>
  <c r="R49" i="41" s="1"/>
  <c r="R52" i="41" s="1"/>
  <c r="R54" i="41" s="1"/>
  <c r="R57" i="41" s="1"/>
  <c r="R60" i="41" s="1"/>
  <c r="Q33" i="41"/>
  <c r="P33" i="41"/>
  <c r="P49" i="41" s="1"/>
  <c r="P52" i="41" s="1"/>
  <c r="P54" i="41" s="1"/>
  <c r="O33" i="41"/>
  <c r="O49" i="41" s="1"/>
  <c r="O52" i="41" s="1"/>
  <c r="O54" i="41" s="1"/>
  <c r="O57" i="41" s="1"/>
  <c r="O60" i="41" s="1"/>
  <c r="N33" i="41"/>
  <c r="N49" i="41" s="1"/>
  <c r="N52" i="41" s="1"/>
  <c r="N54" i="41" s="1"/>
  <c r="N57" i="41" s="1"/>
  <c r="N60" i="41" s="1"/>
  <c r="M33" i="41"/>
  <c r="M49" i="41" s="1"/>
  <c r="M52" i="41" s="1"/>
  <c r="M54" i="41" s="1"/>
  <c r="M57" i="41" s="1"/>
  <c r="M60" i="41" s="1"/>
  <c r="L33" i="41"/>
  <c r="L49" i="41" s="1"/>
  <c r="L52" i="41" s="1"/>
  <c r="L54" i="41" s="1"/>
  <c r="L57" i="41" s="1"/>
  <c r="L60" i="41" s="1"/>
  <c r="K33" i="41"/>
  <c r="K49" i="41" s="1"/>
  <c r="K52" i="41" s="1"/>
  <c r="K54" i="41" s="1"/>
  <c r="K57" i="41" s="1"/>
  <c r="K60" i="41" s="1"/>
  <c r="J33" i="41"/>
  <c r="I33" i="41"/>
  <c r="I49" i="41" s="1"/>
  <c r="I52" i="41" s="1"/>
  <c r="I54" i="41" s="1"/>
  <c r="I57" i="41" s="1"/>
  <c r="I60" i="41" s="1"/>
  <c r="H33" i="41"/>
  <c r="H49" i="41" s="1"/>
  <c r="G33" i="41"/>
  <c r="F33" i="41"/>
  <c r="F49" i="41" s="1"/>
  <c r="F52" i="41" s="1"/>
  <c r="F54" i="41" s="1"/>
  <c r="F57" i="41" s="1"/>
  <c r="F60" i="41" s="1"/>
  <c r="E33" i="41"/>
  <c r="E49" i="41" s="1"/>
  <c r="E52" i="41" s="1"/>
  <c r="E54" i="41" s="1"/>
  <c r="E57" i="41" s="1"/>
  <c r="E60" i="41" s="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H54" i="42"/>
  <c r="H57" i="42" s="1"/>
  <c r="H60" i="42" s="1"/>
  <c r="U52" i="42"/>
  <c r="U54" i="42" s="1"/>
  <c r="U57" i="42" s="1"/>
  <c r="U60" i="42" s="1"/>
  <c r="N49" i="42"/>
  <c r="N52" i="42" s="1"/>
  <c r="N54" i="42" s="1"/>
  <c r="N57" i="42" s="1"/>
  <c r="N60" i="42" s="1"/>
  <c r="AA48" i="42"/>
  <c r="Y48" i="42"/>
  <c r="X48" i="42"/>
  <c r="W48" i="42"/>
  <c r="V48" i="42"/>
  <c r="U48" i="42"/>
  <c r="T48" i="42"/>
  <c r="S48" i="42"/>
  <c r="R48" i="42"/>
  <c r="Q48" i="42"/>
  <c r="Q49" i="42" s="1"/>
  <c r="Q52" i="42" s="1"/>
  <c r="Q54" i="42" s="1"/>
  <c r="Q57" i="42" s="1"/>
  <c r="Q60" i="42" s="1"/>
  <c r="P48" i="42"/>
  <c r="O48" i="42"/>
  <c r="N48" i="42"/>
  <c r="M48" i="42"/>
  <c r="L48" i="42"/>
  <c r="K48" i="42"/>
  <c r="J48" i="42"/>
  <c r="I48" i="42"/>
  <c r="I49" i="42" s="1"/>
  <c r="I52" i="42" s="1"/>
  <c r="I54" i="42" s="1"/>
  <c r="I57" i="42" s="1"/>
  <c r="I60" i="42" s="1"/>
  <c r="H48" i="42"/>
  <c r="H49" i="42" s="1"/>
  <c r="H52" i="42" s="1"/>
  <c r="G48" i="42"/>
  <c r="F48" i="42"/>
  <c r="E48" i="42"/>
  <c r="D48" i="42"/>
  <c r="C48" i="42"/>
  <c r="AA33" i="42"/>
  <c r="Z33" i="42"/>
  <c r="Y33" i="42"/>
  <c r="X33" i="42"/>
  <c r="W33" i="42"/>
  <c r="W49" i="42" s="1"/>
  <c r="W52" i="42" s="1"/>
  <c r="W54" i="42" s="1"/>
  <c r="W57" i="42" s="1"/>
  <c r="W60" i="42" s="1"/>
  <c r="V33" i="42"/>
  <c r="U33" i="42"/>
  <c r="U49" i="42" s="1"/>
  <c r="T33" i="42"/>
  <c r="T49" i="42" s="1"/>
  <c r="T52" i="42" s="1"/>
  <c r="T54" i="42" s="1"/>
  <c r="T57" i="42" s="1"/>
  <c r="T60" i="42" s="1"/>
  <c r="S33" i="42"/>
  <c r="R33" i="42"/>
  <c r="R49" i="42" s="1"/>
  <c r="R52" i="42" s="1"/>
  <c r="R54" i="42" s="1"/>
  <c r="R57" i="42" s="1"/>
  <c r="R60" i="42" s="1"/>
  <c r="Q33" i="42"/>
  <c r="P33" i="42"/>
  <c r="O33" i="42"/>
  <c r="O49" i="42" s="1"/>
  <c r="O52" i="42" s="1"/>
  <c r="O54" i="42" s="1"/>
  <c r="O57" i="42" s="1"/>
  <c r="O60" i="42" s="1"/>
  <c r="N33" i="42"/>
  <c r="M33" i="42"/>
  <c r="M49" i="42" s="1"/>
  <c r="M52" i="42" s="1"/>
  <c r="M54" i="42" s="1"/>
  <c r="M57" i="42" s="1"/>
  <c r="M60" i="42" s="1"/>
  <c r="L33" i="42"/>
  <c r="L49" i="42" s="1"/>
  <c r="L52" i="42" s="1"/>
  <c r="L54" i="42" s="1"/>
  <c r="L57" i="42" s="1"/>
  <c r="L60" i="42" s="1"/>
  <c r="K33" i="42"/>
  <c r="J33" i="42"/>
  <c r="I33" i="42"/>
  <c r="H33" i="42"/>
  <c r="G33" i="42"/>
  <c r="G49" i="42" s="1"/>
  <c r="G52" i="42" s="1"/>
  <c r="G54" i="42" s="1"/>
  <c r="G57" i="42" s="1"/>
  <c r="G60" i="42" s="1"/>
  <c r="F33" i="42"/>
  <c r="F49" i="42" s="1"/>
  <c r="F52" i="42" s="1"/>
  <c r="F54" i="42" s="1"/>
  <c r="F57" i="42" s="1"/>
  <c r="F60" i="42" s="1"/>
  <c r="E33" i="42"/>
  <c r="E49" i="42" s="1"/>
  <c r="E52" i="42" s="1"/>
  <c r="E54" i="42" s="1"/>
  <c r="E57" i="42" s="1"/>
  <c r="E60" i="42" s="1"/>
  <c r="D33" i="42"/>
  <c r="D49" i="42" s="1"/>
  <c r="D52" i="42" s="1"/>
  <c r="D54" i="42" s="1"/>
  <c r="D57" i="42" s="1"/>
  <c r="D60" i="42" s="1"/>
  <c r="C33" i="42"/>
  <c r="I60" i="43"/>
  <c r="R54" i="43"/>
  <c r="R57" i="43" s="1"/>
  <c r="R60" i="43" s="1"/>
  <c r="AA52" i="43"/>
  <c r="AA54" i="43" s="1"/>
  <c r="AA57" i="43" s="1"/>
  <c r="AA60" i="43" s="1"/>
  <c r="G52" i="43"/>
  <c r="G54" i="43" s="1"/>
  <c r="G57" i="43" s="1"/>
  <c r="G60" i="43" s="1"/>
  <c r="H49" i="43"/>
  <c r="H52" i="43" s="1"/>
  <c r="H54" i="43" s="1"/>
  <c r="H57" i="43" s="1"/>
  <c r="H60" i="43" s="1"/>
  <c r="AA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33" i="43"/>
  <c r="AA49" i="43" s="1"/>
  <c r="Y33" i="43"/>
  <c r="X33" i="43"/>
  <c r="X49" i="43" s="1"/>
  <c r="X52" i="43" s="1"/>
  <c r="W33" i="43"/>
  <c r="W49" i="43" s="1"/>
  <c r="W52" i="43" s="1"/>
  <c r="W54" i="43" s="1"/>
  <c r="W57" i="43" s="1"/>
  <c r="W60" i="43" s="1"/>
  <c r="V33" i="43"/>
  <c r="U33" i="43"/>
  <c r="T33" i="43"/>
  <c r="T49" i="43" s="1"/>
  <c r="T52" i="43" s="1"/>
  <c r="T54" i="43" s="1"/>
  <c r="T57" i="43" s="1"/>
  <c r="T60" i="43" s="1"/>
  <c r="S33" i="43"/>
  <c r="R33" i="43"/>
  <c r="R49" i="43" s="1"/>
  <c r="R52" i="43" s="1"/>
  <c r="Q33" i="43"/>
  <c r="P33" i="43"/>
  <c r="P49" i="43" s="1"/>
  <c r="P52" i="43" s="1"/>
  <c r="P54" i="43" s="1"/>
  <c r="P57" i="43" s="1"/>
  <c r="P60" i="43" s="1"/>
  <c r="O33" i="43"/>
  <c r="O49" i="43" s="1"/>
  <c r="O52" i="43" s="1"/>
  <c r="O54" i="43" s="1"/>
  <c r="O57" i="43" s="1"/>
  <c r="O60" i="43" s="1"/>
  <c r="N33" i="43"/>
  <c r="M33" i="43"/>
  <c r="M49" i="43" s="1"/>
  <c r="M52" i="43" s="1"/>
  <c r="M54" i="43" s="1"/>
  <c r="M57" i="43" s="1"/>
  <c r="M60" i="43" s="1"/>
  <c r="L33" i="43"/>
  <c r="L49" i="43" s="1"/>
  <c r="L52" i="43" s="1"/>
  <c r="L54" i="43" s="1"/>
  <c r="L57" i="43" s="1"/>
  <c r="L60" i="43" s="1"/>
  <c r="K33" i="43"/>
  <c r="J33" i="43"/>
  <c r="J49" i="43" s="1"/>
  <c r="J52" i="43" s="1"/>
  <c r="J54" i="43" s="1"/>
  <c r="J57" i="43" s="1"/>
  <c r="J60" i="43" s="1"/>
  <c r="I33" i="43"/>
  <c r="I49" i="43" s="1"/>
  <c r="I52" i="43" s="1"/>
  <c r="I54" i="43" s="1"/>
  <c r="I57" i="43" s="1"/>
  <c r="H33" i="43"/>
  <c r="G33" i="43"/>
  <c r="G49" i="43" s="1"/>
  <c r="F33" i="43"/>
  <c r="E33" i="43"/>
  <c r="D33" i="43"/>
  <c r="D49" i="43" s="1"/>
  <c r="D52" i="43" s="1"/>
  <c r="D54" i="43" s="1"/>
  <c r="D57" i="43" s="1"/>
  <c r="D60" i="43" s="1"/>
  <c r="C33" i="43"/>
  <c r="AA49" i="44"/>
  <c r="AA52" i="44" s="1"/>
  <c r="AA54" i="44" s="1"/>
  <c r="AA57" i="44" s="1"/>
  <c r="AA60" i="44" s="1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P49" i="44" s="1"/>
  <c r="P52" i="44" s="1"/>
  <c r="P54" i="44" s="1"/>
  <c r="P57" i="44" s="1"/>
  <c r="P60" i="44" s="1"/>
  <c r="O48" i="44"/>
  <c r="N48" i="44"/>
  <c r="M48" i="44"/>
  <c r="L48" i="44"/>
  <c r="K48" i="44"/>
  <c r="K49" i="44" s="1"/>
  <c r="K52" i="44" s="1"/>
  <c r="K54" i="44" s="1"/>
  <c r="K57" i="44" s="1"/>
  <c r="K60" i="44" s="1"/>
  <c r="J48" i="44"/>
  <c r="I48" i="44"/>
  <c r="H48" i="44"/>
  <c r="G48" i="44"/>
  <c r="F48" i="44"/>
  <c r="E48" i="44"/>
  <c r="D48" i="44"/>
  <c r="C48" i="44"/>
  <c r="C49" i="44" s="1"/>
  <c r="C52" i="44" s="1"/>
  <c r="C54" i="44" s="1"/>
  <c r="C57" i="44" s="1"/>
  <c r="C60" i="44" s="1"/>
  <c r="AA33" i="44"/>
  <c r="Z33" i="44"/>
  <c r="Y33" i="44"/>
  <c r="X33" i="44"/>
  <c r="W33" i="44"/>
  <c r="V33" i="44"/>
  <c r="V49" i="44" s="1"/>
  <c r="V52" i="44" s="1"/>
  <c r="V54" i="44" s="1"/>
  <c r="V57" i="44" s="1"/>
  <c r="V60" i="44" s="1"/>
  <c r="U33" i="44"/>
  <c r="T33" i="44"/>
  <c r="S33" i="44"/>
  <c r="S49" i="44" s="1"/>
  <c r="S52" i="44" s="1"/>
  <c r="S54" i="44" s="1"/>
  <c r="S57" i="44" s="1"/>
  <c r="S60" i="44" s="1"/>
  <c r="R33" i="44"/>
  <c r="R49" i="44" s="1"/>
  <c r="R52" i="44" s="1"/>
  <c r="R54" i="44" s="1"/>
  <c r="R57" i="44" s="1"/>
  <c r="R60" i="44" s="1"/>
  <c r="Q33" i="44"/>
  <c r="P33" i="44"/>
  <c r="O33" i="44"/>
  <c r="N33" i="44"/>
  <c r="N49" i="44" s="1"/>
  <c r="N52" i="44" s="1"/>
  <c r="N54" i="44" s="1"/>
  <c r="N57" i="44" s="1"/>
  <c r="N60" i="44" s="1"/>
  <c r="M33" i="44"/>
  <c r="L33" i="44"/>
  <c r="K33" i="44"/>
  <c r="J33" i="44"/>
  <c r="J49" i="44" s="1"/>
  <c r="J52" i="44" s="1"/>
  <c r="J54" i="44" s="1"/>
  <c r="J57" i="44" s="1"/>
  <c r="J60" i="44" s="1"/>
  <c r="I33" i="44"/>
  <c r="H33" i="44"/>
  <c r="G33" i="44"/>
  <c r="G49" i="44" s="1"/>
  <c r="G52" i="44" s="1"/>
  <c r="G54" i="44" s="1"/>
  <c r="G57" i="44" s="1"/>
  <c r="G60" i="44" s="1"/>
  <c r="F33" i="44"/>
  <c r="F49" i="44" s="1"/>
  <c r="F52" i="44" s="1"/>
  <c r="F54" i="44" s="1"/>
  <c r="F57" i="44" s="1"/>
  <c r="F60" i="44" s="1"/>
  <c r="E33" i="44"/>
  <c r="D33" i="44"/>
  <c r="C33" i="44"/>
  <c r="Q60" i="45"/>
  <c r="O57" i="45"/>
  <c r="O60" i="45" s="1"/>
  <c r="I54" i="45"/>
  <c r="I57" i="45" s="1"/>
  <c r="I60" i="45" s="1"/>
  <c r="H54" i="45"/>
  <c r="H57" i="45" s="1"/>
  <c r="H60" i="45" s="1"/>
  <c r="S49" i="45"/>
  <c r="S52" i="45" s="1"/>
  <c r="S54" i="45" s="1"/>
  <c r="S57" i="45" s="1"/>
  <c r="S60" i="45" s="1"/>
  <c r="R49" i="45"/>
  <c r="R52" i="45" s="1"/>
  <c r="R54" i="45" s="1"/>
  <c r="R57" i="45" s="1"/>
  <c r="R60" i="45" s="1"/>
  <c r="G49" i="45"/>
  <c r="G52" i="45" s="1"/>
  <c r="G54" i="45" s="1"/>
  <c r="G57" i="45" s="1"/>
  <c r="G60" i="45" s="1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AA49" i="45" s="1"/>
  <c r="AA52" i="45" s="1"/>
  <c r="AA54" i="45" s="1"/>
  <c r="AA57" i="45" s="1"/>
  <c r="AA60" i="45" s="1"/>
  <c r="Y33" i="45"/>
  <c r="Y49" i="45" s="1"/>
  <c r="Y52" i="45" s="1"/>
  <c r="Y54" i="45" s="1"/>
  <c r="Y57" i="45" s="1"/>
  <c r="Y60" i="45" s="1"/>
  <c r="X33" i="45"/>
  <c r="W33" i="45"/>
  <c r="W49" i="45" s="1"/>
  <c r="W52" i="45" s="1"/>
  <c r="W54" i="45" s="1"/>
  <c r="W57" i="45" s="1"/>
  <c r="W60" i="45" s="1"/>
  <c r="V33" i="45"/>
  <c r="U33" i="45"/>
  <c r="U49" i="45" s="1"/>
  <c r="U52" i="45" s="1"/>
  <c r="U54" i="45" s="1"/>
  <c r="U57" i="45" s="1"/>
  <c r="U60" i="45" s="1"/>
  <c r="T33" i="45"/>
  <c r="T49" i="45" s="1"/>
  <c r="T52" i="45" s="1"/>
  <c r="T54" i="45" s="1"/>
  <c r="T57" i="45" s="1"/>
  <c r="T60" i="45" s="1"/>
  <c r="S33" i="45"/>
  <c r="R33" i="45"/>
  <c r="Q33" i="45"/>
  <c r="Q49" i="45" s="1"/>
  <c r="Q52" i="45" s="1"/>
  <c r="Q54" i="45" s="1"/>
  <c r="Q57" i="45" s="1"/>
  <c r="P33" i="45"/>
  <c r="P49" i="45" s="1"/>
  <c r="P52" i="45" s="1"/>
  <c r="P54" i="45" s="1"/>
  <c r="P57" i="45" s="1"/>
  <c r="P60" i="45" s="1"/>
  <c r="O33" i="45"/>
  <c r="O49" i="45" s="1"/>
  <c r="O52" i="45" s="1"/>
  <c r="O54" i="45" s="1"/>
  <c r="N33" i="45"/>
  <c r="M33" i="45"/>
  <c r="M49" i="45" s="1"/>
  <c r="M52" i="45" s="1"/>
  <c r="M54" i="45" s="1"/>
  <c r="M57" i="45" s="1"/>
  <c r="M60" i="45" s="1"/>
  <c r="L33" i="45"/>
  <c r="L49" i="45" s="1"/>
  <c r="L52" i="45" s="1"/>
  <c r="L54" i="45" s="1"/>
  <c r="L57" i="45" s="1"/>
  <c r="L60" i="45" s="1"/>
  <c r="K33" i="45"/>
  <c r="J33" i="45"/>
  <c r="J49" i="45" s="1"/>
  <c r="J52" i="45" s="1"/>
  <c r="J54" i="45" s="1"/>
  <c r="J57" i="45" s="1"/>
  <c r="J60" i="45" s="1"/>
  <c r="I33" i="45"/>
  <c r="I49" i="45" s="1"/>
  <c r="I52" i="45" s="1"/>
  <c r="H33" i="45"/>
  <c r="H49" i="45" s="1"/>
  <c r="H52" i="45" s="1"/>
  <c r="G33" i="45"/>
  <c r="F33" i="45"/>
  <c r="E33" i="45"/>
  <c r="E49" i="45" s="1"/>
  <c r="E52" i="45" s="1"/>
  <c r="E54" i="45" s="1"/>
  <c r="E57" i="45" s="1"/>
  <c r="E60" i="45" s="1"/>
  <c r="D33" i="45"/>
  <c r="D49" i="45" s="1"/>
  <c r="D52" i="45" s="1"/>
  <c r="D54" i="45" s="1"/>
  <c r="D57" i="45" s="1"/>
  <c r="D60" i="45" s="1"/>
  <c r="C33" i="45"/>
  <c r="H60" i="46"/>
  <c r="Y57" i="46"/>
  <c r="Y60" i="46" s="1"/>
  <c r="G54" i="46"/>
  <c r="G57" i="46" s="1"/>
  <c r="G60" i="46" s="1"/>
  <c r="P52" i="46"/>
  <c r="P54" i="46" s="1"/>
  <c r="P57" i="46" s="1"/>
  <c r="P60" i="46" s="1"/>
  <c r="R49" i="46"/>
  <c r="R52" i="46" s="1"/>
  <c r="R54" i="46" s="1"/>
  <c r="R57" i="46" s="1"/>
  <c r="R60" i="46" s="1"/>
  <c r="I49" i="46"/>
  <c r="I52" i="46" s="1"/>
  <c r="I54" i="46" s="1"/>
  <c r="I57" i="46" s="1"/>
  <c r="I60" i="46" s="1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Y33" i="46"/>
  <c r="Y49" i="46" s="1"/>
  <c r="Y52" i="46" s="1"/>
  <c r="Y54" i="46" s="1"/>
  <c r="X33" i="46"/>
  <c r="W33" i="46"/>
  <c r="W49" i="46" s="1"/>
  <c r="W52" i="46" s="1"/>
  <c r="W54" i="46" s="1"/>
  <c r="W57" i="46" s="1"/>
  <c r="W60" i="46" s="1"/>
  <c r="V33" i="46"/>
  <c r="V49" i="46" s="1"/>
  <c r="V52" i="46" s="1"/>
  <c r="V54" i="46" s="1"/>
  <c r="V57" i="46" s="1"/>
  <c r="V60" i="46" s="1"/>
  <c r="U33" i="46"/>
  <c r="T33" i="46"/>
  <c r="T49" i="46" s="1"/>
  <c r="T52" i="46" s="1"/>
  <c r="T54" i="46" s="1"/>
  <c r="T57" i="46" s="1"/>
  <c r="T60" i="46" s="1"/>
  <c r="S33" i="46"/>
  <c r="S49" i="46" s="1"/>
  <c r="S52" i="46" s="1"/>
  <c r="S54" i="46" s="1"/>
  <c r="S57" i="46" s="1"/>
  <c r="S60" i="46" s="1"/>
  <c r="R33" i="46"/>
  <c r="Q33" i="46"/>
  <c r="Q49" i="46" s="1"/>
  <c r="Q52" i="46" s="1"/>
  <c r="Q54" i="46" s="1"/>
  <c r="Q57" i="46" s="1"/>
  <c r="Q60" i="46" s="1"/>
  <c r="P33" i="46"/>
  <c r="P49" i="46" s="1"/>
  <c r="O33" i="46"/>
  <c r="O49" i="46" s="1"/>
  <c r="O52" i="46" s="1"/>
  <c r="O54" i="46" s="1"/>
  <c r="O57" i="46" s="1"/>
  <c r="O60" i="46" s="1"/>
  <c r="N33" i="46"/>
  <c r="N49" i="46" s="1"/>
  <c r="N52" i="46" s="1"/>
  <c r="N54" i="46" s="1"/>
  <c r="N57" i="46" s="1"/>
  <c r="N60" i="46" s="1"/>
  <c r="M33" i="46"/>
  <c r="L33" i="46"/>
  <c r="L49" i="46" s="1"/>
  <c r="L52" i="46" s="1"/>
  <c r="L54" i="46" s="1"/>
  <c r="L57" i="46" s="1"/>
  <c r="L60" i="46" s="1"/>
  <c r="K33" i="46"/>
  <c r="K49" i="46" s="1"/>
  <c r="K52" i="46" s="1"/>
  <c r="K54" i="46" s="1"/>
  <c r="K57" i="46" s="1"/>
  <c r="K60" i="46" s="1"/>
  <c r="J33" i="46"/>
  <c r="J49" i="46" s="1"/>
  <c r="J52" i="46" s="1"/>
  <c r="J54" i="46" s="1"/>
  <c r="J57" i="46" s="1"/>
  <c r="J60" i="46" s="1"/>
  <c r="I33" i="46"/>
  <c r="H33" i="46"/>
  <c r="H49" i="46" s="1"/>
  <c r="H52" i="46" s="1"/>
  <c r="H54" i="46" s="1"/>
  <c r="H57" i="46" s="1"/>
  <c r="G33" i="46"/>
  <c r="G49" i="46" s="1"/>
  <c r="G52" i="46" s="1"/>
  <c r="F33" i="46"/>
  <c r="F49" i="46" s="1"/>
  <c r="F52" i="46" s="1"/>
  <c r="F54" i="46" s="1"/>
  <c r="F57" i="46" s="1"/>
  <c r="F60" i="46" s="1"/>
  <c r="E33" i="46"/>
  <c r="D33" i="46"/>
  <c r="D49" i="46" s="1"/>
  <c r="D52" i="46" s="1"/>
  <c r="D54" i="46" s="1"/>
  <c r="D57" i="46" s="1"/>
  <c r="D60" i="46" s="1"/>
  <c r="C33" i="46"/>
  <c r="C49" i="46" s="1"/>
  <c r="C52" i="46" s="1"/>
  <c r="C54" i="46" s="1"/>
  <c r="C57" i="46" s="1"/>
  <c r="C60" i="46" s="1"/>
  <c r="W54" i="47"/>
  <c r="W57" i="47" s="1"/>
  <c r="W60" i="47" s="1"/>
  <c r="I49" i="47"/>
  <c r="I52" i="47" s="1"/>
  <c r="I54" i="47" s="1"/>
  <c r="I57" i="47" s="1"/>
  <c r="I60" i="47" s="1"/>
  <c r="H49" i="47"/>
  <c r="H52" i="47" s="1"/>
  <c r="H54" i="47" s="1"/>
  <c r="H57" i="47" s="1"/>
  <c r="H60" i="47" s="1"/>
  <c r="AA48" i="47"/>
  <c r="Y48" i="47"/>
  <c r="X48" i="47"/>
  <c r="X49" i="47" s="1"/>
  <c r="W48" i="47"/>
  <c r="V48" i="47"/>
  <c r="U48" i="47"/>
  <c r="U49" i="47" s="1"/>
  <c r="U52" i="47" s="1"/>
  <c r="U54" i="47" s="1"/>
  <c r="U57" i="47" s="1"/>
  <c r="U60" i="47" s="1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33" i="47"/>
  <c r="AA49" i="47" s="1"/>
  <c r="AA52" i="47" s="1"/>
  <c r="AA54" i="47" s="1"/>
  <c r="AA57" i="47" s="1"/>
  <c r="AA60" i="47" s="1"/>
  <c r="Y33" i="47"/>
  <c r="Y49" i="47" s="1"/>
  <c r="Y52" i="47" s="1"/>
  <c r="Y54" i="47" s="1"/>
  <c r="Y57" i="47" s="1"/>
  <c r="Y60" i="47" s="1"/>
  <c r="X33" i="47"/>
  <c r="W33" i="47"/>
  <c r="W49" i="47" s="1"/>
  <c r="W52" i="47" s="1"/>
  <c r="V33" i="47"/>
  <c r="V49" i="47" s="1"/>
  <c r="V52" i="47" s="1"/>
  <c r="V54" i="47" s="1"/>
  <c r="V57" i="47" s="1"/>
  <c r="V60" i="47" s="1"/>
  <c r="U33" i="47"/>
  <c r="T33" i="47"/>
  <c r="S33" i="47"/>
  <c r="S49" i="47" s="1"/>
  <c r="S52" i="47" s="1"/>
  <c r="S54" i="47" s="1"/>
  <c r="S57" i="47" s="1"/>
  <c r="S60" i="47" s="1"/>
  <c r="R33" i="47"/>
  <c r="Q33" i="47"/>
  <c r="Q49" i="47" s="1"/>
  <c r="Q52" i="47" s="1"/>
  <c r="Q54" i="47" s="1"/>
  <c r="Q57" i="47" s="1"/>
  <c r="Q60" i="47" s="1"/>
  <c r="P33" i="47"/>
  <c r="P49" i="47" s="1"/>
  <c r="P52" i="47" s="1"/>
  <c r="P54" i="47" s="1"/>
  <c r="P57" i="47" s="1"/>
  <c r="P60" i="47" s="1"/>
  <c r="O33" i="47"/>
  <c r="O49" i="47" s="1"/>
  <c r="O52" i="47" s="1"/>
  <c r="O54" i="47" s="1"/>
  <c r="O57" i="47" s="1"/>
  <c r="O60" i="47" s="1"/>
  <c r="N33" i="47"/>
  <c r="N49" i="47" s="1"/>
  <c r="N52" i="47" s="1"/>
  <c r="N54" i="47" s="1"/>
  <c r="N57" i="47" s="1"/>
  <c r="N60" i="47" s="1"/>
  <c r="M33" i="47"/>
  <c r="L33" i="47"/>
  <c r="K33" i="47"/>
  <c r="K49" i="47" s="1"/>
  <c r="K52" i="47" s="1"/>
  <c r="K54" i="47" s="1"/>
  <c r="K57" i="47" s="1"/>
  <c r="K60" i="47" s="1"/>
  <c r="J33" i="47"/>
  <c r="I33" i="47"/>
  <c r="H33" i="47"/>
  <c r="G33" i="47"/>
  <c r="G49" i="47" s="1"/>
  <c r="G52" i="47" s="1"/>
  <c r="G54" i="47" s="1"/>
  <c r="G57" i="47" s="1"/>
  <c r="G60" i="47" s="1"/>
  <c r="F33" i="47"/>
  <c r="F49" i="47" s="1"/>
  <c r="F52" i="47" s="1"/>
  <c r="F54" i="47" s="1"/>
  <c r="F57" i="47" s="1"/>
  <c r="F60" i="47" s="1"/>
  <c r="E33" i="47"/>
  <c r="D33" i="47"/>
  <c r="C33" i="47"/>
  <c r="C49" i="47" s="1"/>
  <c r="C52" i="47" s="1"/>
  <c r="C54" i="47" s="1"/>
  <c r="C57" i="47" s="1"/>
  <c r="C60" i="47" s="1"/>
  <c r="V54" i="48"/>
  <c r="V57" i="48" s="1"/>
  <c r="V60" i="48" s="1"/>
  <c r="V52" i="48"/>
  <c r="F52" i="48"/>
  <c r="F54" i="48" s="1"/>
  <c r="F57" i="48" s="1"/>
  <c r="F60" i="48" s="1"/>
  <c r="T49" i="48"/>
  <c r="T52" i="48" s="1"/>
  <c r="T54" i="48" s="1"/>
  <c r="T57" i="48" s="1"/>
  <c r="T60" i="48" s="1"/>
  <c r="AA48" i="48"/>
  <c r="Y48" i="48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33" i="48"/>
  <c r="Y33" i="48"/>
  <c r="X33" i="48"/>
  <c r="Z33" i="48" s="1"/>
  <c r="W33" i="48"/>
  <c r="W49" i="48" s="1"/>
  <c r="W52" i="48" s="1"/>
  <c r="W54" i="48" s="1"/>
  <c r="W57" i="48" s="1"/>
  <c r="W60" i="48" s="1"/>
  <c r="V33" i="48"/>
  <c r="V49" i="48" s="1"/>
  <c r="U33" i="48"/>
  <c r="U49" i="48" s="1"/>
  <c r="U52" i="48" s="1"/>
  <c r="U54" i="48" s="1"/>
  <c r="U57" i="48" s="1"/>
  <c r="U60" i="48" s="1"/>
  <c r="T33" i="48"/>
  <c r="S33" i="48"/>
  <c r="R33" i="48"/>
  <c r="Q33" i="48"/>
  <c r="P33" i="48"/>
  <c r="P49" i="48" s="1"/>
  <c r="P52" i="48" s="1"/>
  <c r="P54" i="48" s="1"/>
  <c r="P57" i="48" s="1"/>
  <c r="P60" i="48" s="1"/>
  <c r="O33" i="48"/>
  <c r="O49" i="48" s="1"/>
  <c r="O52" i="48" s="1"/>
  <c r="O54" i="48" s="1"/>
  <c r="O57" i="48" s="1"/>
  <c r="O60" i="48" s="1"/>
  <c r="N33" i="48"/>
  <c r="N49" i="48" s="1"/>
  <c r="N52" i="48" s="1"/>
  <c r="N54" i="48" s="1"/>
  <c r="N57" i="48" s="1"/>
  <c r="N60" i="48" s="1"/>
  <c r="M33" i="48"/>
  <c r="M49" i="48" s="1"/>
  <c r="M52" i="48" s="1"/>
  <c r="M54" i="48" s="1"/>
  <c r="M57" i="48" s="1"/>
  <c r="M60" i="48" s="1"/>
  <c r="L33" i="48"/>
  <c r="L49" i="48" s="1"/>
  <c r="L52" i="48" s="1"/>
  <c r="L54" i="48" s="1"/>
  <c r="L57" i="48" s="1"/>
  <c r="L60" i="48" s="1"/>
  <c r="K33" i="48"/>
  <c r="J33" i="48"/>
  <c r="I33" i="48"/>
  <c r="H33" i="48"/>
  <c r="H49" i="48" s="1"/>
  <c r="H52" i="48" s="1"/>
  <c r="H54" i="48" s="1"/>
  <c r="H57" i="48" s="1"/>
  <c r="H60" i="48" s="1"/>
  <c r="G33" i="48"/>
  <c r="G49" i="48" s="1"/>
  <c r="G52" i="48" s="1"/>
  <c r="G54" i="48" s="1"/>
  <c r="G57" i="48" s="1"/>
  <c r="G60" i="48" s="1"/>
  <c r="F33" i="48"/>
  <c r="F49" i="48" s="1"/>
  <c r="E33" i="48"/>
  <c r="E49" i="48" s="1"/>
  <c r="E52" i="48" s="1"/>
  <c r="E54" i="48" s="1"/>
  <c r="E57" i="48" s="1"/>
  <c r="E60" i="48" s="1"/>
  <c r="D33" i="48"/>
  <c r="C33" i="48"/>
  <c r="E60" i="49"/>
  <c r="D54" i="49"/>
  <c r="D57" i="49" s="1"/>
  <c r="D60" i="49" s="1"/>
  <c r="M52" i="49"/>
  <c r="M54" i="49" s="1"/>
  <c r="M57" i="49" s="1"/>
  <c r="M60" i="49" s="1"/>
  <c r="E52" i="49"/>
  <c r="E54" i="49" s="1"/>
  <c r="E57" i="49" s="1"/>
  <c r="V49" i="49"/>
  <c r="V52" i="49" s="1"/>
  <c r="V54" i="49" s="1"/>
  <c r="V57" i="49" s="1"/>
  <c r="V60" i="49" s="1"/>
  <c r="F49" i="49"/>
  <c r="F52" i="49" s="1"/>
  <c r="F54" i="49" s="1"/>
  <c r="F57" i="49" s="1"/>
  <c r="F60" i="49" s="1"/>
  <c r="AA48" i="49"/>
  <c r="Z48" i="49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33" i="49"/>
  <c r="AA49" i="49" s="1"/>
  <c r="AA52" i="49" s="1"/>
  <c r="AA54" i="49" s="1"/>
  <c r="AA57" i="49" s="1"/>
  <c r="AA60" i="49" s="1"/>
  <c r="Y33" i="49"/>
  <c r="Y49" i="49" s="1"/>
  <c r="Y52" i="49" s="1"/>
  <c r="Y54" i="49" s="1"/>
  <c r="Y57" i="49" s="1"/>
  <c r="Y60" i="49" s="1"/>
  <c r="X33" i="49"/>
  <c r="W33" i="49"/>
  <c r="V33" i="49"/>
  <c r="U33" i="49"/>
  <c r="U49" i="49" s="1"/>
  <c r="U52" i="49" s="1"/>
  <c r="U54" i="49" s="1"/>
  <c r="U57" i="49" s="1"/>
  <c r="U60" i="49" s="1"/>
  <c r="T33" i="49"/>
  <c r="T49" i="49" s="1"/>
  <c r="T52" i="49" s="1"/>
  <c r="T54" i="49" s="1"/>
  <c r="T57" i="49" s="1"/>
  <c r="T60" i="49" s="1"/>
  <c r="S33" i="49"/>
  <c r="S49" i="49" s="1"/>
  <c r="S52" i="49" s="1"/>
  <c r="S54" i="49" s="1"/>
  <c r="S57" i="49" s="1"/>
  <c r="S60" i="49" s="1"/>
  <c r="R33" i="49"/>
  <c r="Q33" i="49"/>
  <c r="Q49" i="49" s="1"/>
  <c r="Q52" i="49" s="1"/>
  <c r="Q54" i="49" s="1"/>
  <c r="Q57" i="49" s="1"/>
  <c r="Q60" i="49" s="1"/>
  <c r="P33" i="49"/>
  <c r="P49" i="49" s="1"/>
  <c r="P52" i="49" s="1"/>
  <c r="P54" i="49" s="1"/>
  <c r="P57" i="49" s="1"/>
  <c r="P60" i="49" s="1"/>
  <c r="O33" i="49"/>
  <c r="O49" i="49" s="1"/>
  <c r="O52" i="49" s="1"/>
  <c r="O54" i="49" s="1"/>
  <c r="O57" i="49" s="1"/>
  <c r="O60" i="49" s="1"/>
  <c r="N33" i="49"/>
  <c r="N49" i="49" s="1"/>
  <c r="N52" i="49" s="1"/>
  <c r="N54" i="49" s="1"/>
  <c r="N57" i="49" s="1"/>
  <c r="N60" i="49" s="1"/>
  <c r="M33" i="49"/>
  <c r="M49" i="49" s="1"/>
  <c r="L33" i="49"/>
  <c r="L49" i="49" s="1"/>
  <c r="L52" i="49" s="1"/>
  <c r="L54" i="49" s="1"/>
  <c r="L57" i="49" s="1"/>
  <c r="L60" i="49" s="1"/>
  <c r="K33" i="49"/>
  <c r="K49" i="49" s="1"/>
  <c r="K52" i="49" s="1"/>
  <c r="K54" i="49" s="1"/>
  <c r="K57" i="49" s="1"/>
  <c r="K60" i="49" s="1"/>
  <c r="J33" i="49"/>
  <c r="I33" i="49"/>
  <c r="I49" i="49" s="1"/>
  <c r="I52" i="49" s="1"/>
  <c r="I54" i="49" s="1"/>
  <c r="I57" i="49" s="1"/>
  <c r="I60" i="49" s="1"/>
  <c r="H33" i="49"/>
  <c r="H49" i="49" s="1"/>
  <c r="H52" i="49" s="1"/>
  <c r="H54" i="49" s="1"/>
  <c r="H57" i="49" s="1"/>
  <c r="H60" i="49" s="1"/>
  <c r="G33" i="49"/>
  <c r="G49" i="49" s="1"/>
  <c r="G52" i="49" s="1"/>
  <c r="G54" i="49" s="1"/>
  <c r="G57" i="49" s="1"/>
  <c r="G60" i="49" s="1"/>
  <c r="F33" i="49"/>
  <c r="E33" i="49"/>
  <c r="E49" i="49" s="1"/>
  <c r="D33" i="49"/>
  <c r="D49" i="49" s="1"/>
  <c r="D52" i="49" s="1"/>
  <c r="C33" i="49"/>
  <c r="C49" i="49" s="1"/>
  <c r="C52" i="49" s="1"/>
  <c r="C54" i="49" s="1"/>
  <c r="C57" i="49" s="1"/>
  <c r="C60" i="49" s="1"/>
  <c r="N60" i="50"/>
  <c r="L60" i="50"/>
  <c r="N54" i="50"/>
  <c r="N57" i="50" s="1"/>
  <c r="L54" i="50"/>
  <c r="L57" i="50" s="1"/>
  <c r="Y49" i="50"/>
  <c r="Y52" i="50" s="1"/>
  <c r="Y54" i="50" s="1"/>
  <c r="Y57" i="50" s="1"/>
  <c r="Y60" i="50" s="1"/>
  <c r="V49" i="50"/>
  <c r="V52" i="50" s="1"/>
  <c r="V54" i="50" s="1"/>
  <c r="V57" i="50" s="1"/>
  <c r="V60" i="50" s="1"/>
  <c r="M49" i="50"/>
  <c r="M52" i="50" s="1"/>
  <c r="M54" i="50" s="1"/>
  <c r="M57" i="50" s="1"/>
  <c r="M60" i="50" s="1"/>
  <c r="F49" i="50"/>
  <c r="F52" i="50" s="1"/>
  <c r="F54" i="50" s="1"/>
  <c r="F57" i="50" s="1"/>
  <c r="F60" i="50" s="1"/>
  <c r="AA48" i="50"/>
  <c r="Z48" i="50"/>
  <c r="Y48" i="50"/>
  <c r="X48" i="50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AA49" i="50" s="1"/>
  <c r="AA52" i="50" s="1"/>
  <c r="AA54" i="50" s="1"/>
  <c r="AA57" i="50" s="1"/>
  <c r="AA60" i="50" s="1"/>
  <c r="Y33" i="50"/>
  <c r="X33" i="50"/>
  <c r="W33" i="50"/>
  <c r="V33" i="50"/>
  <c r="U33" i="50"/>
  <c r="U49" i="50" s="1"/>
  <c r="U52" i="50" s="1"/>
  <c r="U54" i="50" s="1"/>
  <c r="U57" i="50" s="1"/>
  <c r="U60" i="50" s="1"/>
  <c r="T33" i="50"/>
  <c r="T49" i="50" s="1"/>
  <c r="T52" i="50" s="1"/>
  <c r="T54" i="50" s="1"/>
  <c r="T57" i="50" s="1"/>
  <c r="T60" i="50" s="1"/>
  <c r="S33" i="50"/>
  <c r="S49" i="50" s="1"/>
  <c r="S52" i="50" s="1"/>
  <c r="S54" i="50" s="1"/>
  <c r="S57" i="50" s="1"/>
  <c r="S60" i="50" s="1"/>
  <c r="R33" i="50"/>
  <c r="R49" i="50" s="1"/>
  <c r="R52" i="50" s="1"/>
  <c r="R54" i="50" s="1"/>
  <c r="R57" i="50" s="1"/>
  <c r="R60" i="50" s="1"/>
  <c r="Q33" i="50"/>
  <c r="P33" i="50"/>
  <c r="P49" i="50" s="1"/>
  <c r="P52" i="50" s="1"/>
  <c r="P54" i="50" s="1"/>
  <c r="P57" i="50" s="1"/>
  <c r="P60" i="50" s="1"/>
  <c r="O33" i="50"/>
  <c r="N33" i="50"/>
  <c r="N49" i="50" s="1"/>
  <c r="N52" i="50" s="1"/>
  <c r="M33" i="50"/>
  <c r="L33" i="50"/>
  <c r="L49" i="50" s="1"/>
  <c r="L52" i="50" s="1"/>
  <c r="K33" i="50"/>
  <c r="K49" i="50" s="1"/>
  <c r="K52" i="50" s="1"/>
  <c r="K54" i="50" s="1"/>
  <c r="K57" i="50" s="1"/>
  <c r="K60" i="50" s="1"/>
  <c r="J33" i="50"/>
  <c r="J49" i="50" s="1"/>
  <c r="J52" i="50" s="1"/>
  <c r="J54" i="50" s="1"/>
  <c r="J57" i="50" s="1"/>
  <c r="J60" i="50" s="1"/>
  <c r="I33" i="50"/>
  <c r="H33" i="50"/>
  <c r="H49" i="50" s="1"/>
  <c r="H52" i="50" s="1"/>
  <c r="H54" i="50" s="1"/>
  <c r="H57" i="50" s="1"/>
  <c r="H60" i="50" s="1"/>
  <c r="G33" i="50"/>
  <c r="F33" i="50"/>
  <c r="E33" i="50"/>
  <c r="E49" i="50" s="1"/>
  <c r="E52" i="50" s="1"/>
  <c r="E54" i="50" s="1"/>
  <c r="E57" i="50" s="1"/>
  <c r="E60" i="50" s="1"/>
  <c r="D33" i="50"/>
  <c r="D49" i="50" s="1"/>
  <c r="D52" i="50" s="1"/>
  <c r="D54" i="50" s="1"/>
  <c r="D57" i="50" s="1"/>
  <c r="D60" i="50" s="1"/>
  <c r="C33" i="50"/>
  <c r="C49" i="50" s="1"/>
  <c r="C52" i="50" s="1"/>
  <c r="C54" i="50" s="1"/>
  <c r="C57" i="50" s="1"/>
  <c r="C60" i="50" s="1"/>
  <c r="Q60" i="51"/>
  <c r="L60" i="51"/>
  <c r="O52" i="51"/>
  <c r="O54" i="51" s="1"/>
  <c r="O57" i="51" s="1"/>
  <c r="O60" i="51" s="1"/>
  <c r="G49" i="51"/>
  <c r="G52" i="51" s="1"/>
  <c r="G54" i="51" s="1"/>
  <c r="G57" i="51" s="1"/>
  <c r="G60" i="51" s="1"/>
  <c r="AA48" i="51"/>
  <c r="Y48" i="5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33" i="51"/>
  <c r="Y33" i="51"/>
  <c r="X33" i="51"/>
  <c r="W33" i="51"/>
  <c r="W49" i="51" s="1"/>
  <c r="W52" i="51" s="1"/>
  <c r="W54" i="51" s="1"/>
  <c r="W57" i="51" s="1"/>
  <c r="W60" i="51" s="1"/>
  <c r="V33" i="51"/>
  <c r="U33" i="51"/>
  <c r="U49" i="51" s="1"/>
  <c r="U52" i="51" s="1"/>
  <c r="U54" i="51" s="1"/>
  <c r="U57" i="51" s="1"/>
  <c r="U60" i="51" s="1"/>
  <c r="T33" i="51"/>
  <c r="T49" i="51" s="1"/>
  <c r="T52" i="51" s="1"/>
  <c r="T54" i="51" s="1"/>
  <c r="T57" i="51" s="1"/>
  <c r="T60" i="51" s="1"/>
  <c r="S33" i="51"/>
  <c r="S49" i="51" s="1"/>
  <c r="S52" i="51" s="1"/>
  <c r="S54" i="51" s="1"/>
  <c r="S57" i="51" s="1"/>
  <c r="S60" i="51" s="1"/>
  <c r="R33" i="51"/>
  <c r="R49" i="51" s="1"/>
  <c r="R52" i="51" s="1"/>
  <c r="R54" i="51" s="1"/>
  <c r="R57" i="51" s="1"/>
  <c r="R60" i="51" s="1"/>
  <c r="Q33" i="51"/>
  <c r="Q49" i="51" s="1"/>
  <c r="Q52" i="51" s="1"/>
  <c r="Q54" i="51" s="1"/>
  <c r="Q57" i="51" s="1"/>
  <c r="P33" i="51"/>
  <c r="P49" i="51" s="1"/>
  <c r="P52" i="51" s="1"/>
  <c r="P54" i="51" s="1"/>
  <c r="P57" i="51" s="1"/>
  <c r="P60" i="51" s="1"/>
  <c r="O33" i="51"/>
  <c r="O49" i="51" s="1"/>
  <c r="N33" i="51"/>
  <c r="M33" i="51"/>
  <c r="M49" i="51" s="1"/>
  <c r="M52" i="51" s="1"/>
  <c r="M54" i="51" s="1"/>
  <c r="M57" i="51" s="1"/>
  <c r="M60" i="51" s="1"/>
  <c r="L33" i="51"/>
  <c r="L49" i="51" s="1"/>
  <c r="L52" i="51" s="1"/>
  <c r="L54" i="51" s="1"/>
  <c r="L57" i="51" s="1"/>
  <c r="K33" i="51"/>
  <c r="K49" i="51" s="1"/>
  <c r="K52" i="51" s="1"/>
  <c r="K54" i="51" s="1"/>
  <c r="K57" i="51" s="1"/>
  <c r="K60" i="51" s="1"/>
  <c r="J33" i="51"/>
  <c r="J49" i="51" s="1"/>
  <c r="J52" i="51" s="1"/>
  <c r="J54" i="51" s="1"/>
  <c r="J57" i="51" s="1"/>
  <c r="J60" i="51" s="1"/>
  <c r="I33" i="51"/>
  <c r="I49" i="51" s="1"/>
  <c r="I52" i="51" s="1"/>
  <c r="I54" i="51" s="1"/>
  <c r="I57" i="51" s="1"/>
  <c r="I60" i="51" s="1"/>
  <c r="H33" i="51"/>
  <c r="H49" i="51" s="1"/>
  <c r="H52" i="51" s="1"/>
  <c r="H54" i="51" s="1"/>
  <c r="H57" i="51" s="1"/>
  <c r="H60" i="51" s="1"/>
  <c r="G33" i="51"/>
  <c r="F33" i="51"/>
  <c r="E33" i="51"/>
  <c r="E49" i="51" s="1"/>
  <c r="E52" i="51" s="1"/>
  <c r="E54" i="51" s="1"/>
  <c r="E57" i="51" s="1"/>
  <c r="E60" i="51" s="1"/>
  <c r="D33" i="51"/>
  <c r="D49" i="51" s="1"/>
  <c r="D52" i="51" s="1"/>
  <c r="D54" i="51" s="1"/>
  <c r="D57" i="51" s="1"/>
  <c r="D60" i="51" s="1"/>
  <c r="C33" i="51"/>
  <c r="T49" i="52"/>
  <c r="T52" i="52" s="1"/>
  <c r="T54" i="52" s="1"/>
  <c r="T57" i="52" s="1"/>
  <c r="T60" i="52" s="1"/>
  <c r="P49" i="52"/>
  <c r="P52" i="52" s="1"/>
  <c r="P54" i="52" s="1"/>
  <c r="P57" i="52" s="1"/>
  <c r="P60" i="52" s="1"/>
  <c r="AA48" i="52"/>
  <c r="Y48" i="52"/>
  <c r="Y49" i="52" s="1"/>
  <c r="Y52" i="52" s="1"/>
  <c r="Y54" i="52" s="1"/>
  <c r="Y57" i="52" s="1"/>
  <c r="Y60" i="52" s="1"/>
  <c r="X48" i="52"/>
  <c r="W48" i="52"/>
  <c r="V48" i="52"/>
  <c r="U48" i="52"/>
  <c r="T48" i="52"/>
  <c r="S48" i="52"/>
  <c r="R48" i="52"/>
  <c r="Q48" i="52"/>
  <c r="Q49" i="52" s="1"/>
  <c r="Q52" i="52" s="1"/>
  <c r="Q54" i="52" s="1"/>
  <c r="Q57" i="52" s="1"/>
  <c r="Q60" i="52" s="1"/>
  <c r="P48" i="52"/>
  <c r="O48" i="52"/>
  <c r="N48" i="52"/>
  <c r="M48" i="52"/>
  <c r="L48" i="52"/>
  <c r="K48" i="52"/>
  <c r="J48" i="52"/>
  <c r="I48" i="52"/>
  <c r="I49" i="52" s="1"/>
  <c r="I52" i="52" s="1"/>
  <c r="I54" i="52" s="1"/>
  <c r="I57" i="52" s="1"/>
  <c r="I60" i="52" s="1"/>
  <c r="H48" i="52"/>
  <c r="G48" i="52"/>
  <c r="F48" i="52"/>
  <c r="E48" i="52"/>
  <c r="D48" i="52"/>
  <c r="C48" i="52"/>
  <c r="C49" i="52" s="1"/>
  <c r="C52" i="52" s="1"/>
  <c r="C54" i="52" s="1"/>
  <c r="C57" i="52" s="1"/>
  <c r="C60" i="52" s="1"/>
  <c r="AA33" i="52"/>
  <c r="AA49" i="52" s="1"/>
  <c r="AA52" i="52" s="1"/>
  <c r="AA54" i="52" s="1"/>
  <c r="AA57" i="52" s="1"/>
  <c r="AA60" i="52" s="1"/>
  <c r="Y33" i="52"/>
  <c r="X33" i="52"/>
  <c r="W33" i="52"/>
  <c r="W49" i="52" s="1"/>
  <c r="W52" i="52" s="1"/>
  <c r="W54" i="52" s="1"/>
  <c r="W57" i="52" s="1"/>
  <c r="W60" i="52" s="1"/>
  <c r="V33" i="52"/>
  <c r="U33" i="52"/>
  <c r="U49" i="52" s="1"/>
  <c r="U52" i="52" s="1"/>
  <c r="U54" i="52" s="1"/>
  <c r="U57" i="52" s="1"/>
  <c r="U60" i="52" s="1"/>
  <c r="T33" i="52"/>
  <c r="S33" i="52"/>
  <c r="R33" i="52"/>
  <c r="R49" i="52" s="1"/>
  <c r="R52" i="52" s="1"/>
  <c r="R54" i="52" s="1"/>
  <c r="R57" i="52" s="1"/>
  <c r="R60" i="52" s="1"/>
  <c r="Q33" i="52"/>
  <c r="P33" i="52"/>
  <c r="O33" i="52"/>
  <c r="O49" i="52" s="1"/>
  <c r="O52" i="52" s="1"/>
  <c r="O54" i="52" s="1"/>
  <c r="O57" i="52" s="1"/>
  <c r="O60" i="52" s="1"/>
  <c r="N33" i="52"/>
  <c r="M33" i="52"/>
  <c r="M49" i="52" s="1"/>
  <c r="M52" i="52" s="1"/>
  <c r="M54" i="52" s="1"/>
  <c r="M57" i="52" s="1"/>
  <c r="M60" i="52" s="1"/>
  <c r="L33" i="52"/>
  <c r="L49" i="52" s="1"/>
  <c r="L52" i="52" s="1"/>
  <c r="L54" i="52" s="1"/>
  <c r="L57" i="52" s="1"/>
  <c r="L60" i="52" s="1"/>
  <c r="K33" i="52"/>
  <c r="J33" i="52"/>
  <c r="J49" i="52" s="1"/>
  <c r="J52" i="52" s="1"/>
  <c r="J54" i="52" s="1"/>
  <c r="J57" i="52" s="1"/>
  <c r="J60" i="52" s="1"/>
  <c r="I33" i="52"/>
  <c r="H33" i="52"/>
  <c r="H49" i="52" s="1"/>
  <c r="H52" i="52" s="1"/>
  <c r="H54" i="52" s="1"/>
  <c r="H57" i="52" s="1"/>
  <c r="H60" i="52" s="1"/>
  <c r="G33" i="52"/>
  <c r="G49" i="52" s="1"/>
  <c r="G52" i="52" s="1"/>
  <c r="G54" i="52" s="1"/>
  <c r="G57" i="52" s="1"/>
  <c r="G60" i="52" s="1"/>
  <c r="F33" i="52"/>
  <c r="E33" i="52"/>
  <c r="E49" i="52" s="1"/>
  <c r="E52" i="52" s="1"/>
  <c r="E54" i="52" s="1"/>
  <c r="E57" i="52" s="1"/>
  <c r="E60" i="52" s="1"/>
  <c r="D33" i="52"/>
  <c r="C33" i="52"/>
  <c r="W57" i="53"/>
  <c r="W60" i="53" s="1"/>
  <c r="W49" i="53"/>
  <c r="W52" i="53" s="1"/>
  <c r="W54" i="53" s="1"/>
  <c r="O49" i="53"/>
  <c r="O52" i="53" s="1"/>
  <c r="O54" i="53" s="1"/>
  <c r="O57" i="53" s="1"/>
  <c r="O60" i="53" s="1"/>
  <c r="G49" i="53"/>
  <c r="G52" i="53" s="1"/>
  <c r="G54" i="53" s="1"/>
  <c r="G57" i="53" s="1"/>
  <c r="G60" i="53" s="1"/>
  <c r="AA48" i="53"/>
  <c r="Y48" i="53"/>
  <c r="X48" i="53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33" i="53"/>
  <c r="Y33" i="53"/>
  <c r="X33" i="53"/>
  <c r="X49" i="53" s="1"/>
  <c r="W33" i="53"/>
  <c r="V33" i="53"/>
  <c r="V49" i="53" s="1"/>
  <c r="V52" i="53" s="1"/>
  <c r="V54" i="53" s="1"/>
  <c r="V57" i="53" s="1"/>
  <c r="V60" i="53" s="1"/>
  <c r="U33" i="53"/>
  <c r="U49" i="53" s="1"/>
  <c r="U52" i="53" s="1"/>
  <c r="U54" i="53" s="1"/>
  <c r="U57" i="53" s="1"/>
  <c r="U60" i="53" s="1"/>
  <c r="T33" i="53"/>
  <c r="T49" i="53" s="1"/>
  <c r="T52" i="53" s="1"/>
  <c r="T54" i="53" s="1"/>
  <c r="T57" i="53" s="1"/>
  <c r="T60" i="53" s="1"/>
  <c r="S33" i="53"/>
  <c r="R33" i="53"/>
  <c r="R49" i="53" s="1"/>
  <c r="R52" i="53" s="1"/>
  <c r="R54" i="53" s="1"/>
  <c r="R57" i="53" s="1"/>
  <c r="R60" i="53" s="1"/>
  <c r="Q33" i="53"/>
  <c r="Q49" i="53" s="1"/>
  <c r="Q52" i="53" s="1"/>
  <c r="Q54" i="53" s="1"/>
  <c r="Q57" i="53" s="1"/>
  <c r="Q60" i="53" s="1"/>
  <c r="P33" i="53"/>
  <c r="P49" i="53" s="1"/>
  <c r="P52" i="53" s="1"/>
  <c r="P54" i="53" s="1"/>
  <c r="P57" i="53" s="1"/>
  <c r="P60" i="53" s="1"/>
  <c r="O33" i="53"/>
  <c r="N33" i="53"/>
  <c r="N49" i="53" s="1"/>
  <c r="N52" i="53" s="1"/>
  <c r="N54" i="53" s="1"/>
  <c r="N57" i="53" s="1"/>
  <c r="N60" i="53" s="1"/>
  <c r="M33" i="53"/>
  <c r="M49" i="53" s="1"/>
  <c r="M52" i="53" s="1"/>
  <c r="M54" i="53" s="1"/>
  <c r="M57" i="53" s="1"/>
  <c r="M60" i="53" s="1"/>
  <c r="L33" i="53"/>
  <c r="L49" i="53" s="1"/>
  <c r="L52" i="53" s="1"/>
  <c r="L54" i="53" s="1"/>
  <c r="L57" i="53" s="1"/>
  <c r="L60" i="53" s="1"/>
  <c r="K33" i="53"/>
  <c r="K49" i="53" s="1"/>
  <c r="K52" i="53" s="1"/>
  <c r="K54" i="53" s="1"/>
  <c r="K57" i="53" s="1"/>
  <c r="K60" i="53" s="1"/>
  <c r="J33" i="53"/>
  <c r="J49" i="53" s="1"/>
  <c r="J52" i="53" s="1"/>
  <c r="J54" i="53" s="1"/>
  <c r="J57" i="53" s="1"/>
  <c r="J60" i="53" s="1"/>
  <c r="I33" i="53"/>
  <c r="I49" i="53" s="1"/>
  <c r="I52" i="53" s="1"/>
  <c r="I54" i="53" s="1"/>
  <c r="I57" i="53" s="1"/>
  <c r="I60" i="53" s="1"/>
  <c r="H33" i="53"/>
  <c r="G33" i="53"/>
  <c r="F33" i="53"/>
  <c r="F49" i="53" s="1"/>
  <c r="F52" i="53" s="1"/>
  <c r="F54" i="53" s="1"/>
  <c r="F57" i="53" s="1"/>
  <c r="F60" i="53" s="1"/>
  <c r="E33" i="53"/>
  <c r="E49" i="53" s="1"/>
  <c r="E52" i="53" s="1"/>
  <c r="E54" i="53" s="1"/>
  <c r="E57" i="53" s="1"/>
  <c r="E60" i="53" s="1"/>
  <c r="D33" i="53"/>
  <c r="D49" i="53" s="1"/>
  <c r="D52" i="53" s="1"/>
  <c r="D54" i="53" s="1"/>
  <c r="D57" i="53" s="1"/>
  <c r="D60" i="53" s="1"/>
  <c r="C33" i="53"/>
  <c r="V57" i="54"/>
  <c r="V60" i="54" s="1"/>
  <c r="U52" i="54"/>
  <c r="U54" i="54" s="1"/>
  <c r="U57" i="54" s="1"/>
  <c r="U60" i="54" s="1"/>
  <c r="R52" i="54"/>
  <c r="R54" i="54" s="1"/>
  <c r="R57" i="54" s="1"/>
  <c r="R60" i="54" s="1"/>
  <c r="AA48" i="54"/>
  <c r="Y48" i="54"/>
  <c r="X48" i="54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33" i="54"/>
  <c r="Y33" i="54"/>
  <c r="Y49" i="54" s="1"/>
  <c r="Y52" i="54" s="1"/>
  <c r="Y54" i="54" s="1"/>
  <c r="Y57" i="54" s="1"/>
  <c r="Y60" i="54" s="1"/>
  <c r="X33" i="54"/>
  <c r="W33" i="54"/>
  <c r="W49" i="54" s="1"/>
  <c r="W52" i="54" s="1"/>
  <c r="W54" i="54" s="1"/>
  <c r="W57" i="54" s="1"/>
  <c r="W60" i="54" s="1"/>
  <c r="V33" i="54"/>
  <c r="V49" i="54" s="1"/>
  <c r="V52" i="54" s="1"/>
  <c r="V54" i="54" s="1"/>
  <c r="U33" i="54"/>
  <c r="U49" i="54" s="1"/>
  <c r="T33" i="54"/>
  <c r="T49" i="54" s="1"/>
  <c r="T52" i="54" s="1"/>
  <c r="T54" i="54" s="1"/>
  <c r="T57" i="54" s="1"/>
  <c r="T60" i="54" s="1"/>
  <c r="S33" i="54"/>
  <c r="S49" i="54" s="1"/>
  <c r="S52" i="54" s="1"/>
  <c r="S54" i="54" s="1"/>
  <c r="S57" i="54" s="1"/>
  <c r="S60" i="54" s="1"/>
  <c r="R33" i="54"/>
  <c r="R49" i="54" s="1"/>
  <c r="Q33" i="54"/>
  <c r="Q49" i="54" s="1"/>
  <c r="Q52" i="54" s="1"/>
  <c r="Q54" i="54" s="1"/>
  <c r="Q57" i="54" s="1"/>
  <c r="Q60" i="54" s="1"/>
  <c r="P33" i="54"/>
  <c r="P49" i="54" s="1"/>
  <c r="P52" i="54" s="1"/>
  <c r="P54" i="54" s="1"/>
  <c r="P57" i="54" s="1"/>
  <c r="P60" i="54" s="1"/>
  <c r="O33" i="54"/>
  <c r="O49" i="54" s="1"/>
  <c r="O52" i="54" s="1"/>
  <c r="O54" i="54" s="1"/>
  <c r="O57" i="54" s="1"/>
  <c r="O60" i="54" s="1"/>
  <c r="N33" i="54"/>
  <c r="N49" i="54" s="1"/>
  <c r="N52" i="54" s="1"/>
  <c r="N54" i="54" s="1"/>
  <c r="N57" i="54" s="1"/>
  <c r="N60" i="54" s="1"/>
  <c r="M33" i="54"/>
  <c r="M49" i="54" s="1"/>
  <c r="M52" i="54" s="1"/>
  <c r="M54" i="54" s="1"/>
  <c r="M57" i="54" s="1"/>
  <c r="M60" i="54" s="1"/>
  <c r="L33" i="54"/>
  <c r="L49" i="54" s="1"/>
  <c r="L52" i="54" s="1"/>
  <c r="L54" i="54" s="1"/>
  <c r="L57" i="54" s="1"/>
  <c r="L60" i="54" s="1"/>
  <c r="K33" i="54"/>
  <c r="K49" i="54" s="1"/>
  <c r="K52" i="54" s="1"/>
  <c r="K54" i="54" s="1"/>
  <c r="K57" i="54" s="1"/>
  <c r="K60" i="54" s="1"/>
  <c r="J33" i="54"/>
  <c r="J49" i="54" s="1"/>
  <c r="J52" i="54" s="1"/>
  <c r="J54" i="54" s="1"/>
  <c r="J57" i="54" s="1"/>
  <c r="J60" i="54" s="1"/>
  <c r="I33" i="54"/>
  <c r="I49" i="54" s="1"/>
  <c r="I52" i="54" s="1"/>
  <c r="I54" i="54" s="1"/>
  <c r="I57" i="54" s="1"/>
  <c r="I60" i="54" s="1"/>
  <c r="H33" i="54"/>
  <c r="H49" i="54" s="1"/>
  <c r="H52" i="54" s="1"/>
  <c r="H54" i="54" s="1"/>
  <c r="H57" i="54" s="1"/>
  <c r="H60" i="54" s="1"/>
  <c r="G33" i="54"/>
  <c r="G49" i="54" s="1"/>
  <c r="G52" i="54" s="1"/>
  <c r="G54" i="54" s="1"/>
  <c r="G57" i="54" s="1"/>
  <c r="G60" i="54" s="1"/>
  <c r="F33" i="54"/>
  <c r="F49" i="54" s="1"/>
  <c r="F52" i="54" s="1"/>
  <c r="F54" i="54" s="1"/>
  <c r="F57" i="54" s="1"/>
  <c r="F60" i="54" s="1"/>
  <c r="E33" i="54"/>
  <c r="E49" i="54" s="1"/>
  <c r="E52" i="54" s="1"/>
  <c r="E54" i="54" s="1"/>
  <c r="E57" i="54" s="1"/>
  <c r="E60" i="54" s="1"/>
  <c r="D33" i="54"/>
  <c r="D49" i="54" s="1"/>
  <c r="D52" i="54" s="1"/>
  <c r="D54" i="54" s="1"/>
  <c r="D57" i="54" s="1"/>
  <c r="D60" i="54" s="1"/>
  <c r="C33" i="54"/>
  <c r="C49" i="54" s="1"/>
  <c r="C52" i="54" s="1"/>
  <c r="C54" i="54" s="1"/>
  <c r="C57" i="54" s="1"/>
  <c r="C60" i="54" s="1"/>
  <c r="N54" i="55"/>
  <c r="N57" i="55" s="1"/>
  <c r="N60" i="55" s="1"/>
  <c r="W52" i="55"/>
  <c r="W54" i="55" s="1"/>
  <c r="W57" i="55" s="1"/>
  <c r="W60" i="55" s="1"/>
  <c r="O52" i="55"/>
  <c r="O54" i="55" s="1"/>
  <c r="O57" i="55" s="1"/>
  <c r="O60" i="55" s="1"/>
  <c r="Y49" i="55"/>
  <c r="Y52" i="55" s="1"/>
  <c r="Y54" i="55" s="1"/>
  <c r="Y57" i="55" s="1"/>
  <c r="Y60" i="55" s="1"/>
  <c r="V49" i="55"/>
  <c r="V52" i="55" s="1"/>
  <c r="V54" i="55" s="1"/>
  <c r="V57" i="55" s="1"/>
  <c r="V60" i="55" s="1"/>
  <c r="I49" i="55"/>
  <c r="I52" i="55" s="1"/>
  <c r="I54" i="55" s="1"/>
  <c r="I57" i="55" s="1"/>
  <c r="I60" i="55" s="1"/>
  <c r="E49" i="55"/>
  <c r="E52" i="55" s="1"/>
  <c r="E54" i="55" s="1"/>
  <c r="E57" i="55" s="1"/>
  <c r="E60" i="55" s="1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33" i="55"/>
  <c r="Y33" i="55"/>
  <c r="X33" i="55"/>
  <c r="W33" i="55"/>
  <c r="W49" i="55" s="1"/>
  <c r="V33" i="55"/>
  <c r="U33" i="55"/>
  <c r="U49" i="55" s="1"/>
  <c r="U52" i="55" s="1"/>
  <c r="U54" i="55" s="1"/>
  <c r="U57" i="55" s="1"/>
  <c r="U60" i="55" s="1"/>
  <c r="T33" i="55"/>
  <c r="T49" i="55" s="1"/>
  <c r="T52" i="55" s="1"/>
  <c r="T54" i="55" s="1"/>
  <c r="T57" i="55" s="1"/>
  <c r="T60" i="55" s="1"/>
  <c r="S33" i="55"/>
  <c r="S49" i="55" s="1"/>
  <c r="S52" i="55" s="1"/>
  <c r="S54" i="55" s="1"/>
  <c r="S57" i="55" s="1"/>
  <c r="S60" i="55" s="1"/>
  <c r="R33" i="55"/>
  <c r="Q33" i="55"/>
  <c r="Q49" i="55" s="1"/>
  <c r="Q52" i="55" s="1"/>
  <c r="Q54" i="55" s="1"/>
  <c r="Q57" i="55" s="1"/>
  <c r="Q60" i="55" s="1"/>
  <c r="P33" i="55"/>
  <c r="P49" i="55" s="1"/>
  <c r="P52" i="55" s="1"/>
  <c r="P54" i="55" s="1"/>
  <c r="P57" i="55" s="1"/>
  <c r="P60" i="55" s="1"/>
  <c r="O33" i="55"/>
  <c r="O49" i="55" s="1"/>
  <c r="N33" i="55"/>
  <c r="N49" i="55" s="1"/>
  <c r="N52" i="55" s="1"/>
  <c r="M33" i="55"/>
  <c r="M49" i="55" s="1"/>
  <c r="M52" i="55" s="1"/>
  <c r="M54" i="55" s="1"/>
  <c r="M57" i="55" s="1"/>
  <c r="M60" i="55" s="1"/>
  <c r="L33" i="55"/>
  <c r="L49" i="55" s="1"/>
  <c r="L52" i="55" s="1"/>
  <c r="L54" i="55" s="1"/>
  <c r="L57" i="55" s="1"/>
  <c r="L60" i="55" s="1"/>
  <c r="K33" i="55"/>
  <c r="K49" i="55" s="1"/>
  <c r="K52" i="55" s="1"/>
  <c r="K54" i="55" s="1"/>
  <c r="K57" i="55" s="1"/>
  <c r="K60" i="55" s="1"/>
  <c r="J33" i="55"/>
  <c r="I33" i="55"/>
  <c r="H33" i="55"/>
  <c r="H49" i="55" s="1"/>
  <c r="H52" i="55" s="1"/>
  <c r="H54" i="55" s="1"/>
  <c r="H57" i="55" s="1"/>
  <c r="H60" i="55" s="1"/>
  <c r="G33" i="55"/>
  <c r="G49" i="55" s="1"/>
  <c r="G52" i="55" s="1"/>
  <c r="G54" i="55" s="1"/>
  <c r="G57" i="55" s="1"/>
  <c r="G60" i="55" s="1"/>
  <c r="F33" i="55"/>
  <c r="E33" i="55"/>
  <c r="D33" i="55"/>
  <c r="D49" i="55" s="1"/>
  <c r="D52" i="55" s="1"/>
  <c r="D54" i="55" s="1"/>
  <c r="D57" i="55" s="1"/>
  <c r="D60" i="55" s="1"/>
  <c r="C33" i="55"/>
  <c r="C49" i="55" s="1"/>
  <c r="C52" i="55" s="1"/>
  <c r="C54" i="55" s="1"/>
  <c r="C57" i="55" s="1"/>
  <c r="C60" i="55" s="1"/>
  <c r="Q52" i="56"/>
  <c r="Q54" i="56" s="1"/>
  <c r="Q57" i="56" s="1"/>
  <c r="Q60" i="56" s="1"/>
  <c r="H52" i="56"/>
  <c r="H54" i="56" s="1"/>
  <c r="H57" i="56" s="1"/>
  <c r="H60" i="56" s="1"/>
  <c r="U49" i="56"/>
  <c r="U52" i="56" s="1"/>
  <c r="U54" i="56" s="1"/>
  <c r="U57" i="56" s="1"/>
  <c r="U60" i="56" s="1"/>
  <c r="L49" i="56"/>
  <c r="L52" i="56" s="1"/>
  <c r="L54" i="56" s="1"/>
  <c r="L57" i="56" s="1"/>
  <c r="L60" i="56" s="1"/>
  <c r="AA48" i="56"/>
  <c r="Y48" i="56"/>
  <c r="Y49" i="56" s="1"/>
  <c r="Y52" i="56" s="1"/>
  <c r="Y54" i="56" s="1"/>
  <c r="Y57" i="56" s="1"/>
  <c r="Y60" i="56" s="1"/>
  <c r="X48" i="56"/>
  <c r="W48" i="56"/>
  <c r="V48" i="56"/>
  <c r="U48" i="56"/>
  <c r="T48" i="56"/>
  <c r="S48" i="56"/>
  <c r="R48" i="56"/>
  <c r="Q48" i="56"/>
  <c r="Q49" i="56" s="1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C48" i="56"/>
  <c r="AA33" i="56"/>
  <c r="Y33" i="56"/>
  <c r="X33" i="56"/>
  <c r="W33" i="56"/>
  <c r="W49" i="56" s="1"/>
  <c r="W52" i="56" s="1"/>
  <c r="W54" i="56" s="1"/>
  <c r="W57" i="56" s="1"/>
  <c r="W60" i="56" s="1"/>
  <c r="V33" i="56"/>
  <c r="U33" i="56"/>
  <c r="T33" i="56"/>
  <c r="T49" i="56" s="1"/>
  <c r="T52" i="56" s="1"/>
  <c r="T54" i="56" s="1"/>
  <c r="T57" i="56" s="1"/>
  <c r="T60" i="56" s="1"/>
  <c r="S33" i="56"/>
  <c r="R33" i="56"/>
  <c r="Q33" i="56"/>
  <c r="P33" i="56"/>
  <c r="P49" i="56" s="1"/>
  <c r="P52" i="56" s="1"/>
  <c r="P54" i="56" s="1"/>
  <c r="P57" i="56" s="1"/>
  <c r="P60" i="56" s="1"/>
  <c r="O33" i="56"/>
  <c r="O49" i="56" s="1"/>
  <c r="O52" i="56" s="1"/>
  <c r="O54" i="56" s="1"/>
  <c r="O57" i="56" s="1"/>
  <c r="O60" i="56" s="1"/>
  <c r="N33" i="56"/>
  <c r="M33" i="56"/>
  <c r="L33" i="56"/>
  <c r="K33" i="56"/>
  <c r="J33" i="56"/>
  <c r="I33" i="56"/>
  <c r="H33" i="56"/>
  <c r="H49" i="56" s="1"/>
  <c r="G33" i="56"/>
  <c r="G49" i="56" s="1"/>
  <c r="G52" i="56" s="1"/>
  <c r="G54" i="56" s="1"/>
  <c r="G57" i="56" s="1"/>
  <c r="G60" i="56" s="1"/>
  <c r="F33" i="56"/>
  <c r="E33" i="56"/>
  <c r="E49" i="56" s="1"/>
  <c r="E52" i="56" s="1"/>
  <c r="E54" i="56" s="1"/>
  <c r="E57" i="56" s="1"/>
  <c r="E60" i="56" s="1"/>
  <c r="D33" i="56"/>
  <c r="D49" i="56" s="1"/>
  <c r="D52" i="56" s="1"/>
  <c r="D54" i="56" s="1"/>
  <c r="D57" i="56" s="1"/>
  <c r="D60" i="56" s="1"/>
  <c r="C33" i="56"/>
  <c r="K57" i="57"/>
  <c r="K60" i="57" s="1"/>
  <c r="V49" i="57"/>
  <c r="V52" i="57" s="1"/>
  <c r="V54" i="57" s="1"/>
  <c r="V57" i="57" s="1"/>
  <c r="V60" i="57" s="1"/>
  <c r="T49" i="57"/>
  <c r="T52" i="57" s="1"/>
  <c r="T54" i="57" s="1"/>
  <c r="T57" i="57" s="1"/>
  <c r="T60" i="57" s="1"/>
  <c r="AA48" i="57"/>
  <c r="Z48" i="57"/>
  <c r="Y48" i="57"/>
  <c r="X48" i="57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33" i="57"/>
  <c r="AA49" i="57" s="1"/>
  <c r="AA52" i="57" s="1"/>
  <c r="AA54" i="57" s="1"/>
  <c r="AA57" i="57" s="1"/>
  <c r="AA60" i="57" s="1"/>
  <c r="Y33" i="57"/>
  <c r="Y49" i="57" s="1"/>
  <c r="Y52" i="57" s="1"/>
  <c r="Y54" i="57" s="1"/>
  <c r="Y57" i="57" s="1"/>
  <c r="Y60" i="57" s="1"/>
  <c r="X33" i="57"/>
  <c r="W33" i="57"/>
  <c r="W49" i="57" s="1"/>
  <c r="W52" i="57" s="1"/>
  <c r="W54" i="57" s="1"/>
  <c r="W57" i="57" s="1"/>
  <c r="W60" i="57" s="1"/>
  <c r="V33" i="57"/>
  <c r="U33" i="57"/>
  <c r="T33" i="57"/>
  <c r="S33" i="57"/>
  <c r="S49" i="57" s="1"/>
  <c r="S52" i="57" s="1"/>
  <c r="S54" i="57" s="1"/>
  <c r="S57" i="57" s="1"/>
  <c r="S60" i="57" s="1"/>
  <c r="R33" i="57"/>
  <c r="Q33" i="57"/>
  <c r="P33" i="57"/>
  <c r="P49" i="57" s="1"/>
  <c r="P52" i="57" s="1"/>
  <c r="P54" i="57" s="1"/>
  <c r="P57" i="57" s="1"/>
  <c r="P60" i="57" s="1"/>
  <c r="O33" i="57"/>
  <c r="N33" i="57"/>
  <c r="N49" i="57" s="1"/>
  <c r="N52" i="57" s="1"/>
  <c r="N54" i="57" s="1"/>
  <c r="N57" i="57" s="1"/>
  <c r="N60" i="57" s="1"/>
  <c r="M33" i="57"/>
  <c r="L33" i="57"/>
  <c r="L49" i="57" s="1"/>
  <c r="L52" i="57" s="1"/>
  <c r="L54" i="57" s="1"/>
  <c r="L57" i="57" s="1"/>
  <c r="L60" i="57" s="1"/>
  <c r="K33" i="57"/>
  <c r="K49" i="57" s="1"/>
  <c r="K52" i="57" s="1"/>
  <c r="K54" i="57" s="1"/>
  <c r="J33" i="57"/>
  <c r="I33" i="57"/>
  <c r="I49" i="57" s="1"/>
  <c r="I52" i="57" s="1"/>
  <c r="I54" i="57" s="1"/>
  <c r="I57" i="57" s="1"/>
  <c r="I60" i="57" s="1"/>
  <c r="H33" i="57"/>
  <c r="H49" i="57" s="1"/>
  <c r="H52" i="57" s="1"/>
  <c r="H54" i="57" s="1"/>
  <c r="H57" i="57" s="1"/>
  <c r="H60" i="57" s="1"/>
  <c r="G33" i="57"/>
  <c r="G49" i="57" s="1"/>
  <c r="G52" i="57" s="1"/>
  <c r="G54" i="57" s="1"/>
  <c r="G57" i="57" s="1"/>
  <c r="G60" i="57" s="1"/>
  <c r="F33" i="57"/>
  <c r="F49" i="57" s="1"/>
  <c r="F52" i="57" s="1"/>
  <c r="F54" i="57" s="1"/>
  <c r="F57" i="57" s="1"/>
  <c r="F60" i="57" s="1"/>
  <c r="E33" i="57"/>
  <c r="D33" i="57"/>
  <c r="D49" i="57" s="1"/>
  <c r="D52" i="57" s="1"/>
  <c r="D54" i="57" s="1"/>
  <c r="D57" i="57" s="1"/>
  <c r="D60" i="57" s="1"/>
  <c r="C33" i="57"/>
  <c r="C49" i="57" s="1"/>
  <c r="C52" i="57" s="1"/>
  <c r="C54" i="57" s="1"/>
  <c r="C57" i="57" s="1"/>
  <c r="C60" i="57" s="1"/>
  <c r="L57" i="58"/>
  <c r="L60" i="58" s="1"/>
  <c r="R49" i="58"/>
  <c r="R52" i="58" s="1"/>
  <c r="R54" i="58" s="1"/>
  <c r="R57" i="58" s="1"/>
  <c r="R60" i="58" s="1"/>
  <c r="AA48" i="58"/>
  <c r="Y48" i="58"/>
  <c r="X48" i="58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33" i="58"/>
  <c r="Y33" i="58"/>
  <c r="X33" i="58"/>
  <c r="W33" i="58"/>
  <c r="W49" i="58" s="1"/>
  <c r="W52" i="58" s="1"/>
  <c r="W54" i="58" s="1"/>
  <c r="W57" i="58" s="1"/>
  <c r="W60" i="58" s="1"/>
  <c r="V33" i="58"/>
  <c r="U33" i="58"/>
  <c r="U49" i="58" s="1"/>
  <c r="U52" i="58" s="1"/>
  <c r="U54" i="58" s="1"/>
  <c r="U57" i="58" s="1"/>
  <c r="U60" i="58" s="1"/>
  <c r="T33" i="58"/>
  <c r="T49" i="58" s="1"/>
  <c r="T52" i="58" s="1"/>
  <c r="T54" i="58" s="1"/>
  <c r="T57" i="58" s="1"/>
  <c r="T60" i="58" s="1"/>
  <c r="S33" i="58"/>
  <c r="R33" i="58"/>
  <c r="Q33" i="58"/>
  <c r="Q49" i="58" s="1"/>
  <c r="Q52" i="58" s="1"/>
  <c r="Q54" i="58" s="1"/>
  <c r="Q57" i="58" s="1"/>
  <c r="Q60" i="58" s="1"/>
  <c r="P33" i="58"/>
  <c r="O33" i="58"/>
  <c r="O49" i="58" s="1"/>
  <c r="O52" i="58" s="1"/>
  <c r="O54" i="58" s="1"/>
  <c r="O57" i="58" s="1"/>
  <c r="O60" i="58" s="1"/>
  <c r="N33" i="58"/>
  <c r="M33" i="58"/>
  <c r="M49" i="58" s="1"/>
  <c r="M52" i="58" s="1"/>
  <c r="M54" i="58" s="1"/>
  <c r="M57" i="58" s="1"/>
  <c r="M60" i="58" s="1"/>
  <c r="L33" i="58"/>
  <c r="L49" i="58" s="1"/>
  <c r="L52" i="58" s="1"/>
  <c r="L54" i="58" s="1"/>
  <c r="K33" i="58"/>
  <c r="J33" i="58"/>
  <c r="J49" i="58" s="1"/>
  <c r="J52" i="58" s="1"/>
  <c r="J54" i="58" s="1"/>
  <c r="J57" i="58" s="1"/>
  <c r="J60" i="58" s="1"/>
  <c r="I33" i="58"/>
  <c r="I49" i="58" s="1"/>
  <c r="I52" i="58" s="1"/>
  <c r="I54" i="58" s="1"/>
  <c r="I57" i="58" s="1"/>
  <c r="I60" i="58" s="1"/>
  <c r="H33" i="58"/>
  <c r="G33" i="58"/>
  <c r="G49" i="58" s="1"/>
  <c r="G52" i="58" s="1"/>
  <c r="G54" i="58" s="1"/>
  <c r="G57" i="58" s="1"/>
  <c r="G60" i="58" s="1"/>
  <c r="F33" i="58"/>
  <c r="F49" i="58" s="1"/>
  <c r="F52" i="58" s="1"/>
  <c r="F54" i="58" s="1"/>
  <c r="F57" i="58" s="1"/>
  <c r="F60" i="58" s="1"/>
  <c r="E33" i="58"/>
  <c r="E49" i="58" s="1"/>
  <c r="E52" i="58" s="1"/>
  <c r="E54" i="58" s="1"/>
  <c r="E57" i="58" s="1"/>
  <c r="E60" i="58" s="1"/>
  <c r="D33" i="58"/>
  <c r="D49" i="58" s="1"/>
  <c r="D52" i="58" s="1"/>
  <c r="D54" i="58" s="1"/>
  <c r="D57" i="58" s="1"/>
  <c r="D60" i="58" s="1"/>
  <c r="C33" i="58"/>
  <c r="I57" i="59"/>
  <c r="I60" i="59" s="1"/>
  <c r="E54" i="59"/>
  <c r="E57" i="59" s="1"/>
  <c r="E60" i="59" s="1"/>
  <c r="C52" i="59"/>
  <c r="C54" i="59" s="1"/>
  <c r="C57" i="59" s="1"/>
  <c r="C60" i="59" s="1"/>
  <c r="Y49" i="59"/>
  <c r="Y52" i="59" s="1"/>
  <c r="Y54" i="59" s="1"/>
  <c r="Y57" i="59" s="1"/>
  <c r="Y60" i="59" s="1"/>
  <c r="E49" i="59"/>
  <c r="E52" i="59" s="1"/>
  <c r="AA48" i="59"/>
  <c r="Y48" i="59"/>
  <c r="X48" i="59"/>
  <c r="Z48" i="59" s="1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33" i="59"/>
  <c r="Y33" i="59"/>
  <c r="X33" i="59"/>
  <c r="W33" i="59"/>
  <c r="W49" i="59" s="1"/>
  <c r="W52" i="59" s="1"/>
  <c r="W54" i="59" s="1"/>
  <c r="W57" i="59" s="1"/>
  <c r="W60" i="59" s="1"/>
  <c r="V33" i="59"/>
  <c r="V49" i="59" s="1"/>
  <c r="V52" i="59" s="1"/>
  <c r="V54" i="59" s="1"/>
  <c r="V57" i="59" s="1"/>
  <c r="V60" i="59" s="1"/>
  <c r="U33" i="59"/>
  <c r="T33" i="59"/>
  <c r="T49" i="59" s="1"/>
  <c r="T52" i="59" s="1"/>
  <c r="T54" i="59" s="1"/>
  <c r="T57" i="59" s="1"/>
  <c r="T60" i="59" s="1"/>
  <c r="S33" i="59"/>
  <c r="S49" i="59" s="1"/>
  <c r="S52" i="59" s="1"/>
  <c r="S54" i="59" s="1"/>
  <c r="S57" i="59" s="1"/>
  <c r="S60" i="59" s="1"/>
  <c r="R33" i="59"/>
  <c r="Q33" i="59"/>
  <c r="Q49" i="59" s="1"/>
  <c r="Q52" i="59" s="1"/>
  <c r="Q54" i="59" s="1"/>
  <c r="Q57" i="59" s="1"/>
  <c r="Q60" i="59" s="1"/>
  <c r="P33" i="59"/>
  <c r="P49" i="59" s="1"/>
  <c r="P52" i="59" s="1"/>
  <c r="P54" i="59" s="1"/>
  <c r="P57" i="59" s="1"/>
  <c r="P60" i="59" s="1"/>
  <c r="O33" i="59"/>
  <c r="O49" i="59" s="1"/>
  <c r="O52" i="59" s="1"/>
  <c r="O54" i="59" s="1"/>
  <c r="O57" i="59" s="1"/>
  <c r="O60" i="59" s="1"/>
  <c r="N33" i="59"/>
  <c r="N49" i="59" s="1"/>
  <c r="N52" i="59" s="1"/>
  <c r="N54" i="59" s="1"/>
  <c r="N57" i="59" s="1"/>
  <c r="N60" i="59" s="1"/>
  <c r="M33" i="59"/>
  <c r="L33" i="59"/>
  <c r="L49" i="59" s="1"/>
  <c r="L52" i="59" s="1"/>
  <c r="L54" i="59" s="1"/>
  <c r="L57" i="59" s="1"/>
  <c r="L60" i="59" s="1"/>
  <c r="K33" i="59"/>
  <c r="K49" i="59" s="1"/>
  <c r="K52" i="59" s="1"/>
  <c r="K54" i="59" s="1"/>
  <c r="K57" i="59" s="1"/>
  <c r="K60" i="59" s="1"/>
  <c r="J33" i="59"/>
  <c r="I33" i="59"/>
  <c r="I49" i="59" s="1"/>
  <c r="I52" i="59" s="1"/>
  <c r="I54" i="59" s="1"/>
  <c r="H33" i="59"/>
  <c r="H49" i="59" s="1"/>
  <c r="H52" i="59" s="1"/>
  <c r="H54" i="59" s="1"/>
  <c r="H57" i="59" s="1"/>
  <c r="H60" i="59" s="1"/>
  <c r="G33" i="59"/>
  <c r="G49" i="59" s="1"/>
  <c r="G52" i="59" s="1"/>
  <c r="G54" i="59" s="1"/>
  <c r="G57" i="59" s="1"/>
  <c r="G60" i="59" s="1"/>
  <c r="F33" i="59"/>
  <c r="F49" i="59" s="1"/>
  <c r="F52" i="59" s="1"/>
  <c r="F54" i="59" s="1"/>
  <c r="F57" i="59" s="1"/>
  <c r="F60" i="59" s="1"/>
  <c r="E33" i="59"/>
  <c r="D33" i="59"/>
  <c r="D49" i="59" s="1"/>
  <c r="D52" i="59" s="1"/>
  <c r="D54" i="59" s="1"/>
  <c r="D57" i="59" s="1"/>
  <c r="D60" i="59" s="1"/>
  <c r="C33" i="59"/>
  <c r="C49" i="59" s="1"/>
  <c r="R49" i="60"/>
  <c r="R52" i="60" s="1"/>
  <c r="R54" i="60" s="1"/>
  <c r="R57" i="60" s="1"/>
  <c r="R60" i="60" s="1"/>
  <c r="O49" i="60"/>
  <c r="O52" i="60" s="1"/>
  <c r="O54" i="60" s="1"/>
  <c r="O57" i="60" s="1"/>
  <c r="O60" i="60" s="1"/>
  <c r="AA48" i="60"/>
  <c r="Y48" i="60"/>
  <c r="X48" i="60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33" i="60"/>
  <c r="Y33" i="60"/>
  <c r="Y49" i="60" s="1"/>
  <c r="Y52" i="60" s="1"/>
  <c r="Y54" i="60" s="1"/>
  <c r="Y57" i="60" s="1"/>
  <c r="Y60" i="60" s="1"/>
  <c r="X33" i="60"/>
  <c r="W33" i="60"/>
  <c r="W49" i="60" s="1"/>
  <c r="W52" i="60" s="1"/>
  <c r="W54" i="60" s="1"/>
  <c r="W57" i="60" s="1"/>
  <c r="W60" i="60" s="1"/>
  <c r="V33" i="60"/>
  <c r="V49" i="60" s="1"/>
  <c r="V52" i="60" s="1"/>
  <c r="V54" i="60" s="1"/>
  <c r="V57" i="60" s="1"/>
  <c r="V60" i="60" s="1"/>
  <c r="U33" i="60"/>
  <c r="U49" i="60" s="1"/>
  <c r="U52" i="60" s="1"/>
  <c r="U54" i="60" s="1"/>
  <c r="U57" i="60" s="1"/>
  <c r="U60" i="60" s="1"/>
  <c r="T33" i="60"/>
  <c r="T49" i="60" s="1"/>
  <c r="T52" i="60" s="1"/>
  <c r="T54" i="60" s="1"/>
  <c r="T57" i="60" s="1"/>
  <c r="T60" i="60" s="1"/>
  <c r="S33" i="60"/>
  <c r="S49" i="60" s="1"/>
  <c r="S52" i="60" s="1"/>
  <c r="S54" i="60" s="1"/>
  <c r="S57" i="60" s="1"/>
  <c r="S60" i="60" s="1"/>
  <c r="R33" i="60"/>
  <c r="Q33" i="60"/>
  <c r="Q49" i="60" s="1"/>
  <c r="Q52" i="60" s="1"/>
  <c r="Q54" i="60" s="1"/>
  <c r="Q57" i="60" s="1"/>
  <c r="Q60" i="60" s="1"/>
  <c r="P33" i="60"/>
  <c r="P49" i="60" s="1"/>
  <c r="P52" i="60" s="1"/>
  <c r="P54" i="60" s="1"/>
  <c r="P57" i="60" s="1"/>
  <c r="P60" i="60" s="1"/>
  <c r="O33" i="60"/>
  <c r="N33" i="60"/>
  <c r="N49" i="60" s="1"/>
  <c r="N52" i="60" s="1"/>
  <c r="N54" i="60" s="1"/>
  <c r="N57" i="60" s="1"/>
  <c r="N60" i="60" s="1"/>
  <c r="M33" i="60"/>
  <c r="M49" i="60" s="1"/>
  <c r="M52" i="60" s="1"/>
  <c r="M54" i="60" s="1"/>
  <c r="M57" i="60" s="1"/>
  <c r="M60" i="60" s="1"/>
  <c r="L33" i="60"/>
  <c r="L49" i="60" s="1"/>
  <c r="L52" i="60" s="1"/>
  <c r="L54" i="60" s="1"/>
  <c r="L57" i="60" s="1"/>
  <c r="L60" i="60" s="1"/>
  <c r="K33" i="60"/>
  <c r="K49" i="60" s="1"/>
  <c r="K52" i="60" s="1"/>
  <c r="K54" i="60" s="1"/>
  <c r="K57" i="60" s="1"/>
  <c r="K60" i="60" s="1"/>
  <c r="J33" i="60"/>
  <c r="J49" i="60" s="1"/>
  <c r="J52" i="60" s="1"/>
  <c r="J54" i="60" s="1"/>
  <c r="J57" i="60" s="1"/>
  <c r="J60" i="60" s="1"/>
  <c r="I33" i="60"/>
  <c r="I49" i="60" s="1"/>
  <c r="I52" i="60" s="1"/>
  <c r="I54" i="60" s="1"/>
  <c r="I57" i="60" s="1"/>
  <c r="I60" i="60" s="1"/>
  <c r="H33" i="60"/>
  <c r="H49" i="60" s="1"/>
  <c r="H52" i="60" s="1"/>
  <c r="H54" i="60" s="1"/>
  <c r="H57" i="60" s="1"/>
  <c r="H60" i="60" s="1"/>
  <c r="G33" i="60"/>
  <c r="G49" i="60" s="1"/>
  <c r="G52" i="60" s="1"/>
  <c r="G54" i="60" s="1"/>
  <c r="G57" i="60" s="1"/>
  <c r="G60" i="60" s="1"/>
  <c r="F33" i="60"/>
  <c r="F49" i="60" s="1"/>
  <c r="F52" i="60" s="1"/>
  <c r="F54" i="60" s="1"/>
  <c r="F57" i="60" s="1"/>
  <c r="F60" i="60" s="1"/>
  <c r="E33" i="60"/>
  <c r="E49" i="60" s="1"/>
  <c r="E52" i="60" s="1"/>
  <c r="E54" i="60" s="1"/>
  <c r="E57" i="60" s="1"/>
  <c r="E60" i="60" s="1"/>
  <c r="D33" i="60"/>
  <c r="D49" i="60" s="1"/>
  <c r="D52" i="60" s="1"/>
  <c r="D54" i="60" s="1"/>
  <c r="D57" i="60" s="1"/>
  <c r="D60" i="60" s="1"/>
  <c r="C33" i="60"/>
  <c r="C49" i="60" s="1"/>
  <c r="C52" i="60" s="1"/>
  <c r="C54" i="60" s="1"/>
  <c r="C57" i="60" s="1"/>
  <c r="C60" i="60" s="1"/>
  <c r="R49" i="61"/>
  <c r="R52" i="61" s="1"/>
  <c r="R54" i="61" s="1"/>
  <c r="R57" i="61" s="1"/>
  <c r="R60" i="61" s="1"/>
  <c r="Q49" i="61"/>
  <c r="Q52" i="61" s="1"/>
  <c r="Q54" i="61" s="1"/>
  <c r="Q57" i="61" s="1"/>
  <c r="Q60" i="61" s="1"/>
  <c r="AA48" i="61"/>
  <c r="Y48" i="61"/>
  <c r="Z48" i="61" s="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33" i="61"/>
  <c r="Y33" i="61"/>
  <c r="Y49" i="61" s="1"/>
  <c r="Y52" i="61" s="1"/>
  <c r="Y54" i="61" s="1"/>
  <c r="Y57" i="61" s="1"/>
  <c r="Y60" i="61" s="1"/>
  <c r="X33" i="61"/>
  <c r="W33" i="61"/>
  <c r="V33" i="61"/>
  <c r="V49" i="61" s="1"/>
  <c r="V52" i="61" s="1"/>
  <c r="V54" i="61" s="1"/>
  <c r="V57" i="61" s="1"/>
  <c r="V60" i="61" s="1"/>
  <c r="U33" i="61"/>
  <c r="U49" i="61" s="1"/>
  <c r="U52" i="61" s="1"/>
  <c r="U54" i="61" s="1"/>
  <c r="U57" i="61" s="1"/>
  <c r="U60" i="61" s="1"/>
  <c r="T33" i="61"/>
  <c r="T49" i="61" s="1"/>
  <c r="T52" i="61" s="1"/>
  <c r="T54" i="61" s="1"/>
  <c r="T57" i="61" s="1"/>
  <c r="T60" i="61" s="1"/>
  <c r="S33" i="61"/>
  <c r="R33" i="61"/>
  <c r="Q33" i="61"/>
  <c r="P33" i="61"/>
  <c r="P49" i="61" s="1"/>
  <c r="P52" i="61" s="1"/>
  <c r="P54" i="61" s="1"/>
  <c r="P57" i="61" s="1"/>
  <c r="P60" i="61" s="1"/>
  <c r="O33" i="61"/>
  <c r="N33" i="61"/>
  <c r="N49" i="61" s="1"/>
  <c r="N52" i="61" s="1"/>
  <c r="N54" i="61" s="1"/>
  <c r="N57" i="61" s="1"/>
  <c r="N60" i="61" s="1"/>
  <c r="M33" i="61"/>
  <c r="M49" i="61" s="1"/>
  <c r="M52" i="61" s="1"/>
  <c r="M54" i="61" s="1"/>
  <c r="M57" i="61" s="1"/>
  <c r="M60" i="61" s="1"/>
  <c r="L33" i="61"/>
  <c r="L49" i="61" s="1"/>
  <c r="L52" i="61" s="1"/>
  <c r="L54" i="61" s="1"/>
  <c r="L57" i="61" s="1"/>
  <c r="L60" i="61" s="1"/>
  <c r="K33" i="61"/>
  <c r="K49" i="61" s="1"/>
  <c r="K52" i="61" s="1"/>
  <c r="K54" i="61" s="1"/>
  <c r="K57" i="61" s="1"/>
  <c r="K60" i="61" s="1"/>
  <c r="J33" i="61"/>
  <c r="J49" i="61" s="1"/>
  <c r="J52" i="61" s="1"/>
  <c r="J54" i="61" s="1"/>
  <c r="J57" i="61" s="1"/>
  <c r="J60" i="61" s="1"/>
  <c r="I33" i="61"/>
  <c r="I49" i="61" s="1"/>
  <c r="I52" i="61" s="1"/>
  <c r="I54" i="61" s="1"/>
  <c r="I57" i="61" s="1"/>
  <c r="I60" i="61" s="1"/>
  <c r="H33" i="61"/>
  <c r="H49" i="61" s="1"/>
  <c r="H52" i="61" s="1"/>
  <c r="H54" i="61" s="1"/>
  <c r="H57" i="61" s="1"/>
  <c r="H60" i="61" s="1"/>
  <c r="G33" i="61"/>
  <c r="F33" i="61"/>
  <c r="F49" i="61" s="1"/>
  <c r="F52" i="61" s="1"/>
  <c r="F54" i="61" s="1"/>
  <c r="F57" i="61" s="1"/>
  <c r="F60" i="61" s="1"/>
  <c r="E33" i="61"/>
  <c r="E49" i="61" s="1"/>
  <c r="E52" i="61" s="1"/>
  <c r="E54" i="61" s="1"/>
  <c r="E57" i="61" s="1"/>
  <c r="E60" i="61" s="1"/>
  <c r="D33" i="61"/>
  <c r="D49" i="61" s="1"/>
  <c r="D52" i="61" s="1"/>
  <c r="D54" i="61" s="1"/>
  <c r="D57" i="61" s="1"/>
  <c r="D60" i="61" s="1"/>
  <c r="C33" i="61"/>
  <c r="G54" i="62"/>
  <c r="G57" i="62" s="1"/>
  <c r="G60" i="62" s="1"/>
  <c r="AA52" i="62"/>
  <c r="AA54" i="62" s="1"/>
  <c r="AA57" i="62" s="1"/>
  <c r="AA60" i="62" s="1"/>
  <c r="AA48" i="62"/>
  <c r="Y48" i="62"/>
  <c r="X48" i="62"/>
  <c r="W48" i="62"/>
  <c r="V48" i="62"/>
  <c r="U48" i="62"/>
  <c r="T48" i="62"/>
  <c r="S48" i="62"/>
  <c r="R48" i="62"/>
  <c r="Q48" i="62"/>
  <c r="P48" i="62"/>
  <c r="P49" i="62" s="1"/>
  <c r="P52" i="62" s="1"/>
  <c r="P54" i="62" s="1"/>
  <c r="P57" i="62" s="1"/>
  <c r="P60" i="62" s="1"/>
  <c r="O48" i="62"/>
  <c r="N48" i="62"/>
  <c r="M48" i="62"/>
  <c r="L48" i="62"/>
  <c r="K48" i="62"/>
  <c r="J48" i="62"/>
  <c r="I48" i="62"/>
  <c r="H48" i="62"/>
  <c r="H49" i="62" s="1"/>
  <c r="H52" i="62" s="1"/>
  <c r="H54" i="62" s="1"/>
  <c r="H57" i="62" s="1"/>
  <c r="H60" i="62" s="1"/>
  <c r="G48" i="62"/>
  <c r="F48" i="62"/>
  <c r="E48" i="62"/>
  <c r="D48" i="62"/>
  <c r="C48" i="62"/>
  <c r="AA33" i="62"/>
  <c r="AA49" i="62" s="1"/>
  <c r="Z33" i="62"/>
  <c r="Y33" i="62"/>
  <c r="X33" i="62"/>
  <c r="W33" i="62"/>
  <c r="W49" i="62" s="1"/>
  <c r="W52" i="62" s="1"/>
  <c r="W54" i="62" s="1"/>
  <c r="W57" i="62" s="1"/>
  <c r="W60" i="62" s="1"/>
  <c r="V33" i="62"/>
  <c r="U33" i="62"/>
  <c r="U49" i="62" s="1"/>
  <c r="U52" i="62" s="1"/>
  <c r="U54" i="62" s="1"/>
  <c r="U57" i="62" s="1"/>
  <c r="U60" i="62" s="1"/>
  <c r="T33" i="62"/>
  <c r="T49" i="62" s="1"/>
  <c r="T52" i="62" s="1"/>
  <c r="T54" i="62" s="1"/>
  <c r="T57" i="62" s="1"/>
  <c r="T60" i="62" s="1"/>
  <c r="S33" i="62"/>
  <c r="S49" i="62" s="1"/>
  <c r="S52" i="62" s="1"/>
  <c r="S54" i="62" s="1"/>
  <c r="S57" i="62" s="1"/>
  <c r="S60" i="62" s="1"/>
  <c r="R33" i="62"/>
  <c r="R49" i="62" s="1"/>
  <c r="R52" i="62" s="1"/>
  <c r="R54" i="62" s="1"/>
  <c r="R57" i="62" s="1"/>
  <c r="R60" i="62" s="1"/>
  <c r="Q33" i="62"/>
  <c r="P33" i="62"/>
  <c r="O33" i="62"/>
  <c r="O49" i="62" s="1"/>
  <c r="O52" i="62" s="1"/>
  <c r="O54" i="62" s="1"/>
  <c r="O57" i="62" s="1"/>
  <c r="O60" i="62" s="1"/>
  <c r="N33" i="62"/>
  <c r="M33" i="62"/>
  <c r="M49" i="62" s="1"/>
  <c r="M52" i="62" s="1"/>
  <c r="M54" i="62" s="1"/>
  <c r="M57" i="62" s="1"/>
  <c r="M60" i="62" s="1"/>
  <c r="L33" i="62"/>
  <c r="L49" i="62" s="1"/>
  <c r="L52" i="62" s="1"/>
  <c r="L54" i="62" s="1"/>
  <c r="L57" i="62" s="1"/>
  <c r="L60" i="62" s="1"/>
  <c r="K33" i="62"/>
  <c r="K49" i="62" s="1"/>
  <c r="K52" i="62" s="1"/>
  <c r="K54" i="62" s="1"/>
  <c r="K57" i="62" s="1"/>
  <c r="K60" i="62" s="1"/>
  <c r="J33" i="62"/>
  <c r="J49" i="62" s="1"/>
  <c r="J52" i="62" s="1"/>
  <c r="J54" i="62" s="1"/>
  <c r="J57" i="62" s="1"/>
  <c r="J60" i="62" s="1"/>
  <c r="I33" i="62"/>
  <c r="H33" i="62"/>
  <c r="G33" i="62"/>
  <c r="G49" i="62" s="1"/>
  <c r="G52" i="62" s="1"/>
  <c r="F33" i="62"/>
  <c r="E33" i="62"/>
  <c r="E49" i="62" s="1"/>
  <c r="E52" i="62" s="1"/>
  <c r="E54" i="62" s="1"/>
  <c r="E57" i="62" s="1"/>
  <c r="E60" i="62" s="1"/>
  <c r="D33" i="62"/>
  <c r="C33" i="62"/>
  <c r="C49" i="62" s="1"/>
  <c r="C52" i="62" s="1"/>
  <c r="C54" i="62" s="1"/>
  <c r="C57" i="62" s="1"/>
  <c r="C60" i="62" s="1"/>
  <c r="J60" i="63"/>
  <c r="L54" i="63"/>
  <c r="L57" i="63" s="1"/>
  <c r="L60" i="63" s="1"/>
  <c r="S49" i="63"/>
  <c r="S52" i="63" s="1"/>
  <c r="S54" i="63" s="1"/>
  <c r="S57" i="63" s="1"/>
  <c r="S60" i="63" s="1"/>
  <c r="AA48" i="63"/>
  <c r="Y48" i="63"/>
  <c r="X48" i="63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AA33" i="63"/>
  <c r="AA49" i="63" s="1"/>
  <c r="AA52" i="63" s="1"/>
  <c r="AA54" i="63" s="1"/>
  <c r="AA57" i="63" s="1"/>
  <c r="AA60" i="63" s="1"/>
  <c r="Y33" i="63"/>
  <c r="X33" i="63"/>
  <c r="W33" i="63"/>
  <c r="W49" i="63" s="1"/>
  <c r="W52" i="63" s="1"/>
  <c r="W54" i="63" s="1"/>
  <c r="W57" i="63" s="1"/>
  <c r="W60" i="63" s="1"/>
  <c r="V33" i="63"/>
  <c r="V49" i="63" s="1"/>
  <c r="V52" i="63" s="1"/>
  <c r="V54" i="63" s="1"/>
  <c r="V57" i="63" s="1"/>
  <c r="V60" i="63" s="1"/>
  <c r="U33" i="63"/>
  <c r="T33" i="63"/>
  <c r="T49" i="63" s="1"/>
  <c r="T52" i="63" s="1"/>
  <c r="T54" i="63" s="1"/>
  <c r="T57" i="63" s="1"/>
  <c r="T60" i="63" s="1"/>
  <c r="S33" i="63"/>
  <c r="R33" i="63"/>
  <c r="R49" i="63" s="1"/>
  <c r="R52" i="63" s="1"/>
  <c r="R54" i="63" s="1"/>
  <c r="R57" i="63" s="1"/>
  <c r="R60" i="63" s="1"/>
  <c r="Q33" i="63"/>
  <c r="Q49" i="63" s="1"/>
  <c r="Q52" i="63" s="1"/>
  <c r="Q54" i="63" s="1"/>
  <c r="Q57" i="63" s="1"/>
  <c r="Q60" i="63" s="1"/>
  <c r="P33" i="63"/>
  <c r="O33" i="63"/>
  <c r="O49" i="63" s="1"/>
  <c r="O52" i="63" s="1"/>
  <c r="O54" i="63" s="1"/>
  <c r="O57" i="63" s="1"/>
  <c r="O60" i="63" s="1"/>
  <c r="N33" i="63"/>
  <c r="N49" i="63" s="1"/>
  <c r="N52" i="63" s="1"/>
  <c r="N54" i="63" s="1"/>
  <c r="N57" i="63" s="1"/>
  <c r="N60" i="63" s="1"/>
  <c r="M33" i="63"/>
  <c r="L33" i="63"/>
  <c r="L49" i="63" s="1"/>
  <c r="L52" i="63" s="1"/>
  <c r="K33" i="63"/>
  <c r="K49" i="63" s="1"/>
  <c r="K52" i="63" s="1"/>
  <c r="K54" i="63" s="1"/>
  <c r="K57" i="63" s="1"/>
  <c r="K60" i="63" s="1"/>
  <c r="J33" i="63"/>
  <c r="J49" i="63" s="1"/>
  <c r="J52" i="63" s="1"/>
  <c r="J54" i="63" s="1"/>
  <c r="J57" i="63" s="1"/>
  <c r="I33" i="63"/>
  <c r="I49" i="63" s="1"/>
  <c r="I52" i="63" s="1"/>
  <c r="I54" i="63" s="1"/>
  <c r="I57" i="63" s="1"/>
  <c r="I60" i="63" s="1"/>
  <c r="H33" i="63"/>
  <c r="G33" i="63"/>
  <c r="G49" i="63" s="1"/>
  <c r="G52" i="63" s="1"/>
  <c r="G54" i="63" s="1"/>
  <c r="G57" i="63" s="1"/>
  <c r="G60" i="63" s="1"/>
  <c r="F33" i="63"/>
  <c r="F49" i="63" s="1"/>
  <c r="F52" i="63" s="1"/>
  <c r="F54" i="63" s="1"/>
  <c r="F57" i="63" s="1"/>
  <c r="F60" i="63" s="1"/>
  <c r="E33" i="63"/>
  <c r="D33" i="63"/>
  <c r="D49" i="63" s="1"/>
  <c r="D52" i="63" s="1"/>
  <c r="D54" i="63" s="1"/>
  <c r="D57" i="63" s="1"/>
  <c r="D60" i="63" s="1"/>
  <c r="C33" i="63"/>
  <c r="C49" i="63" s="1"/>
  <c r="C52" i="63" s="1"/>
  <c r="C54" i="63" s="1"/>
  <c r="C57" i="63" s="1"/>
  <c r="C60" i="63" s="1"/>
  <c r="R49" i="64"/>
  <c r="R52" i="64" s="1"/>
  <c r="R54" i="64" s="1"/>
  <c r="R57" i="64" s="1"/>
  <c r="R60" i="64" s="1"/>
  <c r="N49" i="64"/>
  <c r="N52" i="64" s="1"/>
  <c r="N54" i="64" s="1"/>
  <c r="N57" i="64" s="1"/>
  <c r="N60" i="64" s="1"/>
  <c r="AA48" i="64"/>
  <c r="Y48" i="64"/>
  <c r="X48" i="64"/>
  <c r="Z48" i="64" s="1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33" i="64"/>
  <c r="AA49" i="64" s="1"/>
  <c r="AA52" i="64" s="1"/>
  <c r="AA54" i="64" s="1"/>
  <c r="AA57" i="64" s="1"/>
  <c r="AA60" i="64" s="1"/>
  <c r="Y33" i="64"/>
  <c r="Y49" i="64" s="1"/>
  <c r="Y52" i="64" s="1"/>
  <c r="Y54" i="64" s="1"/>
  <c r="Y57" i="64" s="1"/>
  <c r="Y60" i="64" s="1"/>
  <c r="X33" i="64"/>
  <c r="X49" i="64" s="1"/>
  <c r="W33" i="64"/>
  <c r="V33" i="64"/>
  <c r="V49" i="64" s="1"/>
  <c r="V52" i="64" s="1"/>
  <c r="V54" i="64" s="1"/>
  <c r="V57" i="64" s="1"/>
  <c r="V60" i="64" s="1"/>
  <c r="U33" i="64"/>
  <c r="U49" i="64" s="1"/>
  <c r="U52" i="64" s="1"/>
  <c r="U54" i="64" s="1"/>
  <c r="U57" i="64" s="1"/>
  <c r="U60" i="64" s="1"/>
  <c r="T33" i="64"/>
  <c r="S33" i="64"/>
  <c r="S49" i="64" s="1"/>
  <c r="S52" i="64" s="1"/>
  <c r="S54" i="64" s="1"/>
  <c r="S57" i="64" s="1"/>
  <c r="S60" i="64" s="1"/>
  <c r="R33" i="64"/>
  <c r="Q33" i="64"/>
  <c r="Q49" i="64" s="1"/>
  <c r="Q52" i="64" s="1"/>
  <c r="Q54" i="64" s="1"/>
  <c r="Q57" i="64" s="1"/>
  <c r="Q60" i="64" s="1"/>
  <c r="P33" i="64"/>
  <c r="P49" i="64" s="1"/>
  <c r="P52" i="64" s="1"/>
  <c r="P54" i="64" s="1"/>
  <c r="P57" i="64" s="1"/>
  <c r="P60" i="64" s="1"/>
  <c r="O33" i="64"/>
  <c r="N33" i="64"/>
  <c r="M33" i="64"/>
  <c r="M49" i="64" s="1"/>
  <c r="M52" i="64" s="1"/>
  <c r="M54" i="64" s="1"/>
  <c r="M57" i="64" s="1"/>
  <c r="M60" i="64" s="1"/>
  <c r="L33" i="64"/>
  <c r="K33" i="64"/>
  <c r="K49" i="64" s="1"/>
  <c r="K52" i="64" s="1"/>
  <c r="K54" i="64" s="1"/>
  <c r="K57" i="64" s="1"/>
  <c r="K60" i="64" s="1"/>
  <c r="J33" i="64"/>
  <c r="J49" i="64" s="1"/>
  <c r="J52" i="64" s="1"/>
  <c r="J54" i="64" s="1"/>
  <c r="J57" i="64" s="1"/>
  <c r="J60" i="64" s="1"/>
  <c r="I33" i="64"/>
  <c r="I49" i="64" s="1"/>
  <c r="I52" i="64" s="1"/>
  <c r="I54" i="64" s="1"/>
  <c r="I57" i="64" s="1"/>
  <c r="I60" i="64" s="1"/>
  <c r="H33" i="64"/>
  <c r="H49" i="64" s="1"/>
  <c r="H52" i="64" s="1"/>
  <c r="H54" i="64" s="1"/>
  <c r="H57" i="64" s="1"/>
  <c r="H60" i="64" s="1"/>
  <c r="G33" i="64"/>
  <c r="F33" i="64"/>
  <c r="E33" i="64"/>
  <c r="E49" i="64" s="1"/>
  <c r="E52" i="64" s="1"/>
  <c r="E54" i="64" s="1"/>
  <c r="E57" i="64" s="1"/>
  <c r="E60" i="64" s="1"/>
  <c r="D33" i="64"/>
  <c r="C33" i="64"/>
  <c r="C49" i="64" s="1"/>
  <c r="C52" i="64" s="1"/>
  <c r="C54" i="64" s="1"/>
  <c r="C57" i="64" s="1"/>
  <c r="C60" i="64" s="1"/>
  <c r="T57" i="65"/>
  <c r="T60" i="65" s="1"/>
  <c r="D57" i="65"/>
  <c r="D60" i="65" s="1"/>
  <c r="H54" i="65"/>
  <c r="H57" i="65" s="1"/>
  <c r="H60" i="65" s="1"/>
  <c r="G54" i="65"/>
  <c r="G57" i="65" s="1"/>
  <c r="G60" i="65" s="1"/>
  <c r="F49" i="65"/>
  <c r="F52" i="65" s="1"/>
  <c r="F54" i="65" s="1"/>
  <c r="F57" i="65" s="1"/>
  <c r="F60" i="65" s="1"/>
  <c r="AA48" i="65"/>
  <c r="Y48" i="65"/>
  <c r="X48" i="65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AA33" i="65"/>
  <c r="Y33" i="65"/>
  <c r="Z33" i="65" s="1"/>
  <c r="X33" i="65"/>
  <c r="W33" i="65"/>
  <c r="W49" i="65" s="1"/>
  <c r="W52" i="65" s="1"/>
  <c r="W54" i="65" s="1"/>
  <c r="W57" i="65" s="1"/>
  <c r="W60" i="65" s="1"/>
  <c r="V33" i="65"/>
  <c r="V49" i="65" s="1"/>
  <c r="V52" i="65" s="1"/>
  <c r="V54" i="65" s="1"/>
  <c r="V57" i="65" s="1"/>
  <c r="V60" i="65" s="1"/>
  <c r="U33" i="65"/>
  <c r="T33" i="65"/>
  <c r="T49" i="65" s="1"/>
  <c r="T52" i="65" s="1"/>
  <c r="T54" i="65" s="1"/>
  <c r="S33" i="65"/>
  <c r="R33" i="65"/>
  <c r="R49" i="65" s="1"/>
  <c r="R52" i="65" s="1"/>
  <c r="R54" i="65" s="1"/>
  <c r="R57" i="65" s="1"/>
  <c r="R60" i="65" s="1"/>
  <c r="Q33" i="65"/>
  <c r="Q49" i="65" s="1"/>
  <c r="Q52" i="65" s="1"/>
  <c r="Q54" i="65" s="1"/>
  <c r="Q57" i="65" s="1"/>
  <c r="Q60" i="65" s="1"/>
  <c r="P33" i="65"/>
  <c r="O33" i="65"/>
  <c r="O49" i="65" s="1"/>
  <c r="O52" i="65" s="1"/>
  <c r="O54" i="65" s="1"/>
  <c r="O57" i="65" s="1"/>
  <c r="O60" i="65" s="1"/>
  <c r="N33" i="65"/>
  <c r="N49" i="65" s="1"/>
  <c r="N52" i="65" s="1"/>
  <c r="N54" i="65" s="1"/>
  <c r="N57" i="65" s="1"/>
  <c r="N60" i="65" s="1"/>
  <c r="M33" i="65"/>
  <c r="L33" i="65"/>
  <c r="L49" i="65" s="1"/>
  <c r="L52" i="65" s="1"/>
  <c r="L54" i="65" s="1"/>
  <c r="L57" i="65" s="1"/>
  <c r="L60" i="65" s="1"/>
  <c r="K33" i="65"/>
  <c r="J33" i="65"/>
  <c r="J49" i="65" s="1"/>
  <c r="J52" i="65" s="1"/>
  <c r="J54" i="65" s="1"/>
  <c r="J57" i="65" s="1"/>
  <c r="J60" i="65" s="1"/>
  <c r="I33" i="65"/>
  <c r="I49" i="65" s="1"/>
  <c r="I52" i="65" s="1"/>
  <c r="I54" i="65" s="1"/>
  <c r="I57" i="65" s="1"/>
  <c r="I60" i="65" s="1"/>
  <c r="H33" i="65"/>
  <c r="H49" i="65" s="1"/>
  <c r="H52" i="65" s="1"/>
  <c r="G33" i="65"/>
  <c r="G49" i="65" s="1"/>
  <c r="G52" i="65" s="1"/>
  <c r="F33" i="65"/>
  <c r="E33" i="65"/>
  <c r="D33" i="65"/>
  <c r="D49" i="65" s="1"/>
  <c r="D52" i="65" s="1"/>
  <c r="D54" i="65" s="1"/>
  <c r="C33" i="65"/>
  <c r="I54" i="66"/>
  <c r="I57" i="66" s="1"/>
  <c r="I60" i="66" s="1"/>
  <c r="AA49" i="66"/>
  <c r="AA52" i="66" s="1"/>
  <c r="AA54" i="66" s="1"/>
  <c r="AA57" i="66" s="1"/>
  <c r="AA60" i="66" s="1"/>
  <c r="Y49" i="66"/>
  <c r="Y52" i="66" s="1"/>
  <c r="Y54" i="66" s="1"/>
  <c r="Y57" i="66" s="1"/>
  <c r="Y60" i="66" s="1"/>
  <c r="W49" i="66"/>
  <c r="W52" i="66" s="1"/>
  <c r="W54" i="66" s="1"/>
  <c r="W57" i="66" s="1"/>
  <c r="W60" i="66" s="1"/>
  <c r="Q49" i="66"/>
  <c r="Q52" i="66" s="1"/>
  <c r="Q54" i="66" s="1"/>
  <c r="Q57" i="66" s="1"/>
  <c r="Q60" i="66" s="1"/>
  <c r="G49" i="66"/>
  <c r="G52" i="66" s="1"/>
  <c r="G54" i="66" s="1"/>
  <c r="G57" i="66" s="1"/>
  <c r="G60" i="66" s="1"/>
  <c r="AA48" i="66"/>
  <c r="Y48" i="66"/>
  <c r="X48" i="66"/>
  <c r="Z48" i="66" s="1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AA33" i="66"/>
  <c r="Y33" i="66"/>
  <c r="X33" i="66"/>
  <c r="W33" i="66"/>
  <c r="V33" i="66"/>
  <c r="V49" i="66" s="1"/>
  <c r="V52" i="66" s="1"/>
  <c r="V54" i="66" s="1"/>
  <c r="V57" i="66" s="1"/>
  <c r="V60" i="66" s="1"/>
  <c r="U33" i="66"/>
  <c r="T33" i="66"/>
  <c r="T49" i="66" s="1"/>
  <c r="T52" i="66" s="1"/>
  <c r="T54" i="66" s="1"/>
  <c r="T57" i="66" s="1"/>
  <c r="T60" i="66" s="1"/>
  <c r="S33" i="66"/>
  <c r="S49" i="66" s="1"/>
  <c r="S52" i="66" s="1"/>
  <c r="S54" i="66" s="1"/>
  <c r="S57" i="66" s="1"/>
  <c r="S60" i="66" s="1"/>
  <c r="R33" i="66"/>
  <c r="R49" i="66" s="1"/>
  <c r="R52" i="66" s="1"/>
  <c r="R54" i="66" s="1"/>
  <c r="R57" i="66" s="1"/>
  <c r="R60" i="66" s="1"/>
  <c r="Q33" i="66"/>
  <c r="P33" i="66"/>
  <c r="P49" i="66" s="1"/>
  <c r="P52" i="66" s="1"/>
  <c r="P54" i="66" s="1"/>
  <c r="P57" i="66" s="1"/>
  <c r="P60" i="66" s="1"/>
  <c r="O33" i="66"/>
  <c r="O49" i="66" s="1"/>
  <c r="O52" i="66" s="1"/>
  <c r="O54" i="66" s="1"/>
  <c r="O57" i="66" s="1"/>
  <c r="O60" i="66" s="1"/>
  <c r="N33" i="66"/>
  <c r="N49" i="66" s="1"/>
  <c r="N52" i="66" s="1"/>
  <c r="N54" i="66" s="1"/>
  <c r="N57" i="66" s="1"/>
  <c r="N60" i="66" s="1"/>
  <c r="M33" i="66"/>
  <c r="L33" i="66"/>
  <c r="L49" i="66" s="1"/>
  <c r="L52" i="66" s="1"/>
  <c r="L54" i="66" s="1"/>
  <c r="L57" i="66" s="1"/>
  <c r="L60" i="66" s="1"/>
  <c r="K33" i="66"/>
  <c r="K49" i="66" s="1"/>
  <c r="K52" i="66" s="1"/>
  <c r="K54" i="66" s="1"/>
  <c r="K57" i="66" s="1"/>
  <c r="K60" i="66" s="1"/>
  <c r="J33" i="66"/>
  <c r="J49" i="66" s="1"/>
  <c r="J52" i="66" s="1"/>
  <c r="J54" i="66" s="1"/>
  <c r="J57" i="66" s="1"/>
  <c r="J60" i="66" s="1"/>
  <c r="I33" i="66"/>
  <c r="I49" i="66" s="1"/>
  <c r="I52" i="66" s="1"/>
  <c r="H33" i="66"/>
  <c r="H49" i="66" s="1"/>
  <c r="H52" i="66" s="1"/>
  <c r="H54" i="66" s="1"/>
  <c r="H57" i="66" s="1"/>
  <c r="H60" i="66" s="1"/>
  <c r="G33" i="66"/>
  <c r="F33" i="66"/>
  <c r="F49" i="66" s="1"/>
  <c r="F52" i="66" s="1"/>
  <c r="F54" i="66" s="1"/>
  <c r="F57" i="66" s="1"/>
  <c r="F60" i="66" s="1"/>
  <c r="E33" i="66"/>
  <c r="D33" i="66"/>
  <c r="C33" i="66"/>
  <c r="C49" i="66" s="1"/>
  <c r="C52" i="66" s="1"/>
  <c r="C54" i="66" s="1"/>
  <c r="C57" i="66" s="1"/>
  <c r="C60" i="66" s="1"/>
  <c r="W60" i="67"/>
  <c r="T54" i="67"/>
  <c r="T57" i="67" s="1"/>
  <c r="T60" i="67" s="1"/>
  <c r="N52" i="67"/>
  <c r="N54" i="67" s="1"/>
  <c r="N57" i="67" s="1"/>
  <c r="N60" i="67" s="1"/>
  <c r="J52" i="67"/>
  <c r="J54" i="67" s="1"/>
  <c r="J57" i="67" s="1"/>
  <c r="J60" i="67" s="1"/>
  <c r="F52" i="67"/>
  <c r="F54" i="67" s="1"/>
  <c r="F57" i="67" s="1"/>
  <c r="F60" i="67" s="1"/>
  <c r="V49" i="67"/>
  <c r="V52" i="67" s="1"/>
  <c r="V54" i="67" s="1"/>
  <c r="V57" i="67" s="1"/>
  <c r="V60" i="67" s="1"/>
  <c r="T49" i="67"/>
  <c r="T52" i="67" s="1"/>
  <c r="G49" i="67"/>
  <c r="G52" i="67" s="1"/>
  <c r="G54" i="67" s="1"/>
  <c r="G57" i="67" s="1"/>
  <c r="G60" i="67" s="1"/>
  <c r="AA48" i="67"/>
  <c r="Y48" i="67"/>
  <c r="X48" i="67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33" i="67"/>
  <c r="Y33" i="67"/>
  <c r="Y49" i="67" s="1"/>
  <c r="Y52" i="67" s="1"/>
  <c r="Y54" i="67" s="1"/>
  <c r="Y57" i="67" s="1"/>
  <c r="Y60" i="67" s="1"/>
  <c r="X33" i="67"/>
  <c r="W33" i="67"/>
  <c r="W49" i="67" s="1"/>
  <c r="W52" i="67" s="1"/>
  <c r="W54" i="67" s="1"/>
  <c r="W57" i="67" s="1"/>
  <c r="V33" i="67"/>
  <c r="U33" i="67"/>
  <c r="U49" i="67" s="1"/>
  <c r="U52" i="67" s="1"/>
  <c r="U54" i="67" s="1"/>
  <c r="U57" i="67" s="1"/>
  <c r="U60" i="67" s="1"/>
  <c r="T33" i="67"/>
  <c r="S33" i="67"/>
  <c r="R33" i="67"/>
  <c r="R49" i="67" s="1"/>
  <c r="R52" i="67" s="1"/>
  <c r="R54" i="67" s="1"/>
  <c r="R57" i="67" s="1"/>
  <c r="R60" i="67" s="1"/>
  <c r="Q33" i="67"/>
  <c r="Q49" i="67" s="1"/>
  <c r="Q52" i="67" s="1"/>
  <c r="Q54" i="67" s="1"/>
  <c r="Q57" i="67" s="1"/>
  <c r="Q60" i="67" s="1"/>
  <c r="P33" i="67"/>
  <c r="P49" i="67" s="1"/>
  <c r="P52" i="67" s="1"/>
  <c r="P54" i="67" s="1"/>
  <c r="P57" i="67" s="1"/>
  <c r="P60" i="67" s="1"/>
  <c r="O33" i="67"/>
  <c r="O49" i="67" s="1"/>
  <c r="O52" i="67" s="1"/>
  <c r="O54" i="67" s="1"/>
  <c r="O57" i="67" s="1"/>
  <c r="O60" i="67" s="1"/>
  <c r="N33" i="67"/>
  <c r="N49" i="67" s="1"/>
  <c r="M33" i="67"/>
  <c r="M49" i="67" s="1"/>
  <c r="M52" i="67" s="1"/>
  <c r="M54" i="67" s="1"/>
  <c r="M57" i="67" s="1"/>
  <c r="M60" i="67" s="1"/>
  <c r="L33" i="67"/>
  <c r="L49" i="67" s="1"/>
  <c r="L52" i="67" s="1"/>
  <c r="L54" i="67" s="1"/>
  <c r="L57" i="67" s="1"/>
  <c r="L60" i="67" s="1"/>
  <c r="K33" i="67"/>
  <c r="K49" i="67" s="1"/>
  <c r="K52" i="67" s="1"/>
  <c r="K54" i="67" s="1"/>
  <c r="K57" i="67" s="1"/>
  <c r="K60" i="67" s="1"/>
  <c r="J33" i="67"/>
  <c r="J49" i="67" s="1"/>
  <c r="I33" i="67"/>
  <c r="I49" i="67" s="1"/>
  <c r="I52" i="67" s="1"/>
  <c r="I54" i="67" s="1"/>
  <c r="I57" i="67" s="1"/>
  <c r="I60" i="67" s="1"/>
  <c r="H33" i="67"/>
  <c r="H49" i="67" s="1"/>
  <c r="H52" i="67" s="1"/>
  <c r="H54" i="67" s="1"/>
  <c r="H57" i="67" s="1"/>
  <c r="H60" i="67" s="1"/>
  <c r="G33" i="67"/>
  <c r="F33" i="67"/>
  <c r="F49" i="67" s="1"/>
  <c r="E33" i="67"/>
  <c r="E49" i="67" s="1"/>
  <c r="E52" i="67" s="1"/>
  <c r="E54" i="67" s="1"/>
  <c r="E57" i="67" s="1"/>
  <c r="E60" i="67" s="1"/>
  <c r="D33" i="67"/>
  <c r="D49" i="67" s="1"/>
  <c r="D52" i="67" s="1"/>
  <c r="D54" i="67" s="1"/>
  <c r="D57" i="67" s="1"/>
  <c r="D60" i="67" s="1"/>
  <c r="C33" i="67"/>
  <c r="H57" i="68"/>
  <c r="H60" i="68" s="1"/>
  <c r="K54" i="68"/>
  <c r="K57" i="68" s="1"/>
  <c r="K60" i="68" s="1"/>
  <c r="G54" i="68"/>
  <c r="G57" i="68" s="1"/>
  <c r="G60" i="68" s="1"/>
  <c r="Y49" i="68"/>
  <c r="Y52" i="68" s="1"/>
  <c r="Y54" i="68" s="1"/>
  <c r="Y57" i="68" s="1"/>
  <c r="Y60" i="68" s="1"/>
  <c r="W49" i="68"/>
  <c r="W52" i="68" s="1"/>
  <c r="W54" i="68" s="1"/>
  <c r="W57" i="68" s="1"/>
  <c r="W60" i="68" s="1"/>
  <c r="Q49" i="68"/>
  <c r="Q52" i="68" s="1"/>
  <c r="Q54" i="68" s="1"/>
  <c r="Q57" i="68" s="1"/>
  <c r="Q60" i="68" s="1"/>
  <c r="K49" i="68"/>
  <c r="K52" i="68" s="1"/>
  <c r="G49" i="68"/>
  <c r="G52" i="68" s="1"/>
  <c r="AA48" i="68"/>
  <c r="Z48" i="68"/>
  <c r="Y48" i="68"/>
  <c r="X48" i="68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AA33" i="68"/>
  <c r="AA49" i="68" s="1"/>
  <c r="AA52" i="68" s="1"/>
  <c r="AA54" i="68" s="1"/>
  <c r="AA57" i="68" s="1"/>
  <c r="AA60" i="68" s="1"/>
  <c r="Y33" i="68"/>
  <c r="X33" i="68"/>
  <c r="W33" i="68"/>
  <c r="V33" i="68"/>
  <c r="V49" i="68" s="1"/>
  <c r="V52" i="68" s="1"/>
  <c r="V54" i="68" s="1"/>
  <c r="V57" i="68" s="1"/>
  <c r="V60" i="68" s="1"/>
  <c r="U33" i="68"/>
  <c r="U49" i="68" s="1"/>
  <c r="U52" i="68" s="1"/>
  <c r="U54" i="68" s="1"/>
  <c r="U57" i="68" s="1"/>
  <c r="U60" i="68" s="1"/>
  <c r="T33" i="68"/>
  <c r="T49" i="68" s="1"/>
  <c r="T52" i="68" s="1"/>
  <c r="T54" i="68" s="1"/>
  <c r="T57" i="68" s="1"/>
  <c r="T60" i="68" s="1"/>
  <c r="S33" i="68"/>
  <c r="S49" i="68" s="1"/>
  <c r="S52" i="68" s="1"/>
  <c r="S54" i="68" s="1"/>
  <c r="S57" i="68" s="1"/>
  <c r="S60" i="68" s="1"/>
  <c r="R33" i="68"/>
  <c r="Q33" i="68"/>
  <c r="P33" i="68"/>
  <c r="P49" i="68" s="1"/>
  <c r="P52" i="68" s="1"/>
  <c r="P54" i="68" s="1"/>
  <c r="P57" i="68" s="1"/>
  <c r="P60" i="68" s="1"/>
  <c r="O33" i="68"/>
  <c r="O49" i="68" s="1"/>
  <c r="O52" i="68" s="1"/>
  <c r="O54" i="68" s="1"/>
  <c r="O57" i="68" s="1"/>
  <c r="O60" i="68" s="1"/>
  <c r="N33" i="68"/>
  <c r="N49" i="68" s="1"/>
  <c r="N52" i="68" s="1"/>
  <c r="N54" i="68" s="1"/>
  <c r="N57" i="68" s="1"/>
  <c r="N60" i="68" s="1"/>
  <c r="M33" i="68"/>
  <c r="M49" i="68" s="1"/>
  <c r="M52" i="68" s="1"/>
  <c r="M54" i="68" s="1"/>
  <c r="M57" i="68" s="1"/>
  <c r="M60" i="68" s="1"/>
  <c r="L33" i="68"/>
  <c r="L49" i="68" s="1"/>
  <c r="L52" i="68" s="1"/>
  <c r="L54" i="68" s="1"/>
  <c r="L57" i="68" s="1"/>
  <c r="L60" i="68" s="1"/>
  <c r="K33" i="68"/>
  <c r="J33" i="68"/>
  <c r="I33" i="68"/>
  <c r="I49" i="68" s="1"/>
  <c r="I52" i="68" s="1"/>
  <c r="I54" i="68" s="1"/>
  <c r="I57" i="68" s="1"/>
  <c r="I60" i="68" s="1"/>
  <c r="H33" i="68"/>
  <c r="H49" i="68" s="1"/>
  <c r="H52" i="68" s="1"/>
  <c r="H54" i="68" s="1"/>
  <c r="G33" i="68"/>
  <c r="F33" i="68"/>
  <c r="F49" i="68" s="1"/>
  <c r="F52" i="68" s="1"/>
  <c r="F54" i="68" s="1"/>
  <c r="F57" i="68" s="1"/>
  <c r="F60" i="68" s="1"/>
  <c r="E33" i="68"/>
  <c r="E49" i="68" s="1"/>
  <c r="E52" i="68" s="1"/>
  <c r="E54" i="68" s="1"/>
  <c r="E57" i="68" s="1"/>
  <c r="E60" i="68" s="1"/>
  <c r="D33" i="68"/>
  <c r="D49" i="68" s="1"/>
  <c r="D52" i="68" s="1"/>
  <c r="D54" i="68" s="1"/>
  <c r="D57" i="68" s="1"/>
  <c r="D60" i="68" s="1"/>
  <c r="C33" i="68"/>
  <c r="C49" i="68" s="1"/>
  <c r="C52" i="68" s="1"/>
  <c r="C54" i="68" s="1"/>
  <c r="C57" i="68" s="1"/>
  <c r="C60" i="68" s="1"/>
  <c r="L54" i="69"/>
  <c r="L57" i="69" s="1"/>
  <c r="L60" i="69" s="1"/>
  <c r="G52" i="69"/>
  <c r="G54" i="69" s="1"/>
  <c r="G57" i="69" s="1"/>
  <c r="G60" i="69" s="1"/>
  <c r="J49" i="69"/>
  <c r="J52" i="69" s="1"/>
  <c r="J54" i="69" s="1"/>
  <c r="J57" i="69" s="1"/>
  <c r="J60" i="69" s="1"/>
  <c r="I49" i="69"/>
  <c r="I52" i="69" s="1"/>
  <c r="I54" i="69" s="1"/>
  <c r="I57" i="69" s="1"/>
  <c r="I60" i="69" s="1"/>
  <c r="AA48" i="69"/>
  <c r="Y48" i="69"/>
  <c r="X48" i="69"/>
  <c r="Z48" i="69" s="1"/>
  <c r="W48" i="69"/>
  <c r="V48" i="69"/>
  <c r="U48" i="69"/>
  <c r="U49" i="69" s="1"/>
  <c r="U52" i="69" s="1"/>
  <c r="U54" i="69" s="1"/>
  <c r="U57" i="69" s="1"/>
  <c r="U60" i="69" s="1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E49" i="69" s="1"/>
  <c r="E52" i="69" s="1"/>
  <c r="E54" i="69" s="1"/>
  <c r="E57" i="69" s="1"/>
  <c r="E60" i="69" s="1"/>
  <c r="D48" i="69"/>
  <c r="C48" i="69"/>
  <c r="AA33" i="69"/>
  <c r="Y33" i="69"/>
  <c r="X33" i="69"/>
  <c r="W33" i="69"/>
  <c r="W49" i="69" s="1"/>
  <c r="W52" i="69" s="1"/>
  <c r="W54" i="69" s="1"/>
  <c r="W57" i="69" s="1"/>
  <c r="W60" i="69" s="1"/>
  <c r="V33" i="69"/>
  <c r="U33" i="69"/>
  <c r="T33" i="69"/>
  <c r="T49" i="69" s="1"/>
  <c r="T52" i="69" s="1"/>
  <c r="T54" i="69" s="1"/>
  <c r="T57" i="69" s="1"/>
  <c r="T60" i="69" s="1"/>
  <c r="S33" i="69"/>
  <c r="R33" i="69"/>
  <c r="Q33" i="69"/>
  <c r="Q49" i="69" s="1"/>
  <c r="Q52" i="69" s="1"/>
  <c r="Q54" i="69" s="1"/>
  <c r="Q57" i="69" s="1"/>
  <c r="Q60" i="69" s="1"/>
  <c r="P33" i="69"/>
  <c r="P49" i="69" s="1"/>
  <c r="P52" i="69" s="1"/>
  <c r="P54" i="69" s="1"/>
  <c r="P57" i="69" s="1"/>
  <c r="P60" i="69" s="1"/>
  <c r="O33" i="69"/>
  <c r="O49" i="69" s="1"/>
  <c r="O52" i="69" s="1"/>
  <c r="O54" i="69" s="1"/>
  <c r="O57" i="69" s="1"/>
  <c r="O60" i="69" s="1"/>
  <c r="N33" i="69"/>
  <c r="N49" i="69" s="1"/>
  <c r="N52" i="69" s="1"/>
  <c r="N54" i="69" s="1"/>
  <c r="N57" i="69" s="1"/>
  <c r="N60" i="69" s="1"/>
  <c r="M33" i="69"/>
  <c r="L33" i="69"/>
  <c r="L49" i="69" s="1"/>
  <c r="L52" i="69" s="1"/>
  <c r="K33" i="69"/>
  <c r="J33" i="69"/>
  <c r="I33" i="69"/>
  <c r="H33" i="69"/>
  <c r="H49" i="69" s="1"/>
  <c r="H52" i="69" s="1"/>
  <c r="H54" i="69" s="1"/>
  <c r="H57" i="69" s="1"/>
  <c r="H60" i="69" s="1"/>
  <c r="G33" i="69"/>
  <c r="G49" i="69" s="1"/>
  <c r="F33" i="69"/>
  <c r="E33" i="69"/>
  <c r="D33" i="69"/>
  <c r="D49" i="69" s="1"/>
  <c r="D52" i="69" s="1"/>
  <c r="D54" i="69" s="1"/>
  <c r="D57" i="69" s="1"/>
  <c r="D60" i="69" s="1"/>
  <c r="C33" i="69"/>
  <c r="I52" i="70"/>
  <c r="I54" i="70" s="1"/>
  <c r="I57" i="70" s="1"/>
  <c r="I60" i="70" s="1"/>
  <c r="L49" i="70"/>
  <c r="L52" i="70" s="1"/>
  <c r="L54" i="70" s="1"/>
  <c r="L57" i="70" s="1"/>
  <c r="L60" i="70" s="1"/>
  <c r="J49" i="70"/>
  <c r="J52" i="70" s="1"/>
  <c r="J54" i="70" s="1"/>
  <c r="J57" i="70" s="1"/>
  <c r="J60" i="70" s="1"/>
  <c r="H49" i="70"/>
  <c r="H52" i="70" s="1"/>
  <c r="H54" i="70" s="1"/>
  <c r="H57" i="70" s="1"/>
  <c r="H60" i="70" s="1"/>
  <c r="AA48" i="70"/>
  <c r="Y48" i="70"/>
  <c r="X48" i="70"/>
  <c r="W48" i="70"/>
  <c r="V48" i="70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D48" i="70"/>
  <c r="C48" i="70"/>
  <c r="AA33" i="70"/>
  <c r="Y33" i="70"/>
  <c r="X33" i="70"/>
  <c r="Z33" i="70" s="1"/>
  <c r="W33" i="70"/>
  <c r="W49" i="70" s="1"/>
  <c r="W52" i="70" s="1"/>
  <c r="W54" i="70" s="1"/>
  <c r="W57" i="70" s="1"/>
  <c r="W60" i="70" s="1"/>
  <c r="V33" i="70"/>
  <c r="V49" i="70" s="1"/>
  <c r="V52" i="70" s="1"/>
  <c r="V54" i="70" s="1"/>
  <c r="V57" i="70" s="1"/>
  <c r="V60" i="70" s="1"/>
  <c r="U33" i="70"/>
  <c r="U49" i="70" s="1"/>
  <c r="U52" i="70" s="1"/>
  <c r="U54" i="70" s="1"/>
  <c r="U57" i="70" s="1"/>
  <c r="U60" i="70" s="1"/>
  <c r="T33" i="70"/>
  <c r="S33" i="70"/>
  <c r="R33" i="70"/>
  <c r="R49" i="70" s="1"/>
  <c r="R52" i="70" s="1"/>
  <c r="R54" i="70" s="1"/>
  <c r="R57" i="70" s="1"/>
  <c r="R60" i="70" s="1"/>
  <c r="Q33" i="70"/>
  <c r="P33" i="70"/>
  <c r="P49" i="70" s="1"/>
  <c r="P52" i="70" s="1"/>
  <c r="P54" i="70" s="1"/>
  <c r="P57" i="70" s="1"/>
  <c r="P60" i="70" s="1"/>
  <c r="O33" i="70"/>
  <c r="O49" i="70" s="1"/>
  <c r="O52" i="70" s="1"/>
  <c r="O54" i="70" s="1"/>
  <c r="O57" i="70" s="1"/>
  <c r="O60" i="70" s="1"/>
  <c r="N33" i="70"/>
  <c r="N49" i="70" s="1"/>
  <c r="N52" i="70" s="1"/>
  <c r="N54" i="70" s="1"/>
  <c r="N57" i="70" s="1"/>
  <c r="N60" i="70" s="1"/>
  <c r="M33" i="70"/>
  <c r="L33" i="70"/>
  <c r="K33" i="70"/>
  <c r="J33" i="70"/>
  <c r="I33" i="70"/>
  <c r="I49" i="70" s="1"/>
  <c r="H33" i="70"/>
  <c r="G33" i="70"/>
  <c r="G49" i="70" s="1"/>
  <c r="G52" i="70" s="1"/>
  <c r="G54" i="70" s="1"/>
  <c r="G57" i="70" s="1"/>
  <c r="G60" i="70" s="1"/>
  <c r="F33" i="70"/>
  <c r="F49" i="70" s="1"/>
  <c r="F52" i="70" s="1"/>
  <c r="F54" i="70" s="1"/>
  <c r="F57" i="70" s="1"/>
  <c r="F60" i="70" s="1"/>
  <c r="E33" i="70"/>
  <c r="D33" i="70"/>
  <c r="C33" i="70"/>
  <c r="P54" i="71"/>
  <c r="P57" i="71" s="1"/>
  <c r="P60" i="71" s="1"/>
  <c r="E52" i="71"/>
  <c r="E54" i="71" s="1"/>
  <c r="E57" i="71" s="1"/>
  <c r="E60" i="71" s="1"/>
  <c r="V49" i="71"/>
  <c r="V52" i="71" s="1"/>
  <c r="V54" i="71" s="1"/>
  <c r="V57" i="71" s="1"/>
  <c r="V60" i="71" s="1"/>
  <c r="F49" i="71"/>
  <c r="F52" i="71" s="1"/>
  <c r="F54" i="71" s="1"/>
  <c r="F57" i="71" s="1"/>
  <c r="F60" i="71" s="1"/>
  <c r="AA48" i="71"/>
  <c r="Y48" i="71"/>
  <c r="X48" i="7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AA33" i="71"/>
  <c r="Y33" i="71"/>
  <c r="Y49" i="71" s="1"/>
  <c r="Y52" i="71" s="1"/>
  <c r="Y54" i="71" s="1"/>
  <c r="Y57" i="71" s="1"/>
  <c r="Y60" i="71" s="1"/>
  <c r="X33" i="71"/>
  <c r="W33" i="71"/>
  <c r="V33" i="71"/>
  <c r="U33" i="71"/>
  <c r="U49" i="71" s="1"/>
  <c r="U52" i="71" s="1"/>
  <c r="U54" i="71" s="1"/>
  <c r="U57" i="71" s="1"/>
  <c r="U60" i="71" s="1"/>
  <c r="T33" i="71"/>
  <c r="T49" i="71" s="1"/>
  <c r="T52" i="71" s="1"/>
  <c r="T54" i="71" s="1"/>
  <c r="T57" i="71" s="1"/>
  <c r="T60" i="71" s="1"/>
  <c r="S33" i="71"/>
  <c r="S49" i="71" s="1"/>
  <c r="S52" i="71" s="1"/>
  <c r="S54" i="71" s="1"/>
  <c r="S57" i="71" s="1"/>
  <c r="S60" i="71" s="1"/>
  <c r="R33" i="71"/>
  <c r="R49" i="71" s="1"/>
  <c r="R52" i="71" s="1"/>
  <c r="R54" i="71" s="1"/>
  <c r="R57" i="71" s="1"/>
  <c r="R60" i="71" s="1"/>
  <c r="Q33" i="71"/>
  <c r="Q49" i="71" s="1"/>
  <c r="Q52" i="71" s="1"/>
  <c r="Q54" i="71" s="1"/>
  <c r="Q57" i="71" s="1"/>
  <c r="Q60" i="71" s="1"/>
  <c r="P33" i="71"/>
  <c r="P49" i="71" s="1"/>
  <c r="P52" i="71" s="1"/>
  <c r="O33" i="71"/>
  <c r="N33" i="71"/>
  <c r="N49" i="71" s="1"/>
  <c r="N52" i="71" s="1"/>
  <c r="N54" i="71" s="1"/>
  <c r="N57" i="71" s="1"/>
  <c r="N60" i="71" s="1"/>
  <c r="M33" i="71"/>
  <c r="M49" i="71" s="1"/>
  <c r="M52" i="71" s="1"/>
  <c r="M54" i="71" s="1"/>
  <c r="M57" i="71" s="1"/>
  <c r="M60" i="71" s="1"/>
  <c r="L33" i="71"/>
  <c r="L49" i="71" s="1"/>
  <c r="L52" i="71" s="1"/>
  <c r="L54" i="71" s="1"/>
  <c r="L57" i="71" s="1"/>
  <c r="L60" i="71" s="1"/>
  <c r="K33" i="71"/>
  <c r="K49" i="71" s="1"/>
  <c r="K52" i="71" s="1"/>
  <c r="K54" i="71" s="1"/>
  <c r="K57" i="71" s="1"/>
  <c r="K60" i="71" s="1"/>
  <c r="J33" i="71"/>
  <c r="J49" i="71" s="1"/>
  <c r="J52" i="71" s="1"/>
  <c r="J54" i="71" s="1"/>
  <c r="J57" i="71" s="1"/>
  <c r="J60" i="71" s="1"/>
  <c r="I33" i="71"/>
  <c r="I49" i="71" s="1"/>
  <c r="I52" i="71" s="1"/>
  <c r="I54" i="71" s="1"/>
  <c r="I57" i="71" s="1"/>
  <c r="I60" i="71" s="1"/>
  <c r="H33" i="71"/>
  <c r="H49" i="71" s="1"/>
  <c r="H52" i="71" s="1"/>
  <c r="H54" i="71" s="1"/>
  <c r="H57" i="71" s="1"/>
  <c r="H60" i="71" s="1"/>
  <c r="G33" i="71"/>
  <c r="F33" i="71"/>
  <c r="E33" i="71"/>
  <c r="E49" i="71" s="1"/>
  <c r="D33" i="71"/>
  <c r="D49" i="71" s="1"/>
  <c r="D52" i="71" s="1"/>
  <c r="D54" i="71" s="1"/>
  <c r="D57" i="71" s="1"/>
  <c r="D60" i="71" s="1"/>
  <c r="C33" i="71"/>
  <c r="C49" i="71" s="1"/>
  <c r="C52" i="71" s="1"/>
  <c r="C54" i="71" s="1"/>
  <c r="C57" i="71" s="1"/>
  <c r="C60" i="71" s="1"/>
  <c r="U60" i="72"/>
  <c r="H52" i="72"/>
  <c r="H54" i="72" s="1"/>
  <c r="H57" i="72" s="1"/>
  <c r="H60" i="72" s="1"/>
  <c r="F49" i="72"/>
  <c r="F52" i="72" s="1"/>
  <c r="F54" i="72" s="1"/>
  <c r="F57" i="72" s="1"/>
  <c r="F60" i="72" s="1"/>
  <c r="AA48" i="72"/>
  <c r="Y48" i="72"/>
  <c r="X48" i="72"/>
  <c r="W48" i="72"/>
  <c r="V48" i="72"/>
  <c r="U48" i="72"/>
  <c r="T48" i="72"/>
  <c r="S48" i="72"/>
  <c r="R48" i="72"/>
  <c r="Q48" i="72"/>
  <c r="P48" i="72"/>
  <c r="O48" i="72"/>
  <c r="N48" i="72"/>
  <c r="M48" i="72"/>
  <c r="L48" i="72"/>
  <c r="K48" i="72"/>
  <c r="J48" i="72"/>
  <c r="I48" i="72"/>
  <c r="I49" i="72" s="1"/>
  <c r="I52" i="72" s="1"/>
  <c r="I54" i="72" s="1"/>
  <c r="I57" i="72" s="1"/>
  <c r="I60" i="72" s="1"/>
  <c r="H48" i="72"/>
  <c r="G48" i="72"/>
  <c r="F48" i="72"/>
  <c r="E48" i="72"/>
  <c r="D48" i="72"/>
  <c r="C48" i="72"/>
  <c r="AA33" i="72"/>
  <c r="Z33" i="72"/>
  <c r="Y33" i="72"/>
  <c r="X33" i="72"/>
  <c r="X49" i="72" s="1"/>
  <c r="W33" i="72"/>
  <c r="W49" i="72" s="1"/>
  <c r="W52" i="72" s="1"/>
  <c r="W54" i="72" s="1"/>
  <c r="W57" i="72" s="1"/>
  <c r="W60" i="72" s="1"/>
  <c r="V33" i="72"/>
  <c r="U33" i="72"/>
  <c r="U49" i="72" s="1"/>
  <c r="U52" i="72" s="1"/>
  <c r="U54" i="72" s="1"/>
  <c r="U57" i="72" s="1"/>
  <c r="T33" i="72"/>
  <c r="T49" i="72" s="1"/>
  <c r="T52" i="72" s="1"/>
  <c r="T54" i="72" s="1"/>
  <c r="T57" i="72" s="1"/>
  <c r="T60" i="72" s="1"/>
  <c r="S33" i="72"/>
  <c r="R33" i="72"/>
  <c r="Q33" i="72"/>
  <c r="P33" i="72"/>
  <c r="P49" i="72" s="1"/>
  <c r="P52" i="72" s="1"/>
  <c r="P54" i="72" s="1"/>
  <c r="P57" i="72" s="1"/>
  <c r="P60" i="72" s="1"/>
  <c r="O33" i="72"/>
  <c r="O49" i="72" s="1"/>
  <c r="O52" i="72" s="1"/>
  <c r="O54" i="72" s="1"/>
  <c r="O57" i="72" s="1"/>
  <c r="O60" i="72" s="1"/>
  <c r="N33" i="72"/>
  <c r="N49" i="72" s="1"/>
  <c r="N52" i="72" s="1"/>
  <c r="N54" i="72" s="1"/>
  <c r="N57" i="72" s="1"/>
  <c r="N60" i="72" s="1"/>
  <c r="M33" i="72"/>
  <c r="M49" i="72" s="1"/>
  <c r="M52" i="72" s="1"/>
  <c r="M54" i="72" s="1"/>
  <c r="M57" i="72" s="1"/>
  <c r="M60" i="72" s="1"/>
  <c r="L33" i="72"/>
  <c r="L49" i="72" s="1"/>
  <c r="L52" i="72" s="1"/>
  <c r="L54" i="72" s="1"/>
  <c r="L57" i="72" s="1"/>
  <c r="L60" i="72" s="1"/>
  <c r="K33" i="72"/>
  <c r="J33" i="72"/>
  <c r="I33" i="72"/>
  <c r="H33" i="72"/>
  <c r="H49" i="72" s="1"/>
  <c r="G33" i="72"/>
  <c r="G49" i="72" s="1"/>
  <c r="G52" i="72" s="1"/>
  <c r="G54" i="72" s="1"/>
  <c r="G57" i="72" s="1"/>
  <c r="G60" i="72" s="1"/>
  <c r="F33" i="72"/>
  <c r="E33" i="72"/>
  <c r="D33" i="72"/>
  <c r="D49" i="72" s="1"/>
  <c r="D52" i="72" s="1"/>
  <c r="D54" i="72" s="1"/>
  <c r="D57" i="72" s="1"/>
  <c r="D60" i="72" s="1"/>
  <c r="C33" i="72"/>
  <c r="T49" i="73"/>
  <c r="T52" i="73" s="1"/>
  <c r="T54" i="73" s="1"/>
  <c r="T57" i="73" s="1"/>
  <c r="T60" i="73" s="1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C48" i="73"/>
  <c r="AA33" i="73"/>
  <c r="AA49" i="73" s="1"/>
  <c r="AA52" i="73" s="1"/>
  <c r="AA54" i="73" s="1"/>
  <c r="AA57" i="73" s="1"/>
  <c r="AA60" i="73" s="1"/>
  <c r="Y33" i="73"/>
  <c r="X33" i="73"/>
  <c r="W33" i="73"/>
  <c r="V33" i="73"/>
  <c r="U33" i="73"/>
  <c r="U49" i="73" s="1"/>
  <c r="U52" i="73" s="1"/>
  <c r="U54" i="73" s="1"/>
  <c r="U57" i="73" s="1"/>
  <c r="U60" i="73" s="1"/>
  <c r="T33" i="73"/>
  <c r="S33" i="73"/>
  <c r="S49" i="73" s="1"/>
  <c r="S52" i="73" s="1"/>
  <c r="S54" i="73" s="1"/>
  <c r="S57" i="73" s="1"/>
  <c r="S60" i="73" s="1"/>
  <c r="R33" i="73"/>
  <c r="Q33" i="73"/>
  <c r="P33" i="73"/>
  <c r="P49" i="73" s="1"/>
  <c r="P52" i="73" s="1"/>
  <c r="P54" i="73" s="1"/>
  <c r="P57" i="73" s="1"/>
  <c r="P60" i="73" s="1"/>
  <c r="O33" i="73"/>
  <c r="O49" i="73" s="1"/>
  <c r="O52" i="73" s="1"/>
  <c r="O54" i="73" s="1"/>
  <c r="O57" i="73" s="1"/>
  <c r="O60" i="73" s="1"/>
  <c r="N33" i="73"/>
  <c r="N49" i="73" s="1"/>
  <c r="N52" i="73" s="1"/>
  <c r="N54" i="73" s="1"/>
  <c r="N57" i="73" s="1"/>
  <c r="N60" i="73" s="1"/>
  <c r="M33" i="73"/>
  <c r="M49" i="73" s="1"/>
  <c r="M52" i="73" s="1"/>
  <c r="M54" i="73" s="1"/>
  <c r="M57" i="73" s="1"/>
  <c r="M60" i="73" s="1"/>
  <c r="L33" i="73"/>
  <c r="K33" i="73"/>
  <c r="K49" i="73" s="1"/>
  <c r="K52" i="73" s="1"/>
  <c r="K54" i="73" s="1"/>
  <c r="K57" i="73" s="1"/>
  <c r="K60" i="73" s="1"/>
  <c r="J33" i="73"/>
  <c r="I33" i="73"/>
  <c r="H33" i="73"/>
  <c r="H49" i="73" s="1"/>
  <c r="H52" i="73" s="1"/>
  <c r="H54" i="73" s="1"/>
  <c r="H57" i="73" s="1"/>
  <c r="H60" i="73" s="1"/>
  <c r="G33" i="73"/>
  <c r="F33" i="73"/>
  <c r="E33" i="73"/>
  <c r="E49" i="73" s="1"/>
  <c r="E52" i="73" s="1"/>
  <c r="E54" i="73" s="1"/>
  <c r="E57" i="73" s="1"/>
  <c r="E60" i="73" s="1"/>
  <c r="D33" i="73"/>
  <c r="C33" i="73"/>
  <c r="C49" i="73" s="1"/>
  <c r="C52" i="73" s="1"/>
  <c r="C54" i="73" s="1"/>
  <c r="C57" i="73" s="1"/>
  <c r="C60" i="73" s="1"/>
  <c r="AA49" i="74"/>
  <c r="AA52" i="74" s="1"/>
  <c r="AA54" i="74" s="1"/>
  <c r="AA57" i="74" s="1"/>
  <c r="AA60" i="74" s="1"/>
  <c r="F49" i="74"/>
  <c r="F52" i="74" s="1"/>
  <c r="F54" i="74" s="1"/>
  <c r="F57" i="74" s="1"/>
  <c r="F60" i="74" s="1"/>
  <c r="E49" i="74"/>
  <c r="E52" i="74" s="1"/>
  <c r="E54" i="74" s="1"/>
  <c r="E57" i="74" s="1"/>
  <c r="E60" i="74" s="1"/>
  <c r="AA48" i="74"/>
  <c r="Y48" i="74"/>
  <c r="X48" i="74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33" i="74"/>
  <c r="Y33" i="74"/>
  <c r="X33" i="74"/>
  <c r="W33" i="74"/>
  <c r="W49" i="74" s="1"/>
  <c r="W52" i="74" s="1"/>
  <c r="W54" i="74" s="1"/>
  <c r="W57" i="74" s="1"/>
  <c r="W60" i="74" s="1"/>
  <c r="V33" i="74"/>
  <c r="U33" i="74"/>
  <c r="T33" i="74"/>
  <c r="T49" i="74" s="1"/>
  <c r="T52" i="74" s="1"/>
  <c r="T54" i="74" s="1"/>
  <c r="T57" i="74" s="1"/>
  <c r="T60" i="74" s="1"/>
  <c r="S33" i="74"/>
  <c r="S49" i="74" s="1"/>
  <c r="S52" i="74" s="1"/>
  <c r="S54" i="74" s="1"/>
  <c r="S57" i="74" s="1"/>
  <c r="S60" i="74" s="1"/>
  <c r="R33" i="74"/>
  <c r="R49" i="74" s="1"/>
  <c r="R52" i="74" s="1"/>
  <c r="R54" i="74" s="1"/>
  <c r="R57" i="74" s="1"/>
  <c r="R60" i="74" s="1"/>
  <c r="Q33" i="74"/>
  <c r="Q49" i="74" s="1"/>
  <c r="Q52" i="74" s="1"/>
  <c r="Q54" i="74" s="1"/>
  <c r="Q57" i="74" s="1"/>
  <c r="Q60" i="74" s="1"/>
  <c r="P33" i="74"/>
  <c r="P49" i="74" s="1"/>
  <c r="P52" i="74" s="1"/>
  <c r="P54" i="74" s="1"/>
  <c r="P57" i="74" s="1"/>
  <c r="P60" i="74" s="1"/>
  <c r="O33" i="74"/>
  <c r="O49" i="74" s="1"/>
  <c r="O52" i="74" s="1"/>
  <c r="O54" i="74" s="1"/>
  <c r="O57" i="74" s="1"/>
  <c r="O60" i="74" s="1"/>
  <c r="N33" i="74"/>
  <c r="N49" i="74" s="1"/>
  <c r="N52" i="74" s="1"/>
  <c r="N54" i="74" s="1"/>
  <c r="N57" i="74" s="1"/>
  <c r="N60" i="74" s="1"/>
  <c r="M33" i="74"/>
  <c r="M49" i="74" s="1"/>
  <c r="M52" i="74" s="1"/>
  <c r="M54" i="74" s="1"/>
  <c r="M57" i="74" s="1"/>
  <c r="M60" i="74" s="1"/>
  <c r="L33" i="74"/>
  <c r="L49" i="74" s="1"/>
  <c r="L52" i="74" s="1"/>
  <c r="L54" i="74" s="1"/>
  <c r="L57" i="74" s="1"/>
  <c r="L60" i="74" s="1"/>
  <c r="K33" i="74"/>
  <c r="K49" i="74" s="1"/>
  <c r="K52" i="74" s="1"/>
  <c r="K54" i="74" s="1"/>
  <c r="K57" i="74" s="1"/>
  <c r="K60" i="74" s="1"/>
  <c r="J33" i="74"/>
  <c r="J49" i="74" s="1"/>
  <c r="J52" i="74" s="1"/>
  <c r="J54" i="74" s="1"/>
  <c r="J57" i="74" s="1"/>
  <c r="J60" i="74" s="1"/>
  <c r="I33" i="74"/>
  <c r="I49" i="74" s="1"/>
  <c r="I52" i="74" s="1"/>
  <c r="I54" i="74" s="1"/>
  <c r="I57" i="74" s="1"/>
  <c r="I60" i="74" s="1"/>
  <c r="H33" i="74"/>
  <c r="G33" i="74"/>
  <c r="G49" i="74" s="1"/>
  <c r="G52" i="74" s="1"/>
  <c r="G54" i="74" s="1"/>
  <c r="G57" i="74" s="1"/>
  <c r="G60" i="74" s="1"/>
  <c r="F33" i="74"/>
  <c r="E33" i="74"/>
  <c r="D33" i="74"/>
  <c r="D49" i="74" s="1"/>
  <c r="D52" i="74" s="1"/>
  <c r="D54" i="74" s="1"/>
  <c r="D57" i="74" s="1"/>
  <c r="D60" i="74" s="1"/>
  <c r="C33" i="74"/>
  <c r="O54" i="75"/>
  <c r="O57" i="75" s="1"/>
  <c r="O60" i="75" s="1"/>
  <c r="J54" i="75"/>
  <c r="J57" i="75" s="1"/>
  <c r="J60" i="75" s="1"/>
  <c r="C52" i="75"/>
  <c r="C54" i="75" s="1"/>
  <c r="C57" i="75" s="1"/>
  <c r="C60" i="75" s="1"/>
  <c r="W49" i="75"/>
  <c r="W52" i="75" s="1"/>
  <c r="W54" i="75" s="1"/>
  <c r="W57" i="75" s="1"/>
  <c r="W60" i="75" s="1"/>
  <c r="I49" i="75"/>
  <c r="I52" i="75" s="1"/>
  <c r="I54" i="75" s="1"/>
  <c r="I57" i="75" s="1"/>
  <c r="I60" i="75" s="1"/>
  <c r="G49" i="75"/>
  <c r="G52" i="75" s="1"/>
  <c r="G54" i="75" s="1"/>
  <c r="G57" i="75" s="1"/>
  <c r="G60" i="75" s="1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AA33" i="75"/>
  <c r="AA49" i="75" s="1"/>
  <c r="AA52" i="75" s="1"/>
  <c r="AA54" i="75" s="1"/>
  <c r="AA57" i="75" s="1"/>
  <c r="AA60" i="75" s="1"/>
  <c r="Y33" i="75"/>
  <c r="Y49" i="75" s="1"/>
  <c r="Y52" i="75" s="1"/>
  <c r="Y54" i="75" s="1"/>
  <c r="Y57" i="75" s="1"/>
  <c r="Y60" i="75" s="1"/>
  <c r="X33" i="75"/>
  <c r="W33" i="75"/>
  <c r="V33" i="75"/>
  <c r="V49" i="75" s="1"/>
  <c r="V52" i="75" s="1"/>
  <c r="V54" i="75" s="1"/>
  <c r="V57" i="75" s="1"/>
  <c r="V60" i="75" s="1"/>
  <c r="U33" i="75"/>
  <c r="U49" i="75" s="1"/>
  <c r="U52" i="75" s="1"/>
  <c r="U54" i="75" s="1"/>
  <c r="U57" i="75" s="1"/>
  <c r="U60" i="75" s="1"/>
  <c r="T33" i="75"/>
  <c r="T49" i="75" s="1"/>
  <c r="T52" i="75" s="1"/>
  <c r="T54" i="75" s="1"/>
  <c r="T57" i="75" s="1"/>
  <c r="T60" i="75" s="1"/>
  <c r="S33" i="75"/>
  <c r="S49" i="75" s="1"/>
  <c r="S52" i="75" s="1"/>
  <c r="S54" i="75" s="1"/>
  <c r="S57" i="75" s="1"/>
  <c r="S60" i="75" s="1"/>
  <c r="R33" i="75"/>
  <c r="R49" i="75" s="1"/>
  <c r="R52" i="75" s="1"/>
  <c r="R54" i="75" s="1"/>
  <c r="R57" i="75" s="1"/>
  <c r="R60" i="75" s="1"/>
  <c r="Q33" i="75"/>
  <c r="Q49" i="75" s="1"/>
  <c r="Q52" i="75" s="1"/>
  <c r="Q54" i="75" s="1"/>
  <c r="Q57" i="75" s="1"/>
  <c r="Q60" i="75" s="1"/>
  <c r="P33" i="75"/>
  <c r="P49" i="75" s="1"/>
  <c r="P52" i="75" s="1"/>
  <c r="P54" i="75" s="1"/>
  <c r="P57" i="75" s="1"/>
  <c r="P60" i="75" s="1"/>
  <c r="O33" i="75"/>
  <c r="O49" i="75" s="1"/>
  <c r="O52" i="75" s="1"/>
  <c r="N33" i="75"/>
  <c r="N49" i="75" s="1"/>
  <c r="N52" i="75" s="1"/>
  <c r="N54" i="75" s="1"/>
  <c r="N57" i="75" s="1"/>
  <c r="N60" i="75" s="1"/>
  <c r="M33" i="75"/>
  <c r="M49" i="75" s="1"/>
  <c r="M52" i="75" s="1"/>
  <c r="M54" i="75" s="1"/>
  <c r="M57" i="75" s="1"/>
  <c r="M60" i="75" s="1"/>
  <c r="L33" i="75"/>
  <c r="L49" i="75" s="1"/>
  <c r="L52" i="75" s="1"/>
  <c r="L54" i="75" s="1"/>
  <c r="L57" i="75" s="1"/>
  <c r="L60" i="75" s="1"/>
  <c r="K33" i="75"/>
  <c r="K49" i="75" s="1"/>
  <c r="K52" i="75" s="1"/>
  <c r="K54" i="75" s="1"/>
  <c r="K57" i="75" s="1"/>
  <c r="K60" i="75" s="1"/>
  <c r="J33" i="75"/>
  <c r="J49" i="75" s="1"/>
  <c r="J52" i="75" s="1"/>
  <c r="I33" i="75"/>
  <c r="H33" i="75"/>
  <c r="H49" i="75" s="1"/>
  <c r="H52" i="75" s="1"/>
  <c r="H54" i="75" s="1"/>
  <c r="H57" i="75" s="1"/>
  <c r="H60" i="75" s="1"/>
  <c r="G33" i="75"/>
  <c r="F33" i="75"/>
  <c r="F49" i="75" s="1"/>
  <c r="F52" i="75" s="1"/>
  <c r="F54" i="75" s="1"/>
  <c r="F57" i="75" s="1"/>
  <c r="F60" i="75" s="1"/>
  <c r="E33" i="75"/>
  <c r="E49" i="75" s="1"/>
  <c r="E52" i="75" s="1"/>
  <c r="E54" i="75" s="1"/>
  <c r="E57" i="75" s="1"/>
  <c r="E60" i="75" s="1"/>
  <c r="D33" i="75"/>
  <c r="D49" i="75" s="1"/>
  <c r="D52" i="75" s="1"/>
  <c r="D54" i="75" s="1"/>
  <c r="D57" i="75" s="1"/>
  <c r="D60" i="75" s="1"/>
  <c r="C33" i="75"/>
  <c r="C49" i="75" s="1"/>
  <c r="V54" i="76"/>
  <c r="V57" i="76" s="1"/>
  <c r="V60" i="76" s="1"/>
  <c r="T54" i="76"/>
  <c r="T57" i="76" s="1"/>
  <c r="T60" i="76" s="1"/>
  <c r="J52" i="76"/>
  <c r="J54" i="76" s="1"/>
  <c r="J57" i="76" s="1"/>
  <c r="J60" i="76" s="1"/>
  <c r="AA48" i="76"/>
  <c r="Y48" i="76"/>
  <c r="Z48" i="76" s="1"/>
  <c r="X48" i="76"/>
  <c r="W48" i="76"/>
  <c r="V48" i="76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C48" i="76"/>
  <c r="AA33" i="76"/>
  <c r="Y33" i="76"/>
  <c r="Y49" i="76" s="1"/>
  <c r="Y52" i="76" s="1"/>
  <c r="Y54" i="76" s="1"/>
  <c r="Y57" i="76" s="1"/>
  <c r="Y60" i="76" s="1"/>
  <c r="X33" i="76"/>
  <c r="W33" i="76"/>
  <c r="W49" i="76" s="1"/>
  <c r="W52" i="76" s="1"/>
  <c r="W54" i="76" s="1"/>
  <c r="W57" i="76" s="1"/>
  <c r="W60" i="76" s="1"/>
  <c r="V33" i="76"/>
  <c r="V49" i="76" s="1"/>
  <c r="V52" i="76" s="1"/>
  <c r="U33" i="76"/>
  <c r="U49" i="76" s="1"/>
  <c r="U52" i="76" s="1"/>
  <c r="U54" i="76" s="1"/>
  <c r="U57" i="76" s="1"/>
  <c r="U60" i="76" s="1"/>
  <c r="T33" i="76"/>
  <c r="T49" i="76" s="1"/>
  <c r="T52" i="76" s="1"/>
  <c r="S33" i="76"/>
  <c r="S49" i="76" s="1"/>
  <c r="S52" i="76" s="1"/>
  <c r="S54" i="76" s="1"/>
  <c r="S57" i="76" s="1"/>
  <c r="S60" i="76" s="1"/>
  <c r="R33" i="76"/>
  <c r="R49" i="76" s="1"/>
  <c r="R52" i="76" s="1"/>
  <c r="R54" i="76" s="1"/>
  <c r="R57" i="76" s="1"/>
  <c r="R60" i="76" s="1"/>
  <c r="Q33" i="76"/>
  <c r="Q49" i="76" s="1"/>
  <c r="Q52" i="76" s="1"/>
  <c r="Q54" i="76" s="1"/>
  <c r="Q57" i="76" s="1"/>
  <c r="Q60" i="76" s="1"/>
  <c r="P33" i="76"/>
  <c r="P49" i="76" s="1"/>
  <c r="P52" i="76" s="1"/>
  <c r="P54" i="76" s="1"/>
  <c r="P57" i="76" s="1"/>
  <c r="P60" i="76" s="1"/>
  <c r="O33" i="76"/>
  <c r="O49" i="76" s="1"/>
  <c r="O52" i="76" s="1"/>
  <c r="O54" i="76" s="1"/>
  <c r="O57" i="76" s="1"/>
  <c r="O60" i="76" s="1"/>
  <c r="N33" i="76"/>
  <c r="N49" i="76" s="1"/>
  <c r="N52" i="76" s="1"/>
  <c r="N54" i="76" s="1"/>
  <c r="N57" i="76" s="1"/>
  <c r="N60" i="76" s="1"/>
  <c r="M33" i="76"/>
  <c r="M49" i="76" s="1"/>
  <c r="M52" i="76" s="1"/>
  <c r="M54" i="76" s="1"/>
  <c r="M57" i="76" s="1"/>
  <c r="M60" i="76" s="1"/>
  <c r="L33" i="76"/>
  <c r="L49" i="76" s="1"/>
  <c r="L52" i="76" s="1"/>
  <c r="L54" i="76" s="1"/>
  <c r="L57" i="76" s="1"/>
  <c r="L60" i="76" s="1"/>
  <c r="K33" i="76"/>
  <c r="J33" i="76"/>
  <c r="J49" i="76" s="1"/>
  <c r="I33" i="76"/>
  <c r="H33" i="76"/>
  <c r="H49" i="76" s="1"/>
  <c r="H52" i="76" s="1"/>
  <c r="H54" i="76" s="1"/>
  <c r="H57" i="76" s="1"/>
  <c r="H60" i="76" s="1"/>
  <c r="G33" i="76"/>
  <c r="G49" i="76" s="1"/>
  <c r="G52" i="76" s="1"/>
  <c r="G54" i="76" s="1"/>
  <c r="G57" i="76" s="1"/>
  <c r="G60" i="76" s="1"/>
  <c r="F33" i="76"/>
  <c r="F49" i="76" s="1"/>
  <c r="F52" i="76" s="1"/>
  <c r="F54" i="76" s="1"/>
  <c r="F57" i="76" s="1"/>
  <c r="F60" i="76" s="1"/>
  <c r="E33" i="76"/>
  <c r="E49" i="76" s="1"/>
  <c r="E52" i="76" s="1"/>
  <c r="E54" i="76" s="1"/>
  <c r="E57" i="76" s="1"/>
  <c r="E60" i="76" s="1"/>
  <c r="D33" i="76"/>
  <c r="D49" i="76" s="1"/>
  <c r="D52" i="76" s="1"/>
  <c r="D54" i="76" s="1"/>
  <c r="D57" i="76" s="1"/>
  <c r="D60" i="76" s="1"/>
  <c r="C33" i="76"/>
  <c r="R52" i="77"/>
  <c r="R54" i="77" s="1"/>
  <c r="R57" i="77" s="1"/>
  <c r="R60" i="77" s="1"/>
  <c r="T49" i="77"/>
  <c r="T52" i="77" s="1"/>
  <c r="T54" i="77" s="1"/>
  <c r="T57" i="77" s="1"/>
  <c r="T60" i="77" s="1"/>
  <c r="P49" i="77"/>
  <c r="P52" i="77" s="1"/>
  <c r="P54" i="77" s="1"/>
  <c r="P57" i="77" s="1"/>
  <c r="P60" i="77" s="1"/>
  <c r="AA48" i="77"/>
  <c r="Y48" i="77"/>
  <c r="X48" i="77"/>
  <c r="Z48" i="77" s="1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33" i="77"/>
  <c r="Y33" i="77"/>
  <c r="X33" i="77"/>
  <c r="X49" i="77" s="1"/>
  <c r="W33" i="77"/>
  <c r="W49" i="77" s="1"/>
  <c r="W52" i="77" s="1"/>
  <c r="W54" i="77" s="1"/>
  <c r="W57" i="77" s="1"/>
  <c r="W60" i="77" s="1"/>
  <c r="V33" i="77"/>
  <c r="V49" i="77" s="1"/>
  <c r="V52" i="77" s="1"/>
  <c r="V54" i="77" s="1"/>
  <c r="V57" i="77" s="1"/>
  <c r="V60" i="77" s="1"/>
  <c r="U33" i="77"/>
  <c r="U49" i="77" s="1"/>
  <c r="U52" i="77" s="1"/>
  <c r="U54" i="77" s="1"/>
  <c r="U57" i="77" s="1"/>
  <c r="U60" i="77" s="1"/>
  <c r="T33" i="77"/>
  <c r="S33" i="77"/>
  <c r="S49" i="77" s="1"/>
  <c r="S52" i="77" s="1"/>
  <c r="S54" i="77" s="1"/>
  <c r="S57" i="77" s="1"/>
  <c r="S60" i="77" s="1"/>
  <c r="R33" i="77"/>
  <c r="R49" i="77" s="1"/>
  <c r="Q33" i="77"/>
  <c r="Q49" i="77" s="1"/>
  <c r="Q52" i="77" s="1"/>
  <c r="Q54" i="77" s="1"/>
  <c r="Q57" i="77" s="1"/>
  <c r="Q60" i="77" s="1"/>
  <c r="P33" i="77"/>
  <c r="O33" i="77"/>
  <c r="O49" i="77" s="1"/>
  <c r="O52" i="77" s="1"/>
  <c r="O54" i="77" s="1"/>
  <c r="O57" i="77" s="1"/>
  <c r="O60" i="77" s="1"/>
  <c r="N33" i="77"/>
  <c r="N49" i="77" s="1"/>
  <c r="N52" i="77" s="1"/>
  <c r="N54" i="77" s="1"/>
  <c r="N57" i="77" s="1"/>
  <c r="N60" i="77" s="1"/>
  <c r="M33" i="77"/>
  <c r="L33" i="77"/>
  <c r="L49" i="77" s="1"/>
  <c r="L52" i="77" s="1"/>
  <c r="L54" i="77" s="1"/>
  <c r="L57" i="77" s="1"/>
  <c r="L60" i="77" s="1"/>
  <c r="K33" i="77"/>
  <c r="K49" i="77" s="1"/>
  <c r="K52" i="77" s="1"/>
  <c r="K54" i="77" s="1"/>
  <c r="K57" i="77" s="1"/>
  <c r="K60" i="77" s="1"/>
  <c r="J33" i="77"/>
  <c r="I33" i="77"/>
  <c r="I49" i="77" s="1"/>
  <c r="I52" i="77" s="1"/>
  <c r="I54" i="77" s="1"/>
  <c r="I57" i="77" s="1"/>
  <c r="I60" i="77" s="1"/>
  <c r="H33" i="77"/>
  <c r="G33" i="77"/>
  <c r="G49" i="77" s="1"/>
  <c r="G52" i="77" s="1"/>
  <c r="G54" i="77" s="1"/>
  <c r="G57" i="77" s="1"/>
  <c r="G60" i="77" s="1"/>
  <c r="F33" i="77"/>
  <c r="F49" i="77" s="1"/>
  <c r="F52" i="77" s="1"/>
  <c r="F54" i="77" s="1"/>
  <c r="F57" i="77" s="1"/>
  <c r="F60" i="77" s="1"/>
  <c r="E33" i="77"/>
  <c r="D33" i="77"/>
  <c r="D49" i="77" s="1"/>
  <c r="D52" i="77" s="1"/>
  <c r="D54" i="77" s="1"/>
  <c r="D57" i="77" s="1"/>
  <c r="D60" i="77" s="1"/>
  <c r="C33" i="77"/>
  <c r="C49" i="77" s="1"/>
  <c r="C52" i="77" s="1"/>
  <c r="C54" i="77" s="1"/>
  <c r="C57" i="77" s="1"/>
  <c r="C60" i="77" s="1"/>
  <c r="L57" i="78"/>
  <c r="L60" i="78" s="1"/>
  <c r="W49" i="78"/>
  <c r="W52" i="78" s="1"/>
  <c r="W54" i="78" s="1"/>
  <c r="W57" i="78" s="1"/>
  <c r="W60" i="78" s="1"/>
  <c r="V49" i="78"/>
  <c r="V52" i="78" s="1"/>
  <c r="V54" i="78" s="1"/>
  <c r="V57" i="78" s="1"/>
  <c r="V60" i="78" s="1"/>
  <c r="AA48" i="78"/>
  <c r="Y48" i="78"/>
  <c r="X48" i="78"/>
  <c r="Z48" i="78" s="1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33" i="78"/>
  <c r="AA49" i="78" s="1"/>
  <c r="AA52" i="78" s="1"/>
  <c r="AA54" i="78" s="1"/>
  <c r="AA57" i="78" s="1"/>
  <c r="AA60" i="78" s="1"/>
  <c r="Y33" i="78"/>
  <c r="Z33" i="78" s="1"/>
  <c r="X33" i="78"/>
  <c r="X49" i="78" s="1"/>
  <c r="W33" i="78"/>
  <c r="V33" i="78"/>
  <c r="U33" i="78"/>
  <c r="T33" i="78"/>
  <c r="T49" i="78" s="1"/>
  <c r="T52" i="78" s="1"/>
  <c r="T54" i="78" s="1"/>
  <c r="T57" i="78" s="1"/>
  <c r="T60" i="78" s="1"/>
  <c r="S33" i="78"/>
  <c r="S49" i="78" s="1"/>
  <c r="S52" i="78" s="1"/>
  <c r="S54" i="78" s="1"/>
  <c r="S57" i="78" s="1"/>
  <c r="S60" i="78" s="1"/>
  <c r="R33" i="78"/>
  <c r="Q33" i="78"/>
  <c r="Q49" i="78" s="1"/>
  <c r="Q52" i="78" s="1"/>
  <c r="Q54" i="78" s="1"/>
  <c r="Q57" i="78" s="1"/>
  <c r="Q60" i="78" s="1"/>
  <c r="P33" i="78"/>
  <c r="O33" i="78"/>
  <c r="O49" i="78" s="1"/>
  <c r="O52" i="78" s="1"/>
  <c r="O54" i="78" s="1"/>
  <c r="O57" i="78" s="1"/>
  <c r="O60" i="78" s="1"/>
  <c r="N33" i="78"/>
  <c r="N49" i="78" s="1"/>
  <c r="N52" i="78" s="1"/>
  <c r="N54" i="78" s="1"/>
  <c r="N57" i="78" s="1"/>
  <c r="N60" i="78" s="1"/>
  <c r="M33" i="78"/>
  <c r="L33" i="78"/>
  <c r="L49" i="78" s="1"/>
  <c r="L52" i="78" s="1"/>
  <c r="L54" i="78" s="1"/>
  <c r="K33" i="78"/>
  <c r="K49" i="78" s="1"/>
  <c r="K52" i="78" s="1"/>
  <c r="K54" i="78" s="1"/>
  <c r="K57" i="78" s="1"/>
  <c r="K60" i="78" s="1"/>
  <c r="J33" i="78"/>
  <c r="I33" i="78"/>
  <c r="I49" i="78" s="1"/>
  <c r="I52" i="78" s="1"/>
  <c r="I54" i="78" s="1"/>
  <c r="I57" i="78" s="1"/>
  <c r="I60" i="78" s="1"/>
  <c r="H33" i="78"/>
  <c r="G33" i="78"/>
  <c r="F33" i="78"/>
  <c r="F49" i="78" s="1"/>
  <c r="F52" i="78" s="1"/>
  <c r="F54" i="78" s="1"/>
  <c r="F57" i="78" s="1"/>
  <c r="F60" i="78" s="1"/>
  <c r="E33" i="78"/>
  <c r="D33" i="78"/>
  <c r="D49" i="78" s="1"/>
  <c r="D52" i="78" s="1"/>
  <c r="D54" i="78" s="1"/>
  <c r="D57" i="78" s="1"/>
  <c r="D60" i="78" s="1"/>
  <c r="C33" i="78"/>
  <c r="C49" i="78" s="1"/>
  <c r="C52" i="78" s="1"/>
  <c r="C54" i="78" s="1"/>
  <c r="C57" i="78" s="1"/>
  <c r="C60" i="78" s="1"/>
  <c r="O52" i="79"/>
  <c r="O54" i="79" s="1"/>
  <c r="O57" i="79" s="1"/>
  <c r="O60" i="79" s="1"/>
  <c r="V49" i="79"/>
  <c r="V52" i="79" s="1"/>
  <c r="V54" i="79" s="1"/>
  <c r="V57" i="79" s="1"/>
  <c r="V60" i="79" s="1"/>
  <c r="U49" i="79"/>
  <c r="U52" i="79" s="1"/>
  <c r="U54" i="79" s="1"/>
  <c r="U57" i="79" s="1"/>
  <c r="U60" i="79" s="1"/>
  <c r="AA48" i="79"/>
  <c r="Y48" i="79"/>
  <c r="X48" i="79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F49" i="79" s="1"/>
  <c r="F52" i="79" s="1"/>
  <c r="F54" i="79" s="1"/>
  <c r="F57" i="79" s="1"/>
  <c r="F60" i="79" s="1"/>
  <c r="E48" i="79"/>
  <c r="D48" i="79"/>
  <c r="C48" i="79"/>
  <c r="AA33" i="79"/>
  <c r="Y33" i="79"/>
  <c r="Y49" i="79" s="1"/>
  <c r="Y52" i="79" s="1"/>
  <c r="Y54" i="79" s="1"/>
  <c r="Y57" i="79" s="1"/>
  <c r="Y60" i="79" s="1"/>
  <c r="X33" i="79"/>
  <c r="Z33" i="79" s="1"/>
  <c r="W33" i="79"/>
  <c r="W49" i="79" s="1"/>
  <c r="W52" i="79" s="1"/>
  <c r="W54" i="79" s="1"/>
  <c r="W57" i="79" s="1"/>
  <c r="W60" i="79" s="1"/>
  <c r="V33" i="79"/>
  <c r="U33" i="79"/>
  <c r="T33" i="79"/>
  <c r="T49" i="79" s="1"/>
  <c r="T52" i="79" s="1"/>
  <c r="T54" i="79" s="1"/>
  <c r="T57" i="79" s="1"/>
  <c r="T60" i="79" s="1"/>
  <c r="S33" i="79"/>
  <c r="R33" i="79"/>
  <c r="R49" i="79" s="1"/>
  <c r="R52" i="79" s="1"/>
  <c r="R54" i="79" s="1"/>
  <c r="R57" i="79" s="1"/>
  <c r="R60" i="79" s="1"/>
  <c r="Q33" i="79"/>
  <c r="Q49" i="79" s="1"/>
  <c r="Q52" i="79" s="1"/>
  <c r="Q54" i="79" s="1"/>
  <c r="Q57" i="79" s="1"/>
  <c r="Q60" i="79" s="1"/>
  <c r="P33" i="79"/>
  <c r="O33" i="79"/>
  <c r="O49" i="79" s="1"/>
  <c r="N33" i="79"/>
  <c r="N49" i="79" s="1"/>
  <c r="N52" i="79" s="1"/>
  <c r="N54" i="79" s="1"/>
  <c r="N57" i="79" s="1"/>
  <c r="N60" i="79" s="1"/>
  <c r="M33" i="79"/>
  <c r="M49" i="79" s="1"/>
  <c r="M52" i="79" s="1"/>
  <c r="M54" i="79" s="1"/>
  <c r="M57" i="79" s="1"/>
  <c r="M60" i="79" s="1"/>
  <c r="L33" i="79"/>
  <c r="L49" i="79" s="1"/>
  <c r="L52" i="79" s="1"/>
  <c r="L54" i="79" s="1"/>
  <c r="L57" i="79" s="1"/>
  <c r="L60" i="79" s="1"/>
  <c r="K33" i="79"/>
  <c r="J33" i="79"/>
  <c r="J49" i="79" s="1"/>
  <c r="J52" i="79" s="1"/>
  <c r="J54" i="79" s="1"/>
  <c r="J57" i="79" s="1"/>
  <c r="J60" i="79" s="1"/>
  <c r="I33" i="79"/>
  <c r="I49" i="79" s="1"/>
  <c r="I52" i="79" s="1"/>
  <c r="I54" i="79" s="1"/>
  <c r="I57" i="79" s="1"/>
  <c r="I60" i="79" s="1"/>
  <c r="H33" i="79"/>
  <c r="G33" i="79"/>
  <c r="G49" i="79" s="1"/>
  <c r="G52" i="79" s="1"/>
  <c r="G54" i="79" s="1"/>
  <c r="G57" i="79" s="1"/>
  <c r="G60" i="79" s="1"/>
  <c r="F33" i="79"/>
  <c r="E33" i="79"/>
  <c r="E49" i="79" s="1"/>
  <c r="E52" i="79" s="1"/>
  <c r="E54" i="79" s="1"/>
  <c r="E57" i="79" s="1"/>
  <c r="E60" i="79" s="1"/>
  <c r="D33" i="79"/>
  <c r="D49" i="79" s="1"/>
  <c r="D52" i="79" s="1"/>
  <c r="D54" i="79" s="1"/>
  <c r="D57" i="79" s="1"/>
  <c r="D60" i="79" s="1"/>
  <c r="C33" i="79"/>
  <c r="O52" i="80"/>
  <c r="O54" i="80" s="1"/>
  <c r="O57" i="80" s="1"/>
  <c r="O60" i="80" s="1"/>
  <c r="Q49" i="80"/>
  <c r="Q52" i="80" s="1"/>
  <c r="Q54" i="80" s="1"/>
  <c r="Q57" i="80" s="1"/>
  <c r="Q60" i="80" s="1"/>
  <c r="P49" i="80"/>
  <c r="P52" i="80" s="1"/>
  <c r="P54" i="80" s="1"/>
  <c r="P57" i="80" s="1"/>
  <c r="P60" i="80" s="1"/>
  <c r="AA48" i="80"/>
  <c r="Y48" i="80"/>
  <c r="X48" i="80"/>
  <c r="Z48" i="80" s="1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33" i="80"/>
  <c r="AA49" i="80" s="1"/>
  <c r="AA52" i="80" s="1"/>
  <c r="AA54" i="80" s="1"/>
  <c r="AA57" i="80" s="1"/>
  <c r="AA60" i="80" s="1"/>
  <c r="Y33" i="80"/>
  <c r="Y49" i="80" s="1"/>
  <c r="Y52" i="80" s="1"/>
  <c r="Y54" i="80" s="1"/>
  <c r="Y57" i="80" s="1"/>
  <c r="Y60" i="80" s="1"/>
  <c r="X33" i="80"/>
  <c r="W33" i="80"/>
  <c r="V33" i="80"/>
  <c r="V49" i="80" s="1"/>
  <c r="V52" i="80" s="1"/>
  <c r="V54" i="80" s="1"/>
  <c r="V57" i="80" s="1"/>
  <c r="V60" i="80" s="1"/>
  <c r="U33" i="80"/>
  <c r="U49" i="80" s="1"/>
  <c r="U52" i="80" s="1"/>
  <c r="U54" i="80" s="1"/>
  <c r="U57" i="80" s="1"/>
  <c r="U60" i="80" s="1"/>
  <c r="T33" i="80"/>
  <c r="T49" i="80" s="1"/>
  <c r="T52" i="80" s="1"/>
  <c r="T54" i="80" s="1"/>
  <c r="T57" i="80" s="1"/>
  <c r="T60" i="80" s="1"/>
  <c r="S33" i="80"/>
  <c r="S49" i="80" s="1"/>
  <c r="S52" i="80" s="1"/>
  <c r="S54" i="80" s="1"/>
  <c r="S57" i="80" s="1"/>
  <c r="S60" i="80" s="1"/>
  <c r="R33" i="80"/>
  <c r="R49" i="80" s="1"/>
  <c r="R52" i="80" s="1"/>
  <c r="R54" i="80" s="1"/>
  <c r="R57" i="80" s="1"/>
  <c r="R60" i="80" s="1"/>
  <c r="Q33" i="80"/>
  <c r="P33" i="80"/>
  <c r="O33" i="80"/>
  <c r="O49" i="80" s="1"/>
  <c r="N33" i="80"/>
  <c r="N49" i="80" s="1"/>
  <c r="N52" i="80" s="1"/>
  <c r="N54" i="80" s="1"/>
  <c r="N57" i="80" s="1"/>
  <c r="N60" i="80" s="1"/>
  <c r="M33" i="80"/>
  <c r="M49" i="80" s="1"/>
  <c r="M52" i="80" s="1"/>
  <c r="M54" i="80" s="1"/>
  <c r="M57" i="80" s="1"/>
  <c r="M60" i="80" s="1"/>
  <c r="L33" i="80"/>
  <c r="L49" i="80" s="1"/>
  <c r="L52" i="80" s="1"/>
  <c r="L54" i="80" s="1"/>
  <c r="L57" i="80" s="1"/>
  <c r="L60" i="80" s="1"/>
  <c r="K33" i="80"/>
  <c r="K49" i="80" s="1"/>
  <c r="K52" i="80" s="1"/>
  <c r="K54" i="80" s="1"/>
  <c r="K57" i="80" s="1"/>
  <c r="K60" i="80" s="1"/>
  <c r="J33" i="80"/>
  <c r="I33" i="80"/>
  <c r="I49" i="80" s="1"/>
  <c r="I52" i="80" s="1"/>
  <c r="I54" i="80" s="1"/>
  <c r="I57" i="80" s="1"/>
  <c r="I60" i="80" s="1"/>
  <c r="H33" i="80"/>
  <c r="H49" i="80" s="1"/>
  <c r="H52" i="80" s="1"/>
  <c r="H54" i="80" s="1"/>
  <c r="H57" i="80" s="1"/>
  <c r="H60" i="80" s="1"/>
  <c r="G33" i="80"/>
  <c r="G49" i="80" s="1"/>
  <c r="G52" i="80" s="1"/>
  <c r="G54" i="80" s="1"/>
  <c r="G57" i="80" s="1"/>
  <c r="G60" i="80" s="1"/>
  <c r="F33" i="80"/>
  <c r="F49" i="80" s="1"/>
  <c r="F52" i="80" s="1"/>
  <c r="F54" i="80" s="1"/>
  <c r="F57" i="80" s="1"/>
  <c r="F60" i="80" s="1"/>
  <c r="E33" i="80"/>
  <c r="D33" i="80"/>
  <c r="D49" i="80" s="1"/>
  <c r="D52" i="80" s="1"/>
  <c r="D54" i="80" s="1"/>
  <c r="D57" i="80" s="1"/>
  <c r="D60" i="80" s="1"/>
  <c r="C33" i="80"/>
  <c r="C49" i="80" s="1"/>
  <c r="C52" i="80" s="1"/>
  <c r="C54" i="80" s="1"/>
  <c r="C57" i="80" s="1"/>
  <c r="C60" i="80" s="1"/>
  <c r="Q60" i="81"/>
  <c r="I54" i="81"/>
  <c r="I57" i="81" s="1"/>
  <c r="I60" i="81" s="1"/>
  <c r="K49" i="81"/>
  <c r="K52" i="81" s="1"/>
  <c r="K54" i="81" s="1"/>
  <c r="K57" i="81" s="1"/>
  <c r="K60" i="81" s="1"/>
  <c r="G49" i="81"/>
  <c r="G52" i="81" s="1"/>
  <c r="G54" i="81" s="1"/>
  <c r="G57" i="81" s="1"/>
  <c r="G60" i="81" s="1"/>
  <c r="AA48" i="81"/>
  <c r="Y48" i="81"/>
  <c r="X48" i="81"/>
  <c r="Z48" i="81" s="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D48" i="81"/>
  <c r="C48" i="81"/>
  <c r="AA33" i="81"/>
  <c r="AA49" i="81" s="1"/>
  <c r="AA52" i="81" s="1"/>
  <c r="AA54" i="81" s="1"/>
  <c r="AA57" i="81" s="1"/>
  <c r="AA60" i="81" s="1"/>
  <c r="Y33" i="81"/>
  <c r="Y49" i="81" s="1"/>
  <c r="Y52" i="81" s="1"/>
  <c r="Y54" i="81" s="1"/>
  <c r="Y57" i="81" s="1"/>
  <c r="Y60" i="81" s="1"/>
  <c r="X33" i="81"/>
  <c r="X49" i="81" s="1"/>
  <c r="W33" i="81"/>
  <c r="W49" i="81" s="1"/>
  <c r="W52" i="81" s="1"/>
  <c r="W54" i="81" s="1"/>
  <c r="W57" i="81" s="1"/>
  <c r="W60" i="81" s="1"/>
  <c r="V33" i="81"/>
  <c r="V49" i="81" s="1"/>
  <c r="V52" i="81" s="1"/>
  <c r="V54" i="81" s="1"/>
  <c r="V57" i="81" s="1"/>
  <c r="V60" i="81" s="1"/>
  <c r="U33" i="81"/>
  <c r="U49" i="81" s="1"/>
  <c r="U52" i="81" s="1"/>
  <c r="U54" i="81" s="1"/>
  <c r="U57" i="81" s="1"/>
  <c r="U60" i="81" s="1"/>
  <c r="T33" i="81"/>
  <c r="S33" i="81"/>
  <c r="S49" i="81" s="1"/>
  <c r="S52" i="81" s="1"/>
  <c r="S54" i="81" s="1"/>
  <c r="S57" i="81" s="1"/>
  <c r="S60" i="81" s="1"/>
  <c r="R33" i="81"/>
  <c r="Q33" i="81"/>
  <c r="Q49" i="81" s="1"/>
  <c r="Q52" i="81" s="1"/>
  <c r="Q54" i="81" s="1"/>
  <c r="Q57" i="81" s="1"/>
  <c r="P33" i="81"/>
  <c r="P49" i="81" s="1"/>
  <c r="P52" i="81" s="1"/>
  <c r="P54" i="81" s="1"/>
  <c r="P57" i="81" s="1"/>
  <c r="P60" i="81" s="1"/>
  <c r="O33" i="81"/>
  <c r="N33" i="81"/>
  <c r="N49" i="81" s="1"/>
  <c r="N52" i="81" s="1"/>
  <c r="N54" i="81" s="1"/>
  <c r="N57" i="81" s="1"/>
  <c r="N60" i="81" s="1"/>
  <c r="M33" i="81"/>
  <c r="M49" i="81" s="1"/>
  <c r="M52" i="81" s="1"/>
  <c r="M54" i="81" s="1"/>
  <c r="M57" i="81" s="1"/>
  <c r="M60" i="81" s="1"/>
  <c r="L33" i="81"/>
  <c r="K33" i="81"/>
  <c r="J33" i="81"/>
  <c r="I33" i="81"/>
  <c r="I49" i="81" s="1"/>
  <c r="I52" i="81" s="1"/>
  <c r="H33" i="81"/>
  <c r="H49" i="81" s="1"/>
  <c r="H52" i="81" s="1"/>
  <c r="H54" i="81" s="1"/>
  <c r="H57" i="81" s="1"/>
  <c r="H60" i="81" s="1"/>
  <c r="G33" i="81"/>
  <c r="F33" i="81"/>
  <c r="F49" i="81" s="1"/>
  <c r="F52" i="81" s="1"/>
  <c r="F54" i="81" s="1"/>
  <c r="F57" i="81" s="1"/>
  <c r="F60" i="81" s="1"/>
  <c r="E33" i="81"/>
  <c r="E49" i="81" s="1"/>
  <c r="E52" i="81" s="1"/>
  <c r="E54" i="81" s="1"/>
  <c r="E57" i="81" s="1"/>
  <c r="E60" i="81" s="1"/>
  <c r="D33" i="81"/>
  <c r="C33" i="81"/>
  <c r="C49" i="81" s="1"/>
  <c r="C52" i="81" s="1"/>
  <c r="C54" i="81" s="1"/>
  <c r="C57" i="81" s="1"/>
  <c r="C60" i="81" s="1"/>
  <c r="E57" i="82"/>
  <c r="E60" i="82" s="1"/>
  <c r="X49" i="82"/>
  <c r="AA48" i="82"/>
  <c r="Y48" i="82"/>
  <c r="X48" i="82"/>
  <c r="W48" i="82"/>
  <c r="V48" i="82"/>
  <c r="V49" i="82" s="1"/>
  <c r="V52" i="82" s="1"/>
  <c r="V54" i="82" s="1"/>
  <c r="V57" i="82" s="1"/>
  <c r="V60" i="82" s="1"/>
  <c r="U48" i="82"/>
  <c r="T48" i="82"/>
  <c r="S48" i="82"/>
  <c r="R48" i="82"/>
  <c r="Q48" i="82"/>
  <c r="P48" i="82"/>
  <c r="O48" i="82"/>
  <c r="N48" i="82"/>
  <c r="M48" i="82"/>
  <c r="L48" i="82"/>
  <c r="K48" i="82"/>
  <c r="J48" i="82"/>
  <c r="I48" i="82"/>
  <c r="H48" i="82"/>
  <c r="G48" i="82"/>
  <c r="F48" i="82"/>
  <c r="F49" i="82" s="1"/>
  <c r="F52" i="82" s="1"/>
  <c r="F54" i="82" s="1"/>
  <c r="F57" i="82" s="1"/>
  <c r="F60" i="82" s="1"/>
  <c r="E48" i="82"/>
  <c r="D48" i="82"/>
  <c r="C48" i="82"/>
  <c r="AA33" i="82"/>
  <c r="Y33" i="82"/>
  <c r="X33" i="82"/>
  <c r="Z33" i="82" s="1"/>
  <c r="W33" i="82"/>
  <c r="W49" i="82" s="1"/>
  <c r="W52" i="82" s="1"/>
  <c r="W54" i="82" s="1"/>
  <c r="W57" i="82" s="1"/>
  <c r="W60" i="82" s="1"/>
  <c r="V33" i="82"/>
  <c r="U33" i="82"/>
  <c r="U49" i="82" s="1"/>
  <c r="U52" i="82" s="1"/>
  <c r="U54" i="82" s="1"/>
  <c r="U57" i="82" s="1"/>
  <c r="U60" i="82" s="1"/>
  <c r="T33" i="82"/>
  <c r="T49" i="82" s="1"/>
  <c r="T52" i="82" s="1"/>
  <c r="T54" i="82" s="1"/>
  <c r="T57" i="82" s="1"/>
  <c r="T60" i="82" s="1"/>
  <c r="S33" i="82"/>
  <c r="R33" i="82"/>
  <c r="R49" i="82" s="1"/>
  <c r="R52" i="82" s="1"/>
  <c r="R54" i="82" s="1"/>
  <c r="R57" i="82" s="1"/>
  <c r="R60" i="82" s="1"/>
  <c r="Q33" i="82"/>
  <c r="P33" i="82"/>
  <c r="P49" i="82" s="1"/>
  <c r="P52" i="82" s="1"/>
  <c r="P54" i="82" s="1"/>
  <c r="P57" i="82" s="1"/>
  <c r="P60" i="82" s="1"/>
  <c r="O33" i="82"/>
  <c r="O49" i="82" s="1"/>
  <c r="O52" i="82" s="1"/>
  <c r="O54" i="82" s="1"/>
  <c r="O57" i="82" s="1"/>
  <c r="O60" i="82" s="1"/>
  <c r="N33" i="82"/>
  <c r="M33" i="82"/>
  <c r="M49" i="82" s="1"/>
  <c r="M52" i="82" s="1"/>
  <c r="M54" i="82" s="1"/>
  <c r="M57" i="82" s="1"/>
  <c r="M60" i="82" s="1"/>
  <c r="L33" i="82"/>
  <c r="L49" i="82" s="1"/>
  <c r="L52" i="82" s="1"/>
  <c r="L54" i="82" s="1"/>
  <c r="L57" i="82" s="1"/>
  <c r="L60" i="82" s="1"/>
  <c r="K33" i="82"/>
  <c r="K49" i="82" s="1"/>
  <c r="K52" i="82" s="1"/>
  <c r="K54" i="82" s="1"/>
  <c r="K57" i="82" s="1"/>
  <c r="K60" i="82" s="1"/>
  <c r="J33" i="82"/>
  <c r="J49" i="82" s="1"/>
  <c r="J52" i="82" s="1"/>
  <c r="J54" i="82" s="1"/>
  <c r="J57" i="82" s="1"/>
  <c r="J60" i="82" s="1"/>
  <c r="I33" i="82"/>
  <c r="H33" i="82"/>
  <c r="H49" i="82" s="1"/>
  <c r="H52" i="82" s="1"/>
  <c r="H54" i="82" s="1"/>
  <c r="H57" i="82" s="1"/>
  <c r="H60" i="82" s="1"/>
  <c r="G33" i="82"/>
  <c r="G49" i="82" s="1"/>
  <c r="G52" i="82" s="1"/>
  <c r="G54" i="82" s="1"/>
  <c r="G57" i="82" s="1"/>
  <c r="G60" i="82" s="1"/>
  <c r="F33" i="82"/>
  <c r="E33" i="82"/>
  <c r="E49" i="82" s="1"/>
  <c r="E52" i="82" s="1"/>
  <c r="E54" i="82" s="1"/>
  <c r="D33" i="82"/>
  <c r="C33" i="82"/>
  <c r="J60" i="83"/>
  <c r="G54" i="83"/>
  <c r="G57" i="83" s="1"/>
  <c r="G60" i="83" s="1"/>
  <c r="H52" i="83"/>
  <c r="H54" i="83" s="1"/>
  <c r="H57" i="83" s="1"/>
  <c r="H60" i="83" s="1"/>
  <c r="E52" i="83"/>
  <c r="E54" i="83" s="1"/>
  <c r="E57" i="83" s="1"/>
  <c r="E60" i="83" s="1"/>
  <c r="E49" i="83"/>
  <c r="AA48" i="83"/>
  <c r="AA49" i="83" s="1"/>
  <c r="AA52" i="83" s="1"/>
  <c r="AA54" i="83" s="1"/>
  <c r="AA57" i="83" s="1"/>
  <c r="AA60" i="83" s="1"/>
  <c r="Y48" i="83"/>
  <c r="X48" i="83"/>
  <c r="Z48" i="83" s="1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E48" i="83"/>
  <c r="D48" i="83"/>
  <c r="C48" i="83"/>
  <c r="AA33" i="83"/>
  <c r="Y33" i="83"/>
  <c r="Y49" i="83" s="1"/>
  <c r="Y52" i="83" s="1"/>
  <c r="Y54" i="83" s="1"/>
  <c r="Y57" i="83" s="1"/>
  <c r="Y60" i="83" s="1"/>
  <c r="X33" i="83"/>
  <c r="W33" i="83"/>
  <c r="W49" i="83" s="1"/>
  <c r="W52" i="83" s="1"/>
  <c r="W54" i="83" s="1"/>
  <c r="W57" i="83" s="1"/>
  <c r="W60" i="83" s="1"/>
  <c r="V33" i="83"/>
  <c r="V49" i="83" s="1"/>
  <c r="V52" i="83" s="1"/>
  <c r="V54" i="83" s="1"/>
  <c r="V57" i="83" s="1"/>
  <c r="V60" i="83" s="1"/>
  <c r="U33" i="83"/>
  <c r="U49" i="83" s="1"/>
  <c r="U52" i="83" s="1"/>
  <c r="U54" i="83" s="1"/>
  <c r="U57" i="83" s="1"/>
  <c r="U60" i="83" s="1"/>
  <c r="T33" i="83"/>
  <c r="T49" i="83" s="1"/>
  <c r="T52" i="83" s="1"/>
  <c r="T54" i="83" s="1"/>
  <c r="T57" i="83" s="1"/>
  <c r="T60" i="83" s="1"/>
  <c r="S33" i="83"/>
  <c r="S49" i="83" s="1"/>
  <c r="S52" i="83" s="1"/>
  <c r="S54" i="83" s="1"/>
  <c r="S57" i="83" s="1"/>
  <c r="S60" i="83" s="1"/>
  <c r="R33" i="83"/>
  <c r="R49" i="83" s="1"/>
  <c r="R52" i="83" s="1"/>
  <c r="R54" i="83" s="1"/>
  <c r="R57" i="83" s="1"/>
  <c r="R60" i="83" s="1"/>
  <c r="Q33" i="83"/>
  <c r="Q49" i="83" s="1"/>
  <c r="Q52" i="83" s="1"/>
  <c r="Q54" i="83" s="1"/>
  <c r="Q57" i="83" s="1"/>
  <c r="Q60" i="83" s="1"/>
  <c r="P33" i="83"/>
  <c r="P49" i="83" s="1"/>
  <c r="P52" i="83" s="1"/>
  <c r="P54" i="83" s="1"/>
  <c r="P57" i="83" s="1"/>
  <c r="P60" i="83" s="1"/>
  <c r="O33" i="83"/>
  <c r="O49" i="83" s="1"/>
  <c r="O52" i="83" s="1"/>
  <c r="O54" i="83" s="1"/>
  <c r="O57" i="83" s="1"/>
  <c r="O60" i="83" s="1"/>
  <c r="N33" i="83"/>
  <c r="N49" i="83" s="1"/>
  <c r="N52" i="83" s="1"/>
  <c r="N54" i="83" s="1"/>
  <c r="N57" i="83" s="1"/>
  <c r="N60" i="83" s="1"/>
  <c r="M33" i="83"/>
  <c r="M49" i="83" s="1"/>
  <c r="M52" i="83" s="1"/>
  <c r="M54" i="83" s="1"/>
  <c r="M57" i="83" s="1"/>
  <c r="M60" i="83" s="1"/>
  <c r="L33" i="83"/>
  <c r="L49" i="83" s="1"/>
  <c r="L52" i="83" s="1"/>
  <c r="L54" i="83" s="1"/>
  <c r="L57" i="83" s="1"/>
  <c r="L60" i="83" s="1"/>
  <c r="K33" i="83"/>
  <c r="K49" i="83" s="1"/>
  <c r="K52" i="83" s="1"/>
  <c r="K54" i="83" s="1"/>
  <c r="K57" i="83" s="1"/>
  <c r="K60" i="83" s="1"/>
  <c r="J33" i="83"/>
  <c r="J49" i="83" s="1"/>
  <c r="J52" i="83" s="1"/>
  <c r="J54" i="83" s="1"/>
  <c r="J57" i="83" s="1"/>
  <c r="I33" i="83"/>
  <c r="I49" i="83" s="1"/>
  <c r="I52" i="83" s="1"/>
  <c r="I54" i="83" s="1"/>
  <c r="I57" i="83" s="1"/>
  <c r="I60" i="83" s="1"/>
  <c r="H33" i="83"/>
  <c r="H49" i="83" s="1"/>
  <c r="G33" i="83"/>
  <c r="G49" i="83" s="1"/>
  <c r="G52" i="83" s="1"/>
  <c r="F33" i="83"/>
  <c r="F49" i="83" s="1"/>
  <c r="F52" i="83" s="1"/>
  <c r="F54" i="83" s="1"/>
  <c r="F57" i="83" s="1"/>
  <c r="F60" i="83" s="1"/>
  <c r="E33" i="83"/>
  <c r="D33" i="83"/>
  <c r="D49" i="83" s="1"/>
  <c r="D52" i="83" s="1"/>
  <c r="D54" i="83" s="1"/>
  <c r="D57" i="83" s="1"/>
  <c r="D60" i="83" s="1"/>
  <c r="C33" i="83"/>
  <c r="C49" i="83" s="1"/>
  <c r="C52" i="83" s="1"/>
  <c r="C54" i="83" s="1"/>
  <c r="C57" i="83" s="1"/>
  <c r="C60" i="83" s="1"/>
  <c r="E52" i="84"/>
  <c r="E54" i="84" s="1"/>
  <c r="E57" i="84" s="1"/>
  <c r="E60" i="84" s="1"/>
  <c r="AA49" i="84"/>
  <c r="AA52" i="84" s="1"/>
  <c r="AA54" i="84" s="1"/>
  <c r="AA57" i="84" s="1"/>
  <c r="AA60" i="84" s="1"/>
  <c r="AA48" i="84"/>
  <c r="Y48" i="84"/>
  <c r="X48" i="84"/>
  <c r="W48" i="84"/>
  <c r="V48" i="84"/>
  <c r="U48" i="84"/>
  <c r="T48" i="84"/>
  <c r="S48" i="84"/>
  <c r="R48" i="84"/>
  <c r="Q48" i="84"/>
  <c r="P48" i="84"/>
  <c r="O48" i="84"/>
  <c r="N48" i="84"/>
  <c r="M48" i="84"/>
  <c r="L48" i="84"/>
  <c r="K48" i="84"/>
  <c r="J48" i="84"/>
  <c r="I48" i="84"/>
  <c r="H48" i="84"/>
  <c r="G48" i="84"/>
  <c r="F48" i="84"/>
  <c r="E48" i="84"/>
  <c r="D48" i="84"/>
  <c r="C48" i="84"/>
  <c r="AA33" i="84"/>
  <c r="Y33" i="84"/>
  <c r="X33" i="84"/>
  <c r="W33" i="84"/>
  <c r="V33" i="84"/>
  <c r="V49" i="84" s="1"/>
  <c r="V52" i="84" s="1"/>
  <c r="V54" i="84" s="1"/>
  <c r="V57" i="84" s="1"/>
  <c r="V60" i="84" s="1"/>
  <c r="U33" i="84"/>
  <c r="U49" i="84" s="1"/>
  <c r="U52" i="84" s="1"/>
  <c r="U54" i="84" s="1"/>
  <c r="U57" i="84" s="1"/>
  <c r="U60" i="84" s="1"/>
  <c r="T33" i="84"/>
  <c r="S33" i="84"/>
  <c r="S49" i="84" s="1"/>
  <c r="S52" i="84" s="1"/>
  <c r="S54" i="84" s="1"/>
  <c r="S57" i="84" s="1"/>
  <c r="S60" i="84" s="1"/>
  <c r="R33" i="84"/>
  <c r="R49" i="84" s="1"/>
  <c r="R52" i="84" s="1"/>
  <c r="R54" i="84" s="1"/>
  <c r="R57" i="84" s="1"/>
  <c r="R60" i="84" s="1"/>
  <c r="Q33" i="84"/>
  <c r="P33" i="84"/>
  <c r="P49" i="84" s="1"/>
  <c r="P52" i="84" s="1"/>
  <c r="P54" i="84" s="1"/>
  <c r="P57" i="84" s="1"/>
  <c r="P60" i="84" s="1"/>
  <c r="O33" i="84"/>
  <c r="N33" i="84"/>
  <c r="N49" i="84" s="1"/>
  <c r="N52" i="84" s="1"/>
  <c r="N54" i="84" s="1"/>
  <c r="N57" i="84" s="1"/>
  <c r="N60" i="84" s="1"/>
  <c r="M33" i="84"/>
  <c r="M49" i="84" s="1"/>
  <c r="M52" i="84" s="1"/>
  <c r="M54" i="84" s="1"/>
  <c r="M57" i="84" s="1"/>
  <c r="M60" i="84" s="1"/>
  <c r="L33" i="84"/>
  <c r="K33" i="84"/>
  <c r="K49" i="84" s="1"/>
  <c r="K52" i="84" s="1"/>
  <c r="K54" i="84" s="1"/>
  <c r="K57" i="84" s="1"/>
  <c r="K60" i="84" s="1"/>
  <c r="J33" i="84"/>
  <c r="J49" i="84" s="1"/>
  <c r="J52" i="84" s="1"/>
  <c r="J54" i="84" s="1"/>
  <c r="J57" i="84" s="1"/>
  <c r="J60" i="84" s="1"/>
  <c r="I33" i="84"/>
  <c r="H33" i="84"/>
  <c r="H49" i="84" s="1"/>
  <c r="H52" i="84" s="1"/>
  <c r="H54" i="84" s="1"/>
  <c r="H57" i="84" s="1"/>
  <c r="H60" i="84" s="1"/>
  <c r="G33" i="84"/>
  <c r="F33" i="84"/>
  <c r="F49" i="84" s="1"/>
  <c r="F52" i="84" s="1"/>
  <c r="F54" i="84" s="1"/>
  <c r="F57" i="84" s="1"/>
  <c r="F60" i="84" s="1"/>
  <c r="E33" i="84"/>
  <c r="E49" i="84" s="1"/>
  <c r="D33" i="84"/>
  <c r="C33" i="84"/>
  <c r="C49" i="84" s="1"/>
  <c r="C52" i="84" s="1"/>
  <c r="C54" i="84" s="1"/>
  <c r="C57" i="84" s="1"/>
  <c r="C60" i="84" s="1"/>
  <c r="M54" i="85"/>
  <c r="M57" i="85" s="1"/>
  <c r="M60" i="85" s="1"/>
  <c r="P49" i="85"/>
  <c r="P52" i="85" s="1"/>
  <c r="P54" i="85" s="1"/>
  <c r="P57" i="85" s="1"/>
  <c r="P60" i="85" s="1"/>
  <c r="O49" i="85"/>
  <c r="O52" i="85" s="1"/>
  <c r="O54" i="85" s="1"/>
  <c r="O57" i="85" s="1"/>
  <c r="O60" i="85" s="1"/>
  <c r="AA48" i="85"/>
  <c r="Y48" i="85"/>
  <c r="Z48" i="85" s="1"/>
  <c r="X48" i="85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F48" i="85"/>
  <c r="E48" i="85"/>
  <c r="D48" i="85"/>
  <c r="C48" i="85"/>
  <c r="AA33" i="85"/>
  <c r="AA49" i="85" s="1"/>
  <c r="AA52" i="85" s="1"/>
  <c r="AA54" i="85" s="1"/>
  <c r="AA57" i="85" s="1"/>
  <c r="AA60" i="85" s="1"/>
  <c r="Y33" i="85"/>
  <c r="Y49" i="85" s="1"/>
  <c r="Y52" i="85" s="1"/>
  <c r="Y54" i="85" s="1"/>
  <c r="Y57" i="85" s="1"/>
  <c r="Y60" i="85" s="1"/>
  <c r="X33" i="85"/>
  <c r="Z33" i="85" s="1"/>
  <c r="W33" i="85"/>
  <c r="W49" i="85" s="1"/>
  <c r="W52" i="85" s="1"/>
  <c r="W54" i="85" s="1"/>
  <c r="W57" i="85" s="1"/>
  <c r="W60" i="85" s="1"/>
  <c r="V33" i="85"/>
  <c r="U33" i="85"/>
  <c r="U49" i="85" s="1"/>
  <c r="U52" i="85" s="1"/>
  <c r="U54" i="85" s="1"/>
  <c r="U57" i="85" s="1"/>
  <c r="U60" i="85" s="1"/>
  <c r="T33" i="85"/>
  <c r="T49" i="85" s="1"/>
  <c r="T52" i="85" s="1"/>
  <c r="T54" i="85" s="1"/>
  <c r="T57" i="85" s="1"/>
  <c r="T60" i="85" s="1"/>
  <c r="S33" i="85"/>
  <c r="S49" i="85" s="1"/>
  <c r="S52" i="85" s="1"/>
  <c r="S54" i="85" s="1"/>
  <c r="S57" i="85" s="1"/>
  <c r="S60" i="85" s="1"/>
  <c r="R33" i="85"/>
  <c r="R49" i="85" s="1"/>
  <c r="R52" i="85" s="1"/>
  <c r="R54" i="85" s="1"/>
  <c r="R57" i="85" s="1"/>
  <c r="R60" i="85" s="1"/>
  <c r="Q33" i="85"/>
  <c r="P33" i="85"/>
  <c r="O33" i="85"/>
  <c r="N33" i="85"/>
  <c r="M33" i="85"/>
  <c r="M49" i="85" s="1"/>
  <c r="M52" i="85" s="1"/>
  <c r="L33" i="85"/>
  <c r="L49" i="85" s="1"/>
  <c r="L52" i="85" s="1"/>
  <c r="L54" i="85" s="1"/>
  <c r="L57" i="85" s="1"/>
  <c r="L60" i="85" s="1"/>
  <c r="K33" i="85"/>
  <c r="K49" i="85" s="1"/>
  <c r="K52" i="85" s="1"/>
  <c r="K54" i="85" s="1"/>
  <c r="K57" i="85" s="1"/>
  <c r="K60" i="85" s="1"/>
  <c r="J33" i="85"/>
  <c r="J49" i="85" s="1"/>
  <c r="J52" i="85" s="1"/>
  <c r="J54" i="85" s="1"/>
  <c r="J57" i="85" s="1"/>
  <c r="J60" i="85" s="1"/>
  <c r="I33" i="85"/>
  <c r="H33" i="85"/>
  <c r="H49" i="85" s="1"/>
  <c r="H52" i="85" s="1"/>
  <c r="H54" i="85" s="1"/>
  <c r="H57" i="85" s="1"/>
  <c r="H60" i="85" s="1"/>
  <c r="G33" i="85"/>
  <c r="G49" i="85" s="1"/>
  <c r="G52" i="85" s="1"/>
  <c r="G54" i="85" s="1"/>
  <c r="G57" i="85" s="1"/>
  <c r="G60" i="85" s="1"/>
  <c r="F33" i="85"/>
  <c r="E33" i="85"/>
  <c r="E49" i="85" s="1"/>
  <c r="E52" i="85" s="1"/>
  <c r="E54" i="85" s="1"/>
  <c r="E57" i="85" s="1"/>
  <c r="E60" i="85" s="1"/>
  <c r="D33" i="85"/>
  <c r="C33" i="85"/>
  <c r="C49" i="85" s="1"/>
  <c r="C52" i="85" s="1"/>
  <c r="C54" i="85" s="1"/>
  <c r="C57" i="85" s="1"/>
  <c r="C60" i="85" s="1"/>
  <c r="N49" i="86"/>
  <c r="N52" i="86" s="1"/>
  <c r="N54" i="86" s="1"/>
  <c r="N57" i="86" s="1"/>
  <c r="N60" i="86" s="1"/>
  <c r="AA48" i="86"/>
  <c r="Y48" i="86"/>
  <c r="X48" i="86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33" i="86"/>
  <c r="AA49" i="86" s="1"/>
  <c r="AA52" i="86" s="1"/>
  <c r="AA54" i="86" s="1"/>
  <c r="AA57" i="86" s="1"/>
  <c r="AA60" i="86" s="1"/>
  <c r="Y33" i="86"/>
  <c r="Y49" i="86" s="1"/>
  <c r="Y52" i="86" s="1"/>
  <c r="Y54" i="86" s="1"/>
  <c r="Y57" i="86" s="1"/>
  <c r="Y60" i="86" s="1"/>
  <c r="X33" i="86"/>
  <c r="Z33" i="86" s="1"/>
  <c r="W33" i="86"/>
  <c r="W49" i="86" s="1"/>
  <c r="W52" i="86" s="1"/>
  <c r="W54" i="86" s="1"/>
  <c r="W57" i="86" s="1"/>
  <c r="W60" i="86" s="1"/>
  <c r="V33" i="86"/>
  <c r="V49" i="86" s="1"/>
  <c r="V52" i="86" s="1"/>
  <c r="V54" i="86" s="1"/>
  <c r="V57" i="86" s="1"/>
  <c r="V60" i="86" s="1"/>
  <c r="U33" i="86"/>
  <c r="T33" i="86"/>
  <c r="T49" i="86" s="1"/>
  <c r="T52" i="86" s="1"/>
  <c r="T54" i="86" s="1"/>
  <c r="T57" i="86" s="1"/>
  <c r="T60" i="86" s="1"/>
  <c r="S33" i="86"/>
  <c r="R33" i="86"/>
  <c r="R49" i="86" s="1"/>
  <c r="R52" i="86" s="1"/>
  <c r="R54" i="86" s="1"/>
  <c r="R57" i="86" s="1"/>
  <c r="R60" i="86" s="1"/>
  <c r="Q33" i="86"/>
  <c r="Q49" i="86" s="1"/>
  <c r="Q52" i="86" s="1"/>
  <c r="Q54" i="86" s="1"/>
  <c r="Q57" i="86" s="1"/>
  <c r="Q60" i="86" s="1"/>
  <c r="P33" i="86"/>
  <c r="O33" i="86"/>
  <c r="O49" i="86" s="1"/>
  <c r="O52" i="86" s="1"/>
  <c r="O54" i="86" s="1"/>
  <c r="O57" i="86" s="1"/>
  <c r="O60" i="86" s="1"/>
  <c r="N33" i="86"/>
  <c r="M33" i="86"/>
  <c r="L33" i="86"/>
  <c r="L49" i="86" s="1"/>
  <c r="L52" i="86" s="1"/>
  <c r="L54" i="86" s="1"/>
  <c r="L57" i="86" s="1"/>
  <c r="L60" i="86" s="1"/>
  <c r="K33" i="86"/>
  <c r="J33" i="86"/>
  <c r="J49" i="86" s="1"/>
  <c r="J52" i="86" s="1"/>
  <c r="J54" i="86" s="1"/>
  <c r="J57" i="86" s="1"/>
  <c r="J60" i="86" s="1"/>
  <c r="I33" i="86"/>
  <c r="I49" i="86" s="1"/>
  <c r="I52" i="86" s="1"/>
  <c r="I54" i="86" s="1"/>
  <c r="I57" i="86" s="1"/>
  <c r="I60" i="86" s="1"/>
  <c r="H33" i="86"/>
  <c r="G33" i="86"/>
  <c r="G49" i="86" s="1"/>
  <c r="G52" i="86" s="1"/>
  <c r="G54" i="86" s="1"/>
  <c r="G57" i="86" s="1"/>
  <c r="G60" i="86" s="1"/>
  <c r="F33" i="86"/>
  <c r="F49" i="86" s="1"/>
  <c r="F52" i="86" s="1"/>
  <c r="F54" i="86" s="1"/>
  <c r="F57" i="86" s="1"/>
  <c r="F60" i="86" s="1"/>
  <c r="E33" i="86"/>
  <c r="D33" i="86"/>
  <c r="D49" i="86" s="1"/>
  <c r="D52" i="86" s="1"/>
  <c r="D54" i="86" s="1"/>
  <c r="D57" i="86" s="1"/>
  <c r="D60" i="86" s="1"/>
  <c r="C33" i="86"/>
  <c r="H52" i="87"/>
  <c r="H54" i="87" s="1"/>
  <c r="H57" i="87" s="1"/>
  <c r="H60" i="87" s="1"/>
  <c r="AA49" i="87"/>
  <c r="AA52" i="87" s="1"/>
  <c r="AA54" i="87" s="1"/>
  <c r="AA57" i="87" s="1"/>
  <c r="AA60" i="87" s="1"/>
  <c r="AA48" i="87"/>
  <c r="Y48" i="87"/>
  <c r="X48" i="87"/>
  <c r="Z48" i="87" s="1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F48" i="87"/>
  <c r="E48" i="87"/>
  <c r="D48" i="87"/>
  <c r="C48" i="87"/>
  <c r="AA33" i="87"/>
  <c r="Y33" i="87"/>
  <c r="Y49" i="87" s="1"/>
  <c r="Y52" i="87" s="1"/>
  <c r="Y54" i="87" s="1"/>
  <c r="Y57" i="87" s="1"/>
  <c r="Y60" i="87" s="1"/>
  <c r="X33" i="87"/>
  <c r="Z33" i="87" s="1"/>
  <c r="W33" i="87"/>
  <c r="V33" i="87"/>
  <c r="V49" i="87" s="1"/>
  <c r="V52" i="87" s="1"/>
  <c r="V54" i="87" s="1"/>
  <c r="V57" i="87" s="1"/>
  <c r="V60" i="87" s="1"/>
  <c r="U33" i="87"/>
  <c r="U49" i="87" s="1"/>
  <c r="U52" i="87" s="1"/>
  <c r="U54" i="87" s="1"/>
  <c r="U57" i="87" s="1"/>
  <c r="U60" i="87" s="1"/>
  <c r="T33" i="87"/>
  <c r="S33" i="87"/>
  <c r="S49" i="87" s="1"/>
  <c r="S52" i="87" s="1"/>
  <c r="S54" i="87" s="1"/>
  <c r="S57" i="87" s="1"/>
  <c r="S60" i="87" s="1"/>
  <c r="R33" i="87"/>
  <c r="Q33" i="87"/>
  <c r="Q49" i="87" s="1"/>
  <c r="Q52" i="87" s="1"/>
  <c r="Q54" i="87" s="1"/>
  <c r="Q57" i="87" s="1"/>
  <c r="Q60" i="87" s="1"/>
  <c r="P33" i="87"/>
  <c r="P49" i="87" s="1"/>
  <c r="P52" i="87" s="1"/>
  <c r="P54" i="87" s="1"/>
  <c r="P57" i="87" s="1"/>
  <c r="P60" i="87" s="1"/>
  <c r="O33" i="87"/>
  <c r="O49" i="87" s="1"/>
  <c r="O52" i="87" s="1"/>
  <c r="O54" i="87" s="1"/>
  <c r="O57" i="87" s="1"/>
  <c r="O60" i="87" s="1"/>
  <c r="N33" i="87"/>
  <c r="N49" i="87" s="1"/>
  <c r="N52" i="87" s="1"/>
  <c r="N54" i="87" s="1"/>
  <c r="N57" i="87" s="1"/>
  <c r="N60" i="87" s="1"/>
  <c r="M33" i="87"/>
  <c r="M49" i="87" s="1"/>
  <c r="M52" i="87" s="1"/>
  <c r="M54" i="87" s="1"/>
  <c r="M57" i="87" s="1"/>
  <c r="M60" i="87" s="1"/>
  <c r="L33" i="87"/>
  <c r="K33" i="87"/>
  <c r="K49" i="87" s="1"/>
  <c r="K52" i="87" s="1"/>
  <c r="K54" i="87" s="1"/>
  <c r="K57" i="87" s="1"/>
  <c r="K60" i="87" s="1"/>
  <c r="J33" i="87"/>
  <c r="I33" i="87"/>
  <c r="I49" i="87" s="1"/>
  <c r="I52" i="87" s="1"/>
  <c r="I54" i="87" s="1"/>
  <c r="I57" i="87" s="1"/>
  <c r="I60" i="87" s="1"/>
  <c r="H33" i="87"/>
  <c r="H49" i="87" s="1"/>
  <c r="G33" i="87"/>
  <c r="G49" i="87" s="1"/>
  <c r="G52" i="87" s="1"/>
  <c r="G54" i="87" s="1"/>
  <c r="G57" i="87" s="1"/>
  <c r="G60" i="87" s="1"/>
  <c r="F33" i="87"/>
  <c r="E33" i="87"/>
  <c r="E49" i="87" s="1"/>
  <c r="E52" i="87" s="1"/>
  <c r="E54" i="87" s="1"/>
  <c r="E57" i="87" s="1"/>
  <c r="E60" i="87" s="1"/>
  <c r="D33" i="87"/>
  <c r="C33" i="87"/>
  <c r="C49" i="87" s="1"/>
  <c r="C52" i="87" s="1"/>
  <c r="C54" i="87" s="1"/>
  <c r="C57" i="87" s="1"/>
  <c r="C60" i="87" s="1"/>
  <c r="J54" i="88"/>
  <c r="J57" i="88" s="1"/>
  <c r="J60" i="88" s="1"/>
  <c r="H54" i="88"/>
  <c r="H57" i="88" s="1"/>
  <c r="H60" i="88" s="1"/>
  <c r="X49" i="88"/>
  <c r="P49" i="88"/>
  <c r="P52" i="88" s="1"/>
  <c r="P54" i="88" s="1"/>
  <c r="P57" i="88" s="1"/>
  <c r="P60" i="88" s="1"/>
  <c r="I49" i="88"/>
  <c r="I52" i="88" s="1"/>
  <c r="I54" i="88" s="1"/>
  <c r="I57" i="88" s="1"/>
  <c r="I60" i="88" s="1"/>
  <c r="AA48" i="88"/>
  <c r="Y48" i="88"/>
  <c r="X48" i="88"/>
  <c r="W48" i="88"/>
  <c r="V48" i="88"/>
  <c r="U48" i="88"/>
  <c r="T48" i="88"/>
  <c r="S48" i="88"/>
  <c r="R48" i="88"/>
  <c r="Q48" i="88"/>
  <c r="Q49" i="88" s="1"/>
  <c r="Q52" i="88" s="1"/>
  <c r="Q54" i="88" s="1"/>
  <c r="Q57" i="88" s="1"/>
  <c r="Q60" i="88" s="1"/>
  <c r="P48" i="88"/>
  <c r="O48" i="88"/>
  <c r="N48" i="88"/>
  <c r="M48" i="88"/>
  <c r="L48" i="88"/>
  <c r="K48" i="88"/>
  <c r="J48" i="88"/>
  <c r="I48" i="88"/>
  <c r="H48" i="88"/>
  <c r="G48" i="88"/>
  <c r="F48" i="88"/>
  <c r="F49" i="88" s="1"/>
  <c r="F52" i="88" s="1"/>
  <c r="F54" i="88" s="1"/>
  <c r="F57" i="88" s="1"/>
  <c r="F60" i="88" s="1"/>
  <c r="E48" i="88"/>
  <c r="D48" i="88"/>
  <c r="C48" i="88"/>
  <c r="AA33" i="88"/>
  <c r="Z33" i="88"/>
  <c r="Y33" i="88"/>
  <c r="X33" i="88"/>
  <c r="W33" i="88"/>
  <c r="W49" i="88" s="1"/>
  <c r="W52" i="88" s="1"/>
  <c r="W54" i="88" s="1"/>
  <c r="W57" i="88" s="1"/>
  <c r="W60" i="88" s="1"/>
  <c r="V33" i="88"/>
  <c r="U33" i="88"/>
  <c r="T33" i="88"/>
  <c r="S33" i="88"/>
  <c r="R33" i="88"/>
  <c r="R49" i="88" s="1"/>
  <c r="R52" i="88" s="1"/>
  <c r="R54" i="88" s="1"/>
  <c r="R57" i="88" s="1"/>
  <c r="R60" i="88" s="1"/>
  <c r="Q33" i="88"/>
  <c r="P33" i="88"/>
  <c r="O33" i="88"/>
  <c r="O49" i="88" s="1"/>
  <c r="O52" i="88" s="1"/>
  <c r="O54" i="88" s="1"/>
  <c r="O57" i="88" s="1"/>
  <c r="O60" i="88" s="1"/>
  <c r="N33" i="88"/>
  <c r="M33" i="88"/>
  <c r="L33" i="88"/>
  <c r="K33" i="88"/>
  <c r="J33" i="88"/>
  <c r="J49" i="88" s="1"/>
  <c r="J52" i="88" s="1"/>
  <c r="I33" i="88"/>
  <c r="H33" i="88"/>
  <c r="H49" i="88" s="1"/>
  <c r="H52" i="88" s="1"/>
  <c r="G33" i="88"/>
  <c r="G49" i="88" s="1"/>
  <c r="G52" i="88" s="1"/>
  <c r="G54" i="88" s="1"/>
  <c r="G57" i="88" s="1"/>
  <c r="G60" i="88" s="1"/>
  <c r="F33" i="88"/>
  <c r="E33" i="88"/>
  <c r="D33" i="88"/>
  <c r="C33" i="88"/>
  <c r="V52" i="89"/>
  <c r="V54" i="89" s="1"/>
  <c r="V57" i="89" s="1"/>
  <c r="V60" i="89" s="1"/>
  <c r="S52" i="89"/>
  <c r="S54" i="89" s="1"/>
  <c r="S57" i="89" s="1"/>
  <c r="S60" i="89" s="1"/>
  <c r="AA49" i="89"/>
  <c r="AA52" i="89" s="1"/>
  <c r="AA54" i="89" s="1"/>
  <c r="AA57" i="89" s="1"/>
  <c r="AA60" i="89" s="1"/>
  <c r="W49" i="89"/>
  <c r="W52" i="89" s="1"/>
  <c r="W54" i="89" s="1"/>
  <c r="W57" i="89" s="1"/>
  <c r="W60" i="89" s="1"/>
  <c r="T49" i="89"/>
  <c r="T52" i="89" s="1"/>
  <c r="T54" i="89" s="1"/>
  <c r="T57" i="89" s="1"/>
  <c r="T60" i="89" s="1"/>
  <c r="Q49" i="89"/>
  <c r="Q52" i="89" s="1"/>
  <c r="Q54" i="89" s="1"/>
  <c r="Q57" i="89" s="1"/>
  <c r="Q60" i="89" s="1"/>
  <c r="G49" i="89"/>
  <c r="G52" i="89" s="1"/>
  <c r="G54" i="89" s="1"/>
  <c r="G57" i="89" s="1"/>
  <c r="G60" i="89" s="1"/>
  <c r="AA48" i="89"/>
  <c r="Y48" i="89"/>
  <c r="X48" i="89"/>
  <c r="W48" i="89"/>
  <c r="V48" i="89"/>
  <c r="U48" i="89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G48" i="89"/>
  <c r="F48" i="89"/>
  <c r="E48" i="89"/>
  <c r="D48" i="89"/>
  <c r="C48" i="89"/>
  <c r="AA33" i="89"/>
  <c r="Y33" i="89"/>
  <c r="Y49" i="89" s="1"/>
  <c r="Y52" i="89" s="1"/>
  <c r="Y54" i="89" s="1"/>
  <c r="Y57" i="89" s="1"/>
  <c r="Y60" i="89" s="1"/>
  <c r="X33" i="89"/>
  <c r="W33" i="89"/>
  <c r="V33" i="89"/>
  <c r="V49" i="89" s="1"/>
  <c r="U33" i="89"/>
  <c r="T33" i="89"/>
  <c r="S33" i="89"/>
  <c r="S49" i="89" s="1"/>
  <c r="R33" i="89"/>
  <c r="R49" i="89" s="1"/>
  <c r="R52" i="89" s="1"/>
  <c r="R54" i="89" s="1"/>
  <c r="R57" i="89" s="1"/>
  <c r="R60" i="89" s="1"/>
  <c r="Q33" i="89"/>
  <c r="P33" i="89"/>
  <c r="P49" i="89" s="1"/>
  <c r="P52" i="89" s="1"/>
  <c r="P54" i="89" s="1"/>
  <c r="P57" i="89" s="1"/>
  <c r="P60" i="89" s="1"/>
  <c r="O33" i="89"/>
  <c r="O49" i="89" s="1"/>
  <c r="O52" i="89" s="1"/>
  <c r="O54" i="89" s="1"/>
  <c r="O57" i="89" s="1"/>
  <c r="O60" i="89" s="1"/>
  <c r="N33" i="89"/>
  <c r="N49" i="89" s="1"/>
  <c r="N52" i="89" s="1"/>
  <c r="N54" i="89" s="1"/>
  <c r="N57" i="89" s="1"/>
  <c r="N60" i="89" s="1"/>
  <c r="M33" i="89"/>
  <c r="L33" i="89"/>
  <c r="L49" i="89" s="1"/>
  <c r="L52" i="89" s="1"/>
  <c r="L54" i="89" s="1"/>
  <c r="L57" i="89" s="1"/>
  <c r="L60" i="89" s="1"/>
  <c r="K33" i="89"/>
  <c r="K49" i="89" s="1"/>
  <c r="K52" i="89" s="1"/>
  <c r="K54" i="89" s="1"/>
  <c r="K57" i="89" s="1"/>
  <c r="K60" i="89" s="1"/>
  <c r="J33" i="89"/>
  <c r="J49" i="89" s="1"/>
  <c r="J52" i="89" s="1"/>
  <c r="J54" i="89" s="1"/>
  <c r="J57" i="89" s="1"/>
  <c r="J60" i="89" s="1"/>
  <c r="I33" i="89"/>
  <c r="I49" i="89" s="1"/>
  <c r="I52" i="89" s="1"/>
  <c r="I54" i="89" s="1"/>
  <c r="I57" i="89" s="1"/>
  <c r="I60" i="89" s="1"/>
  <c r="H33" i="89"/>
  <c r="H49" i="89" s="1"/>
  <c r="H52" i="89" s="1"/>
  <c r="H54" i="89" s="1"/>
  <c r="H57" i="89" s="1"/>
  <c r="H60" i="89" s="1"/>
  <c r="G33" i="89"/>
  <c r="F33" i="89"/>
  <c r="F49" i="89" s="1"/>
  <c r="F52" i="89" s="1"/>
  <c r="F54" i="89" s="1"/>
  <c r="F57" i="89" s="1"/>
  <c r="F60" i="89" s="1"/>
  <c r="E33" i="89"/>
  <c r="D33" i="89"/>
  <c r="C33" i="89"/>
  <c r="C49" i="89" s="1"/>
  <c r="C52" i="89" s="1"/>
  <c r="C54" i="89" s="1"/>
  <c r="C57" i="89" s="1"/>
  <c r="C60" i="89" s="1"/>
  <c r="W57" i="90"/>
  <c r="W60" i="90" s="1"/>
  <c r="M54" i="90"/>
  <c r="M57" i="90" s="1"/>
  <c r="M60" i="90" s="1"/>
  <c r="O52" i="90"/>
  <c r="O54" i="90" s="1"/>
  <c r="O57" i="90" s="1"/>
  <c r="O60" i="90" s="1"/>
  <c r="U49" i="90"/>
  <c r="U52" i="90" s="1"/>
  <c r="U54" i="90" s="1"/>
  <c r="U57" i="90" s="1"/>
  <c r="U60" i="90" s="1"/>
  <c r="O49" i="90"/>
  <c r="N49" i="90"/>
  <c r="N52" i="90" s="1"/>
  <c r="N54" i="90" s="1"/>
  <c r="N57" i="90" s="1"/>
  <c r="N60" i="90" s="1"/>
  <c r="AA48" i="90"/>
  <c r="Y48" i="90"/>
  <c r="X48" i="90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D48" i="90"/>
  <c r="C48" i="90"/>
  <c r="AA33" i="90"/>
  <c r="Y33" i="90"/>
  <c r="Y49" i="90" s="1"/>
  <c r="Y52" i="90" s="1"/>
  <c r="Y54" i="90" s="1"/>
  <c r="Y57" i="90" s="1"/>
  <c r="Y60" i="90" s="1"/>
  <c r="X33" i="90"/>
  <c r="W33" i="90"/>
  <c r="W49" i="90" s="1"/>
  <c r="W52" i="90" s="1"/>
  <c r="W54" i="90" s="1"/>
  <c r="V33" i="90"/>
  <c r="V49" i="90" s="1"/>
  <c r="V52" i="90" s="1"/>
  <c r="V54" i="90" s="1"/>
  <c r="V57" i="90" s="1"/>
  <c r="V60" i="90" s="1"/>
  <c r="U33" i="90"/>
  <c r="T33" i="90"/>
  <c r="T49" i="90" s="1"/>
  <c r="T52" i="90" s="1"/>
  <c r="T54" i="90" s="1"/>
  <c r="T57" i="90" s="1"/>
  <c r="T60" i="90" s="1"/>
  <c r="S33" i="90"/>
  <c r="R33" i="90"/>
  <c r="R49" i="90" s="1"/>
  <c r="R52" i="90" s="1"/>
  <c r="R54" i="90" s="1"/>
  <c r="R57" i="90" s="1"/>
  <c r="R60" i="90" s="1"/>
  <c r="Q33" i="90"/>
  <c r="Q49" i="90" s="1"/>
  <c r="Q52" i="90" s="1"/>
  <c r="Q54" i="90" s="1"/>
  <c r="Q57" i="90" s="1"/>
  <c r="Q60" i="90" s="1"/>
  <c r="P33" i="90"/>
  <c r="P49" i="90" s="1"/>
  <c r="P52" i="90" s="1"/>
  <c r="P54" i="90" s="1"/>
  <c r="P57" i="90" s="1"/>
  <c r="P60" i="90" s="1"/>
  <c r="O33" i="90"/>
  <c r="N33" i="90"/>
  <c r="M33" i="90"/>
  <c r="M49" i="90" s="1"/>
  <c r="M52" i="90" s="1"/>
  <c r="L33" i="90"/>
  <c r="L49" i="90" s="1"/>
  <c r="L52" i="90" s="1"/>
  <c r="L54" i="90" s="1"/>
  <c r="L57" i="90" s="1"/>
  <c r="L60" i="90" s="1"/>
  <c r="K33" i="90"/>
  <c r="K49" i="90" s="1"/>
  <c r="K52" i="90" s="1"/>
  <c r="K54" i="90" s="1"/>
  <c r="K57" i="90" s="1"/>
  <c r="K60" i="90" s="1"/>
  <c r="J33" i="90"/>
  <c r="J49" i="90" s="1"/>
  <c r="J52" i="90" s="1"/>
  <c r="J54" i="90" s="1"/>
  <c r="J57" i="90" s="1"/>
  <c r="J60" i="90" s="1"/>
  <c r="I33" i="90"/>
  <c r="I49" i="90" s="1"/>
  <c r="I52" i="90" s="1"/>
  <c r="I54" i="90" s="1"/>
  <c r="I57" i="90" s="1"/>
  <c r="I60" i="90" s="1"/>
  <c r="H33" i="90"/>
  <c r="H49" i="90" s="1"/>
  <c r="H52" i="90" s="1"/>
  <c r="H54" i="90" s="1"/>
  <c r="H57" i="90" s="1"/>
  <c r="H60" i="90" s="1"/>
  <c r="G33" i="90"/>
  <c r="G49" i="90" s="1"/>
  <c r="G52" i="90" s="1"/>
  <c r="G54" i="90" s="1"/>
  <c r="G57" i="90" s="1"/>
  <c r="G60" i="90" s="1"/>
  <c r="F33" i="90"/>
  <c r="F49" i="90" s="1"/>
  <c r="F52" i="90" s="1"/>
  <c r="F54" i="90" s="1"/>
  <c r="F57" i="90" s="1"/>
  <c r="F60" i="90" s="1"/>
  <c r="E33" i="90"/>
  <c r="E49" i="90" s="1"/>
  <c r="E52" i="90" s="1"/>
  <c r="E54" i="90" s="1"/>
  <c r="E57" i="90" s="1"/>
  <c r="E60" i="90" s="1"/>
  <c r="D33" i="90"/>
  <c r="D49" i="90" s="1"/>
  <c r="D52" i="90" s="1"/>
  <c r="D54" i="90" s="1"/>
  <c r="D57" i="90" s="1"/>
  <c r="D60" i="90" s="1"/>
  <c r="C33" i="90"/>
  <c r="U60" i="91"/>
  <c r="F60" i="91"/>
  <c r="W57" i="91"/>
  <c r="W60" i="91" s="1"/>
  <c r="G54" i="91"/>
  <c r="G57" i="91" s="1"/>
  <c r="G60" i="91" s="1"/>
  <c r="W49" i="91"/>
  <c r="W52" i="91" s="1"/>
  <c r="W54" i="91" s="1"/>
  <c r="V49" i="91"/>
  <c r="V52" i="91" s="1"/>
  <c r="V54" i="91" s="1"/>
  <c r="V57" i="91" s="1"/>
  <c r="V60" i="91" s="1"/>
  <c r="T49" i="91"/>
  <c r="T52" i="91" s="1"/>
  <c r="T54" i="91" s="1"/>
  <c r="T57" i="91" s="1"/>
  <c r="T60" i="91" s="1"/>
  <c r="Q49" i="91"/>
  <c r="Q52" i="91" s="1"/>
  <c r="Q54" i="91" s="1"/>
  <c r="Q57" i="91" s="1"/>
  <c r="Q60" i="91" s="1"/>
  <c r="G49" i="91"/>
  <c r="G52" i="91" s="1"/>
  <c r="D49" i="91"/>
  <c r="D52" i="91" s="1"/>
  <c r="D54" i="91" s="1"/>
  <c r="D57" i="91" s="1"/>
  <c r="D60" i="91" s="1"/>
  <c r="AA48" i="91"/>
  <c r="Y48" i="91"/>
  <c r="X48" i="91"/>
  <c r="Z48" i="91" s="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33" i="91"/>
  <c r="Y33" i="91"/>
  <c r="Y49" i="91" s="1"/>
  <c r="Y52" i="91" s="1"/>
  <c r="Y54" i="91" s="1"/>
  <c r="Y57" i="91" s="1"/>
  <c r="Y60" i="91" s="1"/>
  <c r="X33" i="91"/>
  <c r="W33" i="91"/>
  <c r="V33" i="91"/>
  <c r="U33" i="91"/>
  <c r="U49" i="91" s="1"/>
  <c r="U52" i="91" s="1"/>
  <c r="U54" i="91" s="1"/>
  <c r="U57" i="91" s="1"/>
  <c r="T33" i="91"/>
  <c r="S33" i="91"/>
  <c r="S49" i="91" s="1"/>
  <c r="S52" i="91" s="1"/>
  <c r="S54" i="91" s="1"/>
  <c r="S57" i="91" s="1"/>
  <c r="S60" i="91" s="1"/>
  <c r="R33" i="91"/>
  <c r="Q33" i="91"/>
  <c r="P33" i="91"/>
  <c r="P49" i="91" s="1"/>
  <c r="P52" i="91" s="1"/>
  <c r="P54" i="91" s="1"/>
  <c r="P57" i="91" s="1"/>
  <c r="P60" i="91" s="1"/>
  <c r="O33" i="91"/>
  <c r="O49" i="91" s="1"/>
  <c r="O52" i="91" s="1"/>
  <c r="O54" i="91" s="1"/>
  <c r="O57" i="91" s="1"/>
  <c r="O60" i="91" s="1"/>
  <c r="N33" i="91"/>
  <c r="N49" i="91" s="1"/>
  <c r="N52" i="91" s="1"/>
  <c r="N54" i="91" s="1"/>
  <c r="N57" i="91" s="1"/>
  <c r="N60" i="91" s="1"/>
  <c r="M33" i="91"/>
  <c r="M49" i="91" s="1"/>
  <c r="M52" i="91" s="1"/>
  <c r="M54" i="91" s="1"/>
  <c r="M57" i="91" s="1"/>
  <c r="M60" i="91" s="1"/>
  <c r="L33" i="91"/>
  <c r="L49" i="91" s="1"/>
  <c r="L52" i="91" s="1"/>
  <c r="L54" i="91" s="1"/>
  <c r="L57" i="91" s="1"/>
  <c r="L60" i="91" s="1"/>
  <c r="K33" i="91"/>
  <c r="K49" i="91" s="1"/>
  <c r="K52" i="91" s="1"/>
  <c r="K54" i="91" s="1"/>
  <c r="K57" i="91" s="1"/>
  <c r="K60" i="91" s="1"/>
  <c r="J33" i="91"/>
  <c r="I33" i="91"/>
  <c r="I49" i="91" s="1"/>
  <c r="I52" i="91" s="1"/>
  <c r="I54" i="91" s="1"/>
  <c r="I57" i="91" s="1"/>
  <c r="I60" i="91" s="1"/>
  <c r="H33" i="91"/>
  <c r="H49" i="91" s="1"/>
  <c r="H52" i="91" s="1"/>
  <c r="H54" i="91" s="1"/>
  <c r="H57" i="91" s="1"/>
  <c r="H60" i="91" s="1"/>
  <c r="G33" i="91"/>
  <c r="F33" i="91"/>
  <c r="F49" i="91" s="1"/>
  <c r="F52" i="91" s="1"/>
  <c r="F54" i="91" s="1"/>
  <c r="F57" i="91" s="1"/>
  <c r="E33" i="91"/>
  <c r="E49" i="91" s="1"/>
  <c r="E52" i="91" s="1"/>
  <c r="E54" i="91" s="1"/>
  <c r="E57" i="91" s="1"/>
  <c r="E60" i="91" s="1"/>
  <c r="D33" i="91"/>
  <c r="C33" i="91"/>
  <c r="C49" i="91" s="1"/>
  <c r="C52" i="91" s="1"/>
  <c r="C54" i="91" s="1"/>
  <c r="C57" i="91" s="1"/>
  <c r="C60" i="91" s="1"/>
  <c r="J60" i="92"/>
  <c r="Y57" i="92"/>
  <c r="Y60" i="92" s="1"/>
  <c r="S52" i="92"/>
  <c r="S54" i="92" s="1"/>
  <c r="S57" i="92" s="1"/>
  <c r="S60" i="92" s="1"/>
  <c r="T49" i="92"/>
  <c r="T52" i="92" s="1"/>
  <c r="T54" i="92" s="1"/>
  <c r="T57" i="92" s="1"/>
  <c r="T60" i="92" s="1"/>
  <c r="Q49" i="92"/>
  <c r="Q52" i="92" s="1"/>
  <c r="Q54" i="92" s="1"/>
  <c r="Q57" i="92" s="1"/>
  <c r="Q60" i="92" s="1"/>
  <c r="I49" i="92"/>
  <c r="I52" i="92" s="1"/>
  <c r="I54" i="92" s="1"/>
  <c r="I57" i="92" s="1"/>
  <c r="I60" i="92" s="1"/>
  <c r="AA48" i="92"/>
  <c r="Y48" i="92"/>
  <c r="Y49" i="92" s="1"/>
  <c r="Y52" i="92" s="1"/>
  <c r="Y54" i="92" s="1"/>
  <c r="X48" i="92"/>
  <c r="Z48" i="92" s="1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33" i="92"/>
  <c r="AA49" i="92" s="1"/>
  <c r="AA52" i="92" s="1"/>
  <c r="AA54" i="92" s="1"/>
  <c r="AA57" i="92" s="1"/>
  <c r="AA60" i="92" s="1"/>
  <c r="Y33" i="92"/>
  <c r="X33" i="92"/>
  <c r="W33" i="92"/>
  <c r="W49" i="92" s="1"/>
  <c r="W52" i="92" s="1"/>
  <c r="W54" i="92" s="1"/>
  <c r="W57" i="92" s="1"/>
  <c r="W60" i="92" s="1"/>
  <c r="V33" i="92"/>
  <c r="U33" i="92"/>
  <c r="T33" i="92"/>
  <c r="S33" i="92"/>
  <c r="S49" i="92" s="1"/>
  <c r="R33" i="92"/>
  <c r="Q33" i="92"/>
  <c r="P33" i="92"/>
  <c r="P49" i="92" s="1"/>
  <c r="P52" i="92" s="1"/>
  <c r="P54" i="92" s="1"/>
  <c r="P57" i="92" s="1"/>
  <c r="P60" i="92" s="1"/>
  <c r="O33" i="92"/>
  <c r="O49" i="92" s="1"/>
  <c r="O52" i="92" s="1"/>
  <c r="O54" i="92" s="1"/>
  <c r="O57" i="92" s="1"/>
  <c r="O60" i="92" s="1"/>
  <c r="N33" i="92"/>
  <c r="M33" i="92"/>
  <c r="L33" i="92"/>
  <c r="L49" i="92" s="1"/>
  <c r="L52" i="92" s="1"/>
  <c r="L54" i="92" s="1"/>
  <c r="L57" i="92" s="1"/>
  <c r="L60" i="92" s="1"/>
  <c r="K33" i="92"/>
  <c r="J33" i="92"/>
  <c r="J49" i="92" s="1"/>
  <c r="J52" i="92" s="1"/>
  <c r="J54" i="92" s="1"/>
  <c r="J57" i="92" s="1"/>
  <c r="I33" i="92"/>
  <c r="H33" i="92"/>
  <c r="H49" i="92" s="1"/>
  <c r="H52" i="92" s="1"/>
  <c r="H54" i="92" s="1"/>
  <c r="H57" i="92" s="1"/>
  <c r="H60" i="92" s="1"/>
  <c r="G33" i="92"/>
  <c r="G49" i="92" s="1"/>
  <c r="G52" i="92" s="1"/>
  <c r="G54" i="92" s="1"/>
  <c r="G57" i="92" s="1"/>
  <c r="G60" i="92" s="1"/>
  <c r="F33" i="92"/>
  <c r="E33" i="92"/>
  <c r="E49" i="92" s="1"/>
  <c r="E52" i="92" s="1"/>
  <c r="E54" i="92" s="1"/>
  <c r="E57" i="92" s="1"/>
  <c r="E60" i="92" s="1"/>
  <c r="D33" i="92"/>
  <c r="D49" i="92" s="1"/>
  <c r="D52" i="92" s="1"/>
  <c r="D54" i="92" s="1"/>
  <c r="D57" i="92" s="1"/>
  <c r="D60" i="92" s="1"/>
  <c r="C33" i="92"/>
  <c r="E57" i="93"/>
  <c r="E60" i="93" s="1"/>
  <c r="AA52" i="93"/>
  <c r="AA54" i="93" s="1"/>
  <c r="AA57" i="93" s="1"/>
  <c r="AA60" i="93" s="1"/>
  <c r="P52" i="93"/>
  <c r="P54" i="93" s="1"/>
  <c r="P57" i="93" s="1"/>
  <c r="P60" i="93" s="1"/>
  <c r="K49" i="93"/>
  <c r="K52" i="93" s="1"/>
  <c r="K54" i="93" s="1"/>
  <c r="K57" i="93" s="1"/>
  <c r="K60" i="93" s="1"/>
  <c r="J49" i="93"/>
  <c r="J52" i="93" s="1"/>
  <c r="J54" i="93" s="1"/>
  <c r="J57" i="93" s="1"/>
  <c r="J60" i="93" s="1"/>
  <c r="AA48" i="93"/>
  <c r="Y48" i="93"/>
  <c r="Z48" i="93" s="1"/>
  <c r="X48" i="93"/>
  <c r="W48" i="93"/>
  <c r="V48" i="93"/>
  <c r="U48" i="93"/>
  <c r="T48" i="93"/>
  <c r="S48" i="93"/>
  <c r="R48" i="93"/>
  <c r="Q48" i="93"/>
  <c r="Q49" i="93" s="1"/>
  <c r="Q52" i="93" s="1"/>
  <c r="Q54" i="93" s="1"/>
  <c r="Q57" i="93" s="1"/>
  <c r="Q60" i="93" s="1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33" i="93"/>
  <c r="AA49" i="93" s="1"/>
  <c r="Y33" i="93"/>
  <c r="X33" i="93"/>
  <c r="Z33" i="93" s="1"/>
  <c r="W33" i="93"/>
  <c r="W49" i="93" s="1"/>
  <c r="W52" i="93" s="1"/>
  <c r="W54" i="93" s="1"/>
  <c r="W57" i="93" s="1"/>
  <c r="W60" i="93" s="1"/>
  <c r="V33" i="93"/>
  <c r="U33" i="93"/>
  <c r="U49" i="93" s="1"/>
  <c r="U52" i="93" s="1"/>
  <c r="U54" i="93" s="1"/>
  <c r="U57" i="93" s="1"/>
  <c r="U60" i="93" s="1"/>
  <c r="T33" i="93"/>
  <c r="S33" i="93"/>
  <c r="R33" i="93"/>
  <c r="R49" i="93" s="1"/>
  <c r="R52" i="93" s="1"/>
  <c r="R54" i="93" s="1"/>
  <c r="R57" i="93" s="1"/>
  <c r="R60" i="93" s="1"/>
  <c r="Q33" i="93"/>
  <c r="P33" i="93"/>
  <c r="P49" i="93" s="1"/>
  <c r="O33" i="93"/>
  <c r="O49" i="93" s="1"/>
  <c r="O52" i="93" s="1"/>
  <c r="O54" i="93" s="1"/>
  <c r="O57" i="93" s="1"/>
  <c r="O60" i="93" s="1"/>
  <c r="N33" i="93"/>
  <c r="M33" i="93"/>
  <c r="M49" i="93" s="1"/>
  <c r="M52" i="93" s="1"/>
  <c r="M54" i="93" s="1"/>
  <c r="M57" i="93" s="1"/>
  <c r="M60" i="93" s="1"/>
  <c r="L33" i="93"/>
  <c r="K33" i="93"/>
  <c r="J33" i="93"/>
  <c r="I33" i="93"/>
  <c r="H33" i="93"/>
  <c r="H49" i="93" s="1"/>
  <c r="H52" i="93" s="1"/>
  <c r="H54" i="93" s="1"/>
  <c r="H57" i="93" s="1"/>
  <c r="H60" i="93" s="1"/>
  <c r="G33" i="93"/>
  <c r="G49" i="93" s="1"/>
  <c r="G52" i="93" s="1"/>
  <c r="G54" i="93" s="1"/>
  <c r="G57" i="93" s="1"/>
  <c r="G60" i="93" s="1"/>
  <c r="F33" i="93"/>
  <c r="E33" i="93"/>
  <c r="E49" i="93" s="1"/>
  <c r="E52" i="93" s="1"/>
  <c r="E54" i="93" s="1"/>
  <c r="D33" i="93"/>
  <c r="C33" i="93"/>
  <c r="C49" i="93" s="1"/>
  <c r="C52" i="93" s="1"/>
  <c r="C54" i="93" s="1"/>
  <c r="C57" i="93" s="1"/>
  <c r="C60" i="93" s="1"/>
  <c r="D54" i="94"/>
  <c r="D57" i="94" s="1"/>
  <c r="D60" i="94" s="1"/>
  <c r="V52" i="94"/>
  <c r="V54" i="94" s="1"/>
  <c r="V57" i="94" s="1"/>
  <c r="V60" i="94" s="1"/>
  <c r="S49" i="94"/>
  <c r="S52" i="94" s="1"/>
  <c r="S54" i="94" s="1"/>
  <c r="S57" i="94" s="1"/>
  <c r="S60" i="94" s="1"/>
  <c r="O49" i="94"/>
  <c r="O52" i="94" s="1"/>
  <c r="O54" i="94" s="1"/>
  <c r="O57" i="94" s="1"/>
  <c r="O60" i="94" s="1"/>
  <c r="AA48" i="94"/>
  <c r="Y48" i="94"/>
  <c r="X48" i="94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33" i="94"/>
  <c r="AA49" i="94" s="1"/>
  <c r="AA52" i="94" s="1"/>
  <c r="AA54" i="94" s="1"/>
  <c r="AA57" i="94" s="1"/>
  <c r="AA60" i="94" s="1"/>
  <c r="Y33" i="94"/>
  <c r="Y49" i="94" s="1"/>
  <c r="Y52" i="94" s="1"/>
  <c r="Y54" i="94" s="1"/>
  <c r="Y57" i="94" s="1"/>
  <c r="Y60" i="94" s="1"/>
  <c r="X33" i="94"/>
  <c r="W33" i="94"/>
  <c r="V33" i="94"/>
  <c r="V49" i="94" s="1"/>
  <c r="U33" i="94"/>
  <c r="U49" i="94" s="1"/>
  <c r="U52" i="94" s="1"/>
  <c r="U54" i="94" s="1"/>
  <c r="U57" i="94" s="1"/>
  <c r="U60" i="94" s="1"/>
  <c r="T33" i="94"/>
  <c r="T49" i="94" s="1"/>
  <c r="T52" i="94" s="1"/>
  <c r="T54" i="94" s="1"/>
  <c r="T57" i="94" s="1"/>
  <c r="T60" i="94" s="1"/>
  <c r="S33" i="94"/>
  <c r="R33" i="94"/>
  <c r="Q33" i="94"/>
  <c r="Q49" i="94" s="1"/>
  <c r="Q52" i="94" s="1"/>
  <c r="Q54" i="94" s="1"/>
  <c r="Q57" i="94" s="1"/>
  <c r="Q60" i="94" s="1"/>
  <c r="P33" i="94"/>
  <c r="P49" i="94" s="1"/>
  <c r="P52" i="94" s="1"/>
  <c r="P54" i="94" s="1"/>
  <c r="P57" i="94" s="1"/>
  <c r="P60" i="94" s="1"/>
  <c r="O33" i="94"/>
  <c r="N33" i="94"/>
  <c r="N49" i="94" s="1"/>
  <c r="N52" i="94" s="1"/>
  <c r="N54" i="94" s="1"/>
  <c r="N57" i="94" s="1"/>
  <c r="N60" i="94" s="1"/>
  <c r="M33" i="94"/>
  <c r="M49" i="94" s="1"/>
  <c r="M52" i="94" s="1"/>
  <c r="M54" i="94" s="1"/>
  <c r="M57" i="94" s="1"/>
  <c r="M60" i="94" s="1"/>
  <c r="L33" i="94"/>
  <c r="L49" i="94" s="1"/>
  <c r="L52" i="94" s="1"/>
  <c r="L54" i="94" s="1"/>
  <c r="L57" i="94" s="1"/>
  <c r="L60" i="94" s="1"/>
  <c r="K33" i="94"/>
  <c r="K49" i="94" s="1"/>
  <c r="K52" i="94" s="1"/>
  <c r="K54" i="94" s="1"/>
  <c r="K57" i="94" s="1"/>
  <c r="K60" i="94" s="1"/>
  <c r="J33" i="94"/>
  <c r="J49" i="94" s="1"/>
  <c r="J52" i="94" s="1"/>
  <c r="J54" i="94" s="1"/>
  <c r="J57" i="94" s="1"/>
  <c r="J60" i="94" s="1"/>
  <c r="I33" i="94"/>
  <c r="I49" i="94" s="1"/>
  <c r="I52" i="94" s="1"/>
  <c r="I54" i="94" s="1"/>
  <c r="I57" i="94" s="1"/>
  <c r="I60" i="94" s="1"/>
  <c r="H33" i="94"/>
  <c r="H49" i="94" s="1"/>
  <c r="H52" i="94" s="1"/>
  <c r="H54" i="94" s="1"/>
  <c r="H57" i="94" s="1"/>
  <c r="H60" i="94" s="1"/>
  <c r="G33" i="94"/>
  <c r="F33" i="94"/>
  <c r="F49" i="94" s="1"/>
  <c r="F52" i="94" s="1"/>
  <c r="F54" i="94" s="1"/>
  <c r="F57" i="94" s="1"/>
  <c r="F60" i="94" s="1"/>
  <c r="E33" i="94"/>
  <c r="E49" i="94" s="1"/>
  <c r="E52" i="94" s="1"/>
  <c r="E54" i="94" s="1"/>
  <c r="E57" i="94" s="1"/>
  <c r="E60" i="94" s="1"/>
  <c r="D33" i="94"/>
  <c r="D49" i="94" s="1"/>
  <c r="D52" i="94" s="1"/>
  <c r="C33" i="94"/>
  <c r="C49" i="94" s="1"/>
  <c r="C52" i="94" s="1"/>
  <c r="C54" i="94" s="1"/>
  <c r="C57" i="94" s="1"/>
  <c r="C60" i="94" s="1"/>
  <c r="C60" i="95"/>
  <c r="V57" i="95"/>
  <c r="V60" i="95" s="1"/>
  <c r="E52" i="95"/>
  <c r="E54" i="95" s="1"/>
  <c r="E57" i="95" s="1"/>
  <c r="E60" i="95" s="1"/>
  <c r="AA48" i="95"/>
  <c r="Y48" i="95"/>
  <c r="X48" i="95"/>
  <c r="Z48" i="95" s="1"/>
  <c r="W48" i="95"/>
  <c r="V48" i="95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H48" i="95"/>
  <c r="G48" i="95"/>
  <c r="F48" i="95"/>
  <c r="E48" i="95"/>
  <c r="D48" i="95"/>
  <c r="C48" i="95"/>
  <c r="AA33" i="95"/>
  <c r="Y33" i="95"/>
  <c r="Y49" i="95" s="1"/>
  <c r="Y52" i="95" s="1"/>
  <c r="Y54" i="95" s="1"/>
  <c r="Y57" i="95" s="1"/>
  <c r="Y60" i="95" s="1"/>
  <c r="X33" i="95"/>
  <c r="X49" i="95" s="1"/>
  <c r="W33" i="95"/>
  <c r="W49" i="95" s="1"/>
  <c r="W52" i="95" s="1"/>
  <c r="W54" i="95" s="1"/>
  <c r="W57" i="95" s="1"/>
  <c r="W60" i="95" s="1"/>
  <c r="V33" i="95"/>
  <c r="V49" i="95" s="1"/>
  <c r="V52" i="95" s="1"/>
  <c r="V54" i="95" s="1"/>
  <c r="U33" i="95"/>
  <c r="U49" i="95" s="1"/>
  <c r="U52" i="95" s="1"/>
  <c r="U54" i="95" s="1"/>
  <c r="U57" i="95" s="1"/>
  <c r="U60" i="95" s="1"/>
  <c r="T33" i="95"/>
  <c r="T49" i="95" s="1"/>
  <c r="T52" i="95" s="1"/>
  <c r="T54" i="95" s="1"/>
  <c r="T57" i="95" s="1"/>
  <c r="T60" i="95" s="1"/>
  <c r="S33" i="95"/>
  <c r="S49" i="95" s="1"/>
  <c r="S52" i="95" s="1"/>
  <c r="S54" i="95" s="1"/>
  <c r="S57" i="95" s="1"/>
  <c r="S60" i="95" s="1"/>
  <c r="R33" i="95"/>
  <c r="Q33" i="95"/>
  <c r="Q49" i="95" s="1"/>
  <c r="Q52" i="95" s="1"/>
  <c r="Q54" i="95" s="1"/>
  <c r="Q57" i="95" s="1"/>
  <c r="Q60" i="95" s="1"/>
  <c r="P33" i="95"/>
  <c r="P49" i="95" s="1"/>
  <c r="P52" i="95" s="1"/>
  <c r="P54" i="95" s="1"/>
  <c r="P57" i="95" s="1"/>
  <c r="P60" i="95" s="1"/>
  <c r="O33" i="95"/>
  <c r="N33" i="95"/>
  <c r="N49" i="95" s="1"/>
  <c r="N52" i="95" s="1"/>
  <c r="N54" i="95" s="1"/>
  <c r="N57" i="95" s="1"/>
  <c r="N60" i="95" s="1"/>
  <c r="M33" i="95"/>
  <c r="M49" i="95" s="1"/>
  <c r="M52" i="95" s="1"/>
  <c r="M54" i="95" s="1"/>
  <c r="M57" i="95" s="1"/>
  <c r="M60" i="95" s="1"/>
  <c r="L33" i="95"/>
  <c r="L49" i="95" s="1"/>
  <c r="L52" i="95" s="1"/>
  <c r="L54" i="95" s="1"/>
  <c r="L57" i="95" s="1"/>
  <c r="L60" i="95" s="1"/>
  <c r="K33" i="95"/>
  <c r="K49" i="95" s="1"/>
  <c r="K52" i="95" s="1"/>
  <c r="K54" i="95" s="1"/>
  <c r="K57" i="95" s="1"/>
  <c r="K60" i="95" s="1"/>
  <c r="J33" i="95"/>
  <c r="I33" i="95"/>
  <c r="I49" i="95" s="1"/>
  <c r="I52" i="95" s="1"/>
  <c r="I54" i="95" s="1"/>
  <c r="I57" i="95" s="1"/>
  <c r="I60" i="95" s="1"/>
  <c r="H33" i="95"/>
  <c r="H49" i="95" s="1"/>
  <c r="H52" i="95" s="1"/>
  <c r="H54" i="95" s="1"/>
  <c r="H57" i="95" s="1"/>
  <c r="H60" i="95" s="1"/>
  <c r="G33" i="95"/>
  <c r="F33" i="95"/>
  <c r="F49" i="95" s="1"/>
  <c r="F52" i="95" s="1"/>
  <c r="F54" i="95" s="1"/>
  <c r="F57" i="95" s="1"/>
  <c r="F60" i="95" s="1"/>
  <c r="E33" i="95"/>
  <c r="E49" i="95" s="1"/>
  <c r="D33" i="95"/>
  <c r="D49" i="95" s="1"/>
  <c r="D52" i="95" s="1"/>
  <c r="D54" i="95" s="1"/>
  <c r="D57" i="95" s="1"/>
  <c r="D60" i="95" s="1"/>
  <c r="C33" i="95"/>
  <c r="C49" i="95" s="1"/>
  <c r="C52" i="95" s="1"/>
  <c r="C54" i="95" s="1"/>
  <c r="C57" i="95" s="1"/>
  <c r="S49" i="96"/>
  <c r="S52" i="96" s="1"/>
  <c r="S54" i="96" s="1"/>
  <c r="S57" i="96" s="1"/>
  <c r="S60" i="96" s="1"/>
  <c r="K49" i="96"/>
  <c r="K52" i="96" s="1"/>
  <c r="K54" i="96" s="1"/>
  <c r="K57" i="96" s="1"/>
  <c r="K60" i="96" s="1"/>
  <c r="J49" i="96"/>
  <c r="J52" i="96" s="1"/>
  <c r="J54" i="96" s="1"/>
  <c r="J57" i="96" s="1"/>
  <c r="J60" i="96" s="1"/>
  <c r="AA48" i="96"/>
  <c r="Y48" i="96"/>
  <c r="X48" i="96"/>
  <c r="Z48" i="96" s="1"/>
  <c r="W48" i="96"/>
  <c r="V48" i="96"/>
  <c r="U48" i="96"/>
  <c r="T48" i="96"/>
  <c r="S48" i="96"/>
  <c r="R48" i="96"/>
  <c r="Q48" i="96"/>
  <c r="P48" i="96"/>
  <c r="O48" i="96"/>
  <c r="N48" i="96"/>
  <c r="M48" i="96"/>
  <c r="L48" i="96"/>
  <c r="K48" i="96"/>
  <c r="J48" i="96"/>
  <c r="I48" i="96"/>
  <c r="H48" i="96"/>
  <c r="G48" i="96"/>
  <c r="F48" i="96"/>
  <c r="E48" i="96"/>
  <c r="D48" i="96"/>
  <c r="C48" i="96"/>
  <c r="AA33" i="96"/>
  <c r="Y33" i="96"/>
  <c r="X33" i="96"/>
  <c r="W33" i="96"/>
  <c r="V33" i="96"/>
  <c r="V49" i="96" s="1"/>
  <c r="V52" i="96" s="1"/>
  <c r="V54" i="96" s="1"/>
  <c r="V57" i="96" s="1"/>
  <c r="V60" i="96" s="1"/>
  <c r="U33" i="96"/>
  <c r="U49" i="96" s="1"/>
  <c r="U52" i="96" s="1"/>
  <c r="U54" i="96" s="1"/>
  <c r="U57" i="96" s="1"/>
  <c r="U60" i="96" s="1"/>
  <c r="T33" i="96"/>
  <c r="S33" i="96"/>
  <c r="R33" i="96"/>
  <c r="R49" i="96" s="1"/>
  <c r="R52" i="96" s="1"/>
  <c r="R54" i="96" s="1"/>
  <c r="R57" i="96" s="1"/>
  <c r="R60" i="96" s="1"/>
  <c r="Q33" i="96"/>
  <c r="P33" i="96"/>
  <c r="P49" i="96" s="1"/>
  <c r="P52" i="96" s="1"/>
  <c r="P54" i="96" s="1"/>
  <c r="P57" i="96" s="1"/>
  <c r="P60" i="96" s="1"/>
  <c r="O33" i="96"/>
  <c r="O49" i="96" s="1"/>
  <c r="O52" i="96" s="1"/>
  <c r="O54" i="96" s="1"/>
  <c r="O57" i="96" s="1"/>
  <c r="O60" i="96" s="1"/>
  <c r="N33" i="96"/>
  <c r="N49" i="96" s="1"/>
  <c r="N52" i="96" s="1"/>
  <c r="N54" i="96" s="1"/>
  <c r="N57" i="96" s="1"/>
  <c r="N60" i="96" s="1"/>
  <c r="M33" i="96"/>
  <c r="M49" i="96" s="1"/>
  <c r="M52" i="96" s="1"/>
  <c r="M54" i="96" s="1"/>
  <c r="M57" i="96" s="1"/>
  <c r="M60" i="96" s="1"/>
  <c r="L33" i="96"/>
  <c r="K33" i="96"/>
  <c r="J33" i="96"/>
  <c r="I33" i="96"/>
  <c r="H33" i="96"/>
  <c r="H49" i="96" s="1"/>
  <c r="H52" i="96" s="1"/>
  <c r="H54" i="96" s="1"/>
  <c r="H57" i="96" s="1"/>
  <c r="H60" i="96" s="1"/>
  <c r="G33" i="96"/>
  <c r="G49" i="96" s="1"/>
  <c r="G52" i="96" s="1"/>
  <c r="G54" i="96" s="1"/>
  <c r="G57" i="96" s="1"/>
  <c r="G60" i="96" s="1"/>
  <c r="F33" i="96"/>
  <c r="F49" i="96" s="1"/>
  <c r="F52" i="96" s="1"/>
  <c r="F54" i="96" s="1"/>
  <c r="F57" i="96" s="1"/>
  <c r="F60" i="96" s="1"/>
  <c r="E33" i="96"/>
  <c r="E49" i="96" s="1"/>
  <c r="E52" i="96" s="1"/>
  <c r="E54" i="96" s="1"/>
  <c r="E57" i="96" s="1"/>
  <c r="E60" i="96" s="1"/>
  <c r="D33" i="96"/>
  <c r="C33" i="96"/>
  <c r="W54" i="97"/>
  <c r="W57" i="97" s="1"/>
  <c r="W60" i="97" s="1"/>
  <c r="K52" i="97"/>
  <c r="K54" i="97" s="1"/>
  <c r="K57" i="97" s="1"/>
  <c r="K60" i="97" s="1"/>
  <c r="O49" i="97"/>
  <c r="O52" i="97" s="1"/>
  <c r="O54" i="97" s="1"/>
  <c r="O57" i="97" s="1"/>
  <c r="O60" i="97" s="1"/>
  <c r="L49" i="97"/>
  <c r="L52" i="97" s="1"/>
  <c r="L54" i="97" s="1"/>
  <c r="L57" i="97" s="1"/>
  <c r="L60" i="97" s="1"/>
  <c r="AA48" i="97"/>
  <c r="Y48" i="97"/>
  <c r="X48" i="97"/>
  <c r="Z48" i="97" s="1"/>
  <c r="W48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AA33" i="97"/>
  <c r="AA49" i="97" s="1"/>
  <c r="AA52" i="97" s="1"/>
  <c r="AA54" i="97" s="1"/>
  <c r="AA57" i="97" s="1"/>
  <c r="AA60" i="97" s="1"/>
  <c r="Y33" i="97"/>
  <c r="Y49" i="97" s="1"/>
  <c r="Y52" i="97" s="1"/>
  <c r="Y54" i="97" s="1"/>
  <c r="Y57" i="97" s="1"/>
  <c r="Y60" i="97" s="1"/>
  <c r="X33" i="97"/>
  <c r="W33" i="97"/>
  <c r="W49" i="97" s="1"/>
  <c r="W52" i="97" s="1"/>
  <c r="V33" i="97"/>
  <c r="V49" i="97" s="1"/>
  <c r="V52" i="97" s="1"/>
  <c r="V54" i="97" s="1"/>
  <c r="V57" i="97" s="1"/>
  <c r="V60" i="97" s="1"/>
  <c r="U33" i="97"/>
  <c r="U49" i="97" s="1"/>
  <c r="U52" i="97" s="1"/>
  <c r="U54" i="97" s="1"/>
  <c r="U57" i="97" s="1"/>
  <c r="U60" i="97" s="1"/>
  <c r="T33" i="97"/>
  <c r="T49" i="97" s="1"/>
  <c r="T52" i="97" s="1"/>
  <c r="T54" i="97" s="1"/>
  <c r="T57" i="97" s="1"/>
  <c r="T60" i="97" s="1"/>
  <c r="S33" i="97"/>
  <c r="S49" i="97" s="1"/>
  <c r="S52" i="97" s="1"/>
  <c r="S54" i="97" s="1"/>
  <c r="S57" i="97" s="1"/>
  <c r="S60" i="97" s="1"/>
  <c r="R33" i="97"/>
  <c r="Q33" i="97"/>
  <c r="Q49" i="97" s="1"/>
  <c r="Q52" i="97" s="1"/>
  <c r="Q54" i="97" s="1"/>
  <c r="Q57" i="97" s="1"/>
  <c r="Q60" i="97" s="1"/>
  <c r="P33" i="97"/>
  <c r="P49" i="97" s="1"/>
  <c r="P52" i="97" s="1"/>
  <c r="P54" i="97" s="1"/>
  <c r="P57" i="97" s="1"/>
  <c r="P60" i="97" s="1"/>
  <c r="O33" i="97"/>
  <c r="N33" i="97"/>
  <c r="N49" i="97" s="1"/>
  <c r="N52" i="97" s="1"/>
  <c r="N54" i="97" s="1"/>
  <c r="N57" i="97" s="1"/>
  <c r="N60" i="97" s="1"/>
  <c r="M33" i="97"/>
  <c r="M49" i="97" s="1"/>
  <c r="M52" i="97" s="1"/>
  <c r="M54" i="97" s="1"/>
  <c r="M57" i="97" s="1"/>
  <c r="M60" i="97" s="1"/>
  <c r="L33" i="97"/>
  <c r="K33" i="97"/>
  <c r="K49" i="97" s="1"/>
  <c r="J33" i="97"/>
  <c r="I33" i="97"/>
  <c r="I49" i="97" s="1"/>
  <c r="I52" i="97" s="1"/>
  <c r="I54" i="97" s="1"/>
  <c r="I57" i="97" s="1"/>
  <c r="I60" i="97" s="1"/>
  <c r="H33" i="97"/>
  <c r="H49" i="97" s="1"/>
  <c r="H52" i="97" s="1"/>
  <c r="H54" i="97" s="1"/>
  <c r="H57" i="97" s="1"/>
  <c r="H60" i="97" s="1"/>
  <c r="G33" i="97"/>
  <c r="G49" i="97" s="1"/>
  <c r="G52" i="97" s="1"/>
  <c r="G54" i="97" s="1"/>
  <c r="G57" i="97" s="1"/>
  <c r="G60" i="97" s="1"/>
  <c r="F33" i="97"/>
  <c r="F49" i="97" s="1"/>
  <c r="F52" i="97" s="1"/>
  <c r="F54" i="97" s="1"/>
  <c r="F57" i="97" s="1"/>
  <c r="F60" i="97" s="1"/>
  <c r="E33" i="97"/>
  <c r="E49" i="97" s="1"/>
  <c r="E52" i="97" s="1"/>
  <c r="E54" i="97" s="1"/>
  <c r="E57" i="97" s="1"/>
  <c r="E60" i="97" s="1"/>
  <c r="D33" i="97"/>
  <c r="D49" i="97" s="1"/>
  <c r="D52" i="97" s="1"/>
  <c r="D54" i="97" s="1"/>
  <c r="D57" i="97" s="1"/>
  <c r="D60" i="97" s="1"/>
  <c r="C33" i="97"/>
  <c r="C49" i="97" s="1"/>
  <c r="C52" i="97" s="1"/>
  <c r="C54" i="97" s="1"/>
  <c r="C57" i="97" s="1"/>
  <c r="C60" i="97" s="1"/>
  <c r="Q57" i="98"/>
  <c r="Q60" i="98" s="1"/>
  <c r="AA49" i="98"/>
  <c r="AA52" i="98" s="1"/>
  <c r="AA54" i="98" s="1"/>
  <c r="AA57" i="98" s="1"/>
  <c r="AA60" i="98" s="1"/>
  <c r="U49" i="98"/>
  <c r="U52" i="98" s="1"/>
  <c r="U54" i="98" s="1"/>
  <c r="U57" i="98" s="1"/>
  <c r="U60" i="98" s="1"/>
  <c r="AA48" i="98"/>
  <c r="Y48" i="98"/>
  <c r="X48" i="98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AA33" i="98"/>
  <c r="Y33" i="98"/>
  <c r="X33" i="98"/>
  <c r="W33" i="98"/>
  <c r="V33" i="98"/>
  <c r="V49" i="98" s="1"/>
  <c r="V52" i="98" s="1"/>
  <c r="V54" i="98" s="1"/>
  <c r="V57" i="98" s="1"/>
  <c r="V60" i="98" s="1"/>
  <c r="U33" i="98"/>
  <c r="T33" i="98"/>
  <c r="S33" i="98"/>
  <c r="S49" i="98" s="1"/>
  <c r="S52" i="98" s="1"/>
  <c r="S54" i="98" s="1"/>
  <c r="S57" i="98" s="1"/>
  <c r="S60" i="98" s="1"/>
  <c r="R33" i="98"/>
  <c r="R49" i="98" s="1"/>
  <c r="R52" i="98" s="1"/>
  <c r="R54" i="98" s="1"/>
  <c r="R57" i="98" s="1"/>
  <c r="R60" i="98" s="1"/>
  <c r="Q33" i="98"/>
  <c r="Q49" i="98" s="1"/>
  <c r="Q52" i="98" s="1"/>
  <c r="Q54" i="98" s="1"/>
  <c r="P33" i="98"/>
  <c r="P49" i="98" s="1"/>
  <c r="P52" i="98" s="1"/>
  <c r="P54" i="98" s="1"/>
  <c r="P57" i="98" s="1"/>
  <c r="P60" i="98" s="1"/>
  <c r="O33" i="98"/>
  <c r="N33" i="98"/>
  <c r="N49" i="98" s="1"/>
  <c r="N52" i="98" s="1"/>
  <c r="N54" i="98" s="1"/>
  <c r="N57" i="98" s="1"/>
  <c r="N60" i="98" s="1"/>
  <c r="M33" i="98"/>
  <c r="M49" i="98" s="1"/>
  <c r="M52" i="98" s="1"/>
  <c r="M54" i="98" s="1"/>
  <c r="M57" i="98" s="1"/>
  <c r="M60" i="98" s="1"/>
  <c r="L33" i="98"/>
  <c r="K33" i="98"/>
  <c r="K49" i="98" s="1"/>
  <c r="K52" i="98" s="1"/>
  <c r="K54" i="98" s="1"/>
  <c r="K57" i="98" s="1"/>
  <c r="K60" i="98" s="1"/>
  <c r="J33" i="98"/>
  <c r="J49" i="98" s="1"/>
  <c r="J52" i="98" s="1"/>
  <c r="J54" i="98" s="1"/>
  <c r="J57" i="98" s="1"/>
  <c r="J60" i="98" s="1"/>
  <c r="I33" i="98"/>
  <c r="I49" i="98" s="1"/>
  <c r="I52" i="98" s="1"/>
  <c r="I54" i="98" s="1"/>
  <c r="I57" i="98" s="1"/>
  <c r="I60" i="98" s="1"/>
  <c r="H33" i="98"/>
  <c r="H49" i="98" s="1"/>
  <c r="H52" i="98" s="1"/>
  <c r="H54" i="98" s="1"/>
  <c r="H57" i="98" s="1"/>
  <c r="H60" i="98" s="1"/>
  <c r="G33" i="98"/>
  <c r="F33" i="98"/>
  <c r="F49" i="98" s="1"/>
  <c r="F52" i="98" s="1"/>
  <c r="F54" i="98" s="1"/>
  <c r="F57" i="98" s="1"/>
  <c r="F60" i="98" s="1"/>
  <c r="E33" i="98"/>
  <c r="E49" i="98" s="1"/>
  <c r="E52" i="98" s="1"/>
  <c r="E54" i="98" s="1"/>
  <c r="E57" i="98" s="1"/>
  <c r="E60" i="98" s="1"/>
  <c r="D33" i="98"/>
  <c r="C33" i="98"/>
  <c r="C49" i="98" s="1"/>
  <c r="C52" i="98" s="1"/>
  <c r="C54" i="98" s="1"/>
  <c r="C57" i="98" s="1"/>
  <c r="C60" i="98" s="1"/>
  <c r="S60" i="99"/>
  <c r="J54" i="99"/>
  <c r="J57" i="99" s="1"/>
  <c r="J60" i="99" s="1"/>
  <c r="P49" i="99"/>
  <c r="P52" i="99" s="1"/>
  <c r="P54" i="99" s="1"/>
  <c r="P57" i="99" s="1"/>
  <c r="P60" i="99" s="1"/>
  <c r="O49" i="99"/>
  <c r="O52" i="99" s="1"/>
  <c r="O54" i="99" s="1"/>
  <c r="O57" i="99" s="1"/>
  <c r="O60" i="99" s="1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H48" i="99"/>
  <c r="G48" i="99"/>
  <c r="F48" i="99"/>
  <c r="E48" i="99"/>
  <c r="D48" i="99"/>
  <c r="C48" i="99"/>
  <c r="AA33" i="99"/>
  <c r="Y33" i="99"/>
  <c r="Y49" i="99" s="1"/>
  <c r="Y52" i="99" s="1"/>
  <c r="Y54" i="99" s="1"/>
  <c r="Y57" i="99" s="1"/>
  <c r="Y60" i="99" s="1"/>
  <c r="X33" i="99"/>
  <c r="Z33" i="99" s="1"/>
  <c r="W33" i="99"/>
  <c r="W49" i="99" s="1"/>
  <c r="W52" i="99" s="1"/>
  <c r="W54" i="99" s="1"/>
  <c r="W57" i="99" s="1"/>
  <c r="W60" i="99" s="1"/>
  <c r="V33" i="99"/>
  <c r="U33" i="99"/>
  <c r="U49" i="99" s="1"/>
  <c r="U52" i="99" s="1"/>
  <c r="U54" i="99" s="1"/>
  <c r="U57" i="99" s="1"/>
  <c r="U60" i="99" s="1"/>
  <c r="T33" i="99"/>
  <c r="T49" i="99" s="1"/>
  <c r="T52" i="99" s="1"/>
  <c r="T54" i="99" s="1"/>
  <c r="T57" i="99" s="1"/>
  <c r="T60" i="99" s="1"/>
  <c r="S33" i="99"/>
  <c r="S49" i="99" s="1"/>
  <c r="S52" i="99" s="1"/>
  <c r="S54" i="99" s="1"/>
  <c r="S57" i="99" s="1"/>
  <c r="R33" i="99"/>
  <c r="R49" i="99" s="1"/>
  <c r="R52" i="99" s="1"/>
  <c r="R54" i="99" s="1"/>
  <c r="R57" i="99" s="1"/>
  <c r="R60" i="99" s="1"/>
  <c r="Q33" i="99"/>
  <c r="Q49" i="99" s="1"/>
  <c r="Q52" i="99" s="1"/>
  <c r="Q54" i="99" s="1"/>
  <c r="Q57" i="99" s="1"/>
  <c r="Q60" i="99" s="1"/>
  <c r="P33" i="99"/>
  <c r="O33" i="99"/>
  <c r="N33" i="99"/>
  <c r="M33" i="99"/>
  <c r="L33" i="99"/>
  <c r="L49" i="99" s="1"/>
  <c r="L52" i="99" s="1"/>
  <c r="L54" i="99" s="1"/>
  <c r="L57" i="99" s="1"/>
  <c r="L60" i="99" s="1"/>
  <c r="K33" i="99"/>
  <c r="K49" i="99" s="1"/>
  <c r="K52" i="99" s="1"/>
  <c r="K54" i="99" s="1"/>
  <c r="K57" i="99" s="1"/>
  <c r="K60" i="99" s="1"/>
  <c r="J33" i="99"/>
  <c r="J49" i="99" s="1"/>
  <c r="J52" i="99" s="1"/>
  <c r="I33" i="99"/>
  <c r="I49" i="99" s="1"/>
  <c r="I52" i="99" s="1"/>
  <c r="I54" i="99" s="1"/>
  <c r="I57" i="99" s="1"/>
  <c r="I60" i="99" s="1"/>
  <c r="H33" i="99"/>
  <c r="G33" i="99"/>
  <c r="G49" i="99" s="1"/>
  <c r="G52" i="99" s="1"/>
  <c r="G54" i="99" s="1"/>
  <c r="G57" i="99" s="1"/>
  <c r="G60" i="99" s="1"/>
  <c r="F33" i="99"/>
  <c r="E33" i="99"/>
  <c r="D33" i="99"/>
  <c r="D49" i="99" s="1"/>
  <c r="D52" i="99" s="1"/>
  <c r="D54" i="99" s="1"/>
  <c r="D57" i="99" s="1"/>
  <c r="D60" i="99" s="1"/>
  <c r="C33" i="99"/>
  <c r="W49" i="100"/>
  <c r="W52" i="100" s="1"/>
  <c r="W54" i="100" s="1"/>
  <c r="W57" i="100" s="1"/>
  <c r="W60" i="100" s="1"/>
  <c r="AA48" i="100"/>
  <c r="Y48" i="100"/>
  <c r="X48" i="100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C48" i="100"/>
  <c r="AA33" i="100"/>
  <c r="Y33" i="100"/>
  <c r="Y49" i="100" s="1"/>
  <c r="Y52" i="100" s="1"/>
  <c r="Y54" i="100" s="1"/>
  <c r="Y57" i="100" s="1"/>
  <c r="Y60" i="100" s="1"/>
  <c r="X33" i="100"/>
  <c r="W33" i="100"/>
  <c r="V33" i="100"/>
  <c r="V49" i="100" s="1"/>
  <c r="V52" i="100" s="1"/>
  <c r="V54" i="100" s="1"/>
  <c r="V57" i="100" s="1"/>
  <c r="V60" i="100" s="1"/>
  <c r="U33" i="100"/>
  <c r="T33" i="100"/>
  <c r="T49" i="100" s="1"/>
  <c r="T52" i="100" s="1"/>
  <c r="T54" i="100" s="1"/>
  <c r="T57" i="100" s="1"/>
  <c r="T60" i="100" s="1"/>
  <c r="S33" i="100"/>
  <c r="S49" i="100" s="1"/>
  <c r="S52" i="100" s="1"/>
  <c r="S54" i="100" s="1"/>
  <c r="S57" i="100" s="1"/>
  <c r="S60" i="100" s="1"/>
  <c r="R33" i="100"/>
  <c r="R49" i="100" s="1"/>
  <c r="R52" i="100" s="1"/>
  <c r="R54" i="100" s="1"/>
  <c r="R57" i="100" s="1"/>
  <c r="R60" i="100" s="1"/>
  <c r="Q33" i="100"/>
  <c r="Q49" i="100" s="1"/>
  <c r="Q52" i="100" s="1"/>
  <c r="Q54" i="100" s="1"/>
  <c r="Q57" i="100" s="1"/>
  <c r="Q60" i="100" s="1"/>
  <c r="P33" i="100"/>
  <c r="P49" i="100" s="1"/>
  <c r="P52" i="100" s="1"/>
  <c r="P54" i="100" s="1"/>
  <c r="P57" i="100" s="1"/>
  <c r="P60" i="100" s="1"/>
  <c r="O33" i="100"/>
  <c r="N33" i="100"/>
  <c r="N49" i="100" s="1"/>
  <c r="N52" i="100" s="1"/>
  <c r="N54" i="100" s="1"/>
  <c r="N57" i="100" s="1"/>
  <c r="N60" i="100" s="1"/>
  <c r="M33" i="100"/>
  <c r="L33" i="100"/>
  <c r="L49" i="100" s="1"/>
  <c r="L52" i="100" s="1"/>
  <c r="L54" i="100" s="1"/>
  <c r="L57" i="100" s="1"/>
  <c r="L60" i="100" s="1"/>
  <c r="K33" i="100"/>
  <c r="K49" i="100" s="1"/>
  <c r="K52" i="100" s="1"/>
  <c r="K54" i="100" s="1"/>
  <c r="K57" i="100" s="1"/>
  <c r="K60" i="100" s="1"/>
  <c r="J33" i="100"/>
  <c r="J49" i="100" s="1"/>
  <c r="J52" i="100" s="1"/>
  <c r="J54" i="100" s="1"/>
  <c r="J57" i="100" s="1"/>
  <c r="J60" i="100" s="1"/>
  <c r="I33" i="100"/>
  <c r="I49" i="100" s="1"/>
  <c r="I52" i="100" s="1"/>
  <c r="I54" i="100" s="1"/>
  <c r="I57" i="100" s="1"/>
  <c r="I60" i="100" s="1"/>
  <c r="H33" i="100"/>
  <c r="H49" i="100" s="1"/>
  <c r="H52" i="100" s="1"/>
  <c r="H54" i="100" s="1"/>
  <c r="H57" i="100" s="1"/>
  <c r="H60" i="100" s="1"/>
  <c r="G33" i="100"/>
  <c r="G49" i="100" s="1"/>
  <c r="G52" i="100" s="1"/>
  <c r="G54" i="100" s="1"/>
  <c r="G57" i="100" s="1"/>
  <c r="G60" i="100" s="1"/>
  <c r="F33" i="100"/>
  <c r="F49" i="100" s="1"/>
  <c r="F52" i="100" s="1"/>
  <c r="F54" i="100" s="1"/>
  <c r="F57" i="100" s="1"/>
  <c r="F60" i="100" s="1"/>
  <c r="E33" i="100"/>
  <c r="D33" i="100"/>
  <c r="D49" i="100" s="1"/>
  <c r="D52" i="100" s="1"/>
  <c r="D54" i="100" s="1"/>
  <c r="D57" i="100" s="1"/>
  <c r="D60" i="100" s="1"/>
  <c r="C33" i="100"/>
  <c r="C49" i="100" s="1"/>
  <c r="C52" i="100" s="1"/>
  <c r="C54" i="100" s="1"/>
  <c r="C57" i="100" s="1"/>
  <c r="C60" i="100" s="1"/>
  <c r="K57" i="101"/>
  <c r="K60" i="101" s="1"/>
  <c r="Y52" i="101"/>
  <c r="Y54" i="101" s="1"/>
  <c r="Y57" i="101" s="1"/>
  <c r="Y60" i="101" s="1"/>
  <c r="U52" i="101"/>
  <c r="U54" i="101" s="1"/>
  <c r="U57" i="101" s="1"/>
  <c r="U60" i="101" s="1"/>
  <c r="R49" i="101"/>
  <c r="R52" i="101" s="1"/>
  <c r="R54" i="101" s="1"/>
  <c r="R57" i="101" s="1"/>
  <c r="R60" i="101" s="1"/>
  <c r="M49" i="101"/>
  <c r="M52" i="101" s="1"/>
  <c r="M54" i="101" s="1"/>
  <c r="M57" i="101" s="1"/>
  <c r="M60" i="101" s="1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K48" i="101"/>
  <c r="J48" i="101"/>
  <c r="I48" i="101"/>
  <c r="H48" i="101"/>
  <c r="G48" i="101"/>
  <c r="F48" i="101"/>
  <c r="E48" i="101"/>
  <c r="D48" i="101"/>
  <c r="C48" i="101"/>
  <c r="AA33" i="101"/>
  <c r="AA49" i="101" s="1"/>
  <c r="AA52" i="101" s="1"/>
  <c r="AA54" i="101" s="1"/>
  <c r="AA57" i="101" s="1"/>
  <c r="AA60" i="101" s="1"/>
  <c r="Y33" i="101"/>
  <c r="Y49" i="101" s="1"/>
  <c r="X33" i="101"/>
  <c r="W33" i="101"/>
  <c r="W49" i="101" s="1"/>
  <c r="W52" i="101" s="1"/>
  <c r="W54" i="101" s="1"/>
  <c r="W57" i="101" s="1"/>
  <c r="W60" i="101" s="1"/>
  <c r="V33" i="101"/>
  <c r="U33" i="101"/>
  <c r="U49" i="101" s="1"/>
  <c r="T33" i="101"/>
  <c r="S33" i="101"/>
  <c r="S49" i="101" s="1"/>
  <c r="S52" i="101" s="1"/>
  <c r="S54" i="101" s="1"/>
  <c r="S57" i="101" s="1"/>
  <c r="S60" i="101" s="1"/>
  <c r="R33" i="101"/>
  <c r="Q33" i="101"/>
  <c r="P33" i="101"/>
  <c r="P49" i="101" s="1"/>
  <c r="P52" i="101" s="1"/>
  <c r="P54" i="101" s="1"/>
  <c r="P57" i="101" s="1"/>
  <c r="P60" i="101" s="1"/>
  <c r="O33" i="101"/>
  <c r="N33" i="101"/>
  <c r="M33" i="101"/>
  <c r="L33" i="101"/>
  <c r="K33" i="101"/>
  <c r="K49" i="101" s="1"/>
  <c r="K52" i="101" s="1"/>
  <c r="K54" i="101" s="1"/>
  <c r="J33" i="101"/>
  <c r="I33" i="101"/>
  <c r="H33" i="101"/>
  <c r="H49" i="101" s="1"/>
  <c r="H52" i="101" s="1"/>
  <c r="H54" i="101" s="1"/>
  <c r="H57" i="101" s="1"/>
  <c r="H60" i="101" s="1"/>
  <c r="G33" i="101"/>
  <c r="G49" i="101" s="1"/>
  <c r="G52" i="101" s="1"/>
  <c r="G54" i="101" s="1"/>
  <c r="G57" i="101" s="1"/>
  <c r="G60" i="101" s="1"/>
  <c r="F33" i="101"/>
  <c r="F49" i="101" s="1"/>
  <c r="F52" i="101" s="1"/>
  <c r="F54" i="101" s="1"/>
  <c r="F57" i="101" s="1"/>
  <c r="F60" i="101" s="1"/>
  <c r="E33" i="101"/>
  <c r="E49" i="101" s="1"/>
  <c r="E52" i="101" s="1"/>
  <c r="E54" i="101" s="1"/>
  <c r="E57" i="101" s="1"/>
  <c r="E60" i="101" s="1"/>
  <c r="D33" i="101"/>
  <c r="C33" i="101"/>
  <c r="C49" i="101" s="1"/>
  <c r="C52" i="101" s="1"/>
  <c r="C54" i="101" s="1"/>
  <c r="C57" i="101" s="1"/>
  <c r="C60" i="101" s="1"/>
  <c r="O57" i="102"/>
  <c r="O60" i="102" s="1"/>
  <c r="L57" i="102"/>
  <c r="L60" i="102" s="1"/>
  <c r="X49" i="102"/>
  <c r="U49" i="102"/>
  <c r="U52" i="102" s="1"/>
  <c r="U54" i="102" s="1"/>
  <c r="U57" i="102" s="1"/>
  <c r="U60" i="102" s="1"/>
  <c r="E49" i="102"/>
  <c r="E52" i="102" s="1"/>
  <c r="E54" i="102" s="1"/>
  <c r="E57" i="102" s="1"/>
  <c r="E60" i="102" s="1"/>
  <c r="AA48" i="102"/>
  <c r="Y48" i="102"/>
  <c r="X48" i="102"/>
  <c r="W48" i="102"/>
  <c r="V48" i="102"/>
  <c r="U48" i="102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33" i="102"/>
  <c r="Y33" i="102"/>
  <c r="X33" i="102"/>
  <c r="Z33" i="102" s="1"/>
  <c r="W33" i="102"/>
  <c r="W49" i="102" s="1"/>
  <c r="W52" i="102" s="1"/>
  <c r="W54" i="102" s="1"/>
  <c r="W57" i="102" s="1"/>
  <c r="W60" i="102" s="1"/>
  <c r="V33" i="102"/>
  <c r="U33" i="102"/>
  <c r="T33" i="102"/>
  <c r="T49" i="102" s="1"/>
  <c r="T52" i="102" s="1"/>
  <c r="T54" i="102" s="1"/>
  <c r="T57" i="102" s="1"/>
  <c r="T60" i="102" s="1"/>
  <c r="S33" i="102"/>
  <c r="R33" i="102"/>
  <c r="R49" i="102" s="1"/>
  <c r="R52" i="102" s="1"/>
  <c r="R54" i="102" s="1"/>
  <c r="R57" i="102" s="1"/>
  <c r="R60" i="102" s="1"/>
  <c r="Q33" i="102"/>
  <c r="P33" i="102"/>
  <c r="O33" i="102"/>
  <c r="O49" i="102" s="1"/>
  <c r="O52" i="102" s="1"/>
  <c r="O54" i="102" s="1"/>
  <c r="N33" i="102"/>
  <c r="N49" i="102" s="1"/>
  <c r="N52" i="102" s="1"/>
  <c r="N54" i="102" s="1"/>
  <c r="N57" i="102" s="1"/>
  <c r="N60" i="102" s="1"/>
  <c r="M33" i="102"/>
  <c r="M49" i="102" s="1"/>
  <c r="M52" i="102" s="1"/>
  <c r="M54" i="102" s="1"/>
  <c r="M57" i="102" s="1"/>
  <c r="M60" i="102" s="1"/>
  <c r="L33" i="102"/>
  <c r="L49" i="102" s="1"/>
  <c r="L52" i="102" s="1"/>
  <c r="L54" i="102" s="1"/>
  <c r="K33" i="102"/>
  <c r="J33" i="102"/>
  <c r="I33" i="102"/>
  <c r="I49" i="102" s="1"/>
  <c r="I52" i="102" s="1"/>
  <c r="I54" i="102" s="1"/>
  <c r="I57" i="102" s="1"/>
  <c r="I60" i="102" s="1"/>
  <c r="H33" i="102"/>
  <c r="H49" i="102" s="1"/>
  <c r="H52" i="102" s="1"/>
  <c r="H54" i="102" s="1"/>
  <c r="H57" i="102" s="1"/>
  <c r="H60" i="102" s="1"/>
  <c r="G33" i="102"/>
  <c r="G49" i="102" s="1"/>
  <c r="G52" i="102" s="1"/>
  <c r="G54" i="102" s="1"/>
  <c r="G57" i="102" s="1"/>
  <c r="G60" i="102" s="1"/>
  <c r="F33" i="102"/>
  <c r="F49" i="102" s="1"/>
  <c r="F52" i="102" s="1"/>
  <c r="F54" i="102" s="1"/>
  <c r="F57" i="102" s="1"/>
  <c r="F60" i="102" s="1"/>
  <c r="E33" i="102"/>
  <c r="D33" i="102"/>
  <c r="D49" i="102" s="1"/>
  <c r="D52" i="102" s="1"/>
  <c r="D54" i="102" s="1"/>
  <c r="D57" i="102" s="1"/>
  <c r="D60" i="102" s="1"/>
  <c r="C33" i="102"/>
  <c r="C54" i="103"/>
  <c r="C57" i="103" s="1"/>
  <c r="C60" i="103" s="1"/>
  <c r="L49" i="103"/>
  <c r="L52" i="103" s="1"/>
  <c r="L54" i="103" s="1"/>
  <c r="L57" i="103" s="1"/>
  <c r="L60" i="103" s="1"/>
  <c r="K49" i="103"/>
  <c r="K52" i="103" s="1"/>
  <c r="K54" i="103" s="1"/>
  <c r="K57" i="103" s="1"/>
  <c r="K60" i="103" s="1"/>
  <c r="AA48" i="103"/>
  <c r="Y48" i="103"/>
  <c r="X48" i="103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33" i="103"/>
  <c r="AA49" i="103" s="1"/>
  <c r="AA52" i="103" s="1"/>
  <c r="AA54" i="103" s="1"/>
  <c r="AA57" i="103" s="1"/>
  <c r="AA60" i="103" s="1"/>
  <c r="Y33" i="103"/>
  <c r="X33" i="103"/>
  <c r="Z33" i="103" s="1"/>
  <c r="W33" i="103"/>
  <c r="W49" i="103" s="1"/>
  <c r="W52" i="103" s="1"/>
  <c r="W54" i="103" s="1"/>
  <c r="W57" i="103" s="1"/>
  <c r="W60" i="103" s="1"/>
  <c r="V33" i="103"/>
  <c r="U33" i="103"/>
  <c r="T33" i="103"/>
  <c r="T49" i="103" s="1"/>
  <c r="T52" i="103" s="1"/>
  <c r="T54" i="103" s="1"/>
  <c r="T57" i="103" s="1"/>
  <c r="T60" i="103" s="1"/>
  <c r="S33" i="103"/>
  <c r="S49" i="103" s="1"/>
  <c r="S52" i="103" s="1"/>
  <c r="S54" i="103" s="1"/>
  <c r="S57" i="103" s="1"/>
  <c r="S60" i="103" s="1"/>
  <c r="R33" i="103"/>
  <c r="R49" i="103" s="1"/>
  <c r="R52" i="103" s="1"/>
  <c r="R54" i="103" s="1"/>
  <c r="R57" i="103" s="1"/>
  <c r="R60" i="103" s="1"/>
  <c r="Q33" i="103"/>
  <c r="Q49" i="103" s="1"/>
  <c r="Q52" i="103" s="1"/>
  <c r="Q54" i="103" s="1"/>
  <c r="Q57" i="103" s="1"/>
  <c r="Q60" i="103" s="1"/>
  <c r="P33" i="103"/>
  <c r="O33" i="103"/>
  <c r="O49" i="103" s="1"/>
  <c r="O52" i="103" s="1"/>
  <c r="O54" i="103" s="1"/>
  <c r="O57" i="103" s="1"/>
  <c r="O60" i="103" s="1"/>
  <c r="N33" i="103"/>
  <c r="M33" i="103"/>
  <c r="M49" i="103" s="1"/>
  <c r="M52" i="103" s="1"/>
  <c r="M54" i="103" s="1"/>
  <c r="M57" i="103" s="1"/>
  <c r="M60" i="103" s="1"/>
  <c r="L33" i="103"/>
  <c r="K33" i="103"/>
  <c r="J33" i="103"/>
  <c r="J49" i="103" s="1"/>
  <c r="J52" i="103" s="1"/>
  <c r="J54" i="103" s="1"/>
  <c r="J57" i="103" s="1"/>
  <c r="J60" i="103" s="1"/>
  <c r="I33" i="103"/>
  <c r="H33" i="103"/>
  <c r="G33" i="103"/>
  <c r="G49" i="103" s="1"/>
  <c r="G52" i="103" s="1"/>
  <c r="G54" i="103" s="1"/>
  <c r="G57" i="103" s="1"/>
  <c r="G60" i="103" s="1"/>
  <c r="F33" i="103"/>
  <c r="E33" i="103"/>
  <c r="E49" i="103" s="1"/>
  <c r="E52" i="103" s="1"/>
  <c r="E54" i="103" s="1"/>
  <c r="E57" i="103" s="1"/>
  <c r="E60" i="103" s="1"/>
  <c r="D33" i="103"/>
  <c r="C33" i="103"/>
  <c r="C49" i="103" s="1"/>
  <c r="C52" i="103" s="1"/>
  <c r="Q52" i="104"/>
  <c r="Q54" i="104" s="1"/>
  <c r="Q57" i="104" s="1"/>
  <c r="Q60" i="104" s="1"/>
  <c r="O52" i="104"/>
  <c r="O54" i="104" s="1"/>
  <c r="O57" i="104" s="1"/>
  <c r="O60" i="104" s="1"/>
  <c r="G49" i="104"/>
  <c r="G52" i="104" s="1"/>
  <c r="G54" i="104" s="1"/>
  <c r="G57" i="104" s="1"/>
  <c r="G60" i="104" s="1"/>
  <c r="AA48" i="104"/>
  <c r="Y48" i="104"/>
  <c r="X48" i="104"/>
  <c r="Z48" i="104" s="1"/>
  <c r="W48" i="104"/>
  <c r="V48" i="104"/>
  <c r="U48" i="104"/>
  <c r="T48" i="104"/>
  <c r="S48" i="104"/>
  <c r="R48" i="104"/>
  <c r="Q48" i="104"/>
  <c r="P48" i="104"/>
  <c r="O48" i="104"/>
  <c r="N48" i="104"/>
  <c r="M48" i="104"/>
  <c r="L48" i="104"/>
  <c r="K48" i="104"/>
  <c r="J48" i="104"/>
  <c r="I48" i="104"/>
  <c r="H48" i="104"/>
  <c r="G48" i="104"/>
  <c r="F48" i="104"/>
  <c r="E48" i="104"/>
  <c r="D48" i="104"/>
  <c r="C48" i="104"/>
  <c r="AA33" i="104"/>
  <c r="Y33" i="104"/>
  <c r="Y49" i="104" s="1"/>
  <c r="Y52" i="104" s="1"/>
  <c r="Y54" i="104" s="1"/>
  <c r="Y57" i="104" s="1"/>
  <c r="Y60" i="104" s="1"/>
  <c r="X33" i="104"/>
  <c r="W33" i="104"/>
  <c r="W49" i="104" s="1"/>
  <c r="W52" i="104" s="1"/>
  <c r="W54" i="104" s="1"/>
  <c r="W57" i="104" s="1"/>
  <c r="W60" i="104" s="1"/>
  <c r="V33" i="104"/>
  <c r="V49" i="104" s="1"/>
  <c r="V52" i="104" s="1"/>
  <c r="V54" i="104" s="1"/>
  <c r="V57" i="104" s="1"/>
  <c r="V60" i="104" s="1"/>
  <c r="U33" i="104"/>
  <c r="U49" i="104" s="1"/>
  <c r="U52" i="104" s="1"/>
  <c r="U54" i="104" s="1"/>
  <c r="U57" i="104" s="1"/>
  <c r="U60" i="104" s="1"/>
  <c r="T33" i="104"/>
  <c r="T49" i="104" s="1"/>
  <c r="T52" i="104" s="1"/>
  <c r="T54" i="104" s="1"/>
  <c r="T57" i="104" s="1"/>
  <c r="T60" i="104" s="1"/>
  <c r="S33" i="104"/>
  <c r="R33" i="104"/>
  <c r="R49" i="104" s="1"/>
  <c r="R52" i="104" s="1"/>
  <c r="R54" i="104" s="1"/>
  <c r="R57" i="104" s="1"/>
  <c r="R60" i="104" s="1"/>
  <c r="Q33" i="104"/>
  <c r="Q49" i="104" s="1"/>
  <c r="P33" i="104"/>
  <c r="P49" i="104" s="1"/>
  <c r="P52" i="104" s="1"/>
  <c r="P54" i="104" s="1"/>
  <c r="P57" i="104" s="1"/>
  <c r="P60" i="104" s="1"/>
  <c r="O33" i="104"/>
  <c r="O49" i="104" s="1"/>
  <c r="N33" i="104"/>
  <c r="N49" i="104" s="1"/>
  <c r="N52" i="104" s="1"/>
  <c r="N54" i="104" s="1"/>
  <c r="N57" i="104" s="1"/>
  <c r="N60" i="104" s="1"/>
  <c r="M33" i="104"/>
  <c r="M49" i="104" s="1"/>
  <c r="M52" i="104" s="1"/>
  <c r="M54" i="104" s="1"/>
  <c r="M57" i="104" s="1"/>
  <c r="M60" i="104" s="1"/>
  <c r="L33" i="104"/>
  <c r="L49" i="104" s="1"/>
  <c r="L52" i="104" s="1"/>
  <c r="L54" i="104" s="1"/>
  <c r="L57" i="104" s="1"/>
  <c r="L60" i="104" s="1"/>
  <c r="K33" i="104"/>
  <c r="K49" i="104" s="1"/>
  <c r="K52" i="104" s="1"/>
  <c r="K54" i="104" s="1"/>
  <c r="K57" i="104" s="1"/>
  <c r="K60" i="104" s="1"/>
  <c r="J33" i="104"/>
  <c r="J49" i="104" s="1"/>
  <c r="J52" i="104" s="1"/>
  <c r="J54" i="104" s="1"/>
  <c r="J57" i="104" s="1"/>
  <c r="J60" i="104" s="1"/>
  <c r="I33" i="104"/>
  <c r="I49" i="104" s="1"/>
  <c r="I52" i="104" s="1"/>
  <c r="I54" i="104" s="1"/>
  <c r="I57" i="104" s="1"/>
  <c r="I60" i="104" s="1"/>
  <c r="H33" i="104"/>
  <c r="H49" i="104" s="1"/>
  <c r="H52" i="104" s="1"/>
  <c r="H54" i="104" s="1"/>
  <c r="H57" i="104" s="1"/>
  <c r="H60" i="104" s="1"/>
  <c r="G33" i="104"/>
  <c r="F33" i="104"/>
  <c r="F49" i="104" s="1"/>
  <c r="F52" i="104" s="1"/>
  <c r="F54" i="104" s="1"/>
  <c r="F57" i="104" s="1"/>
  <c r="F60" i="104" s="1"/>
  <c r="E33" i="104"/>
  <c r="E49" i="104" s="1"/>
  <c r="E52" i="104" s="1"/>
  <c r="E54" i="104" s="1"/>
  <c r="E57" i="104" s="1"/>
  <c r="E60" i="104" s="1"/>
  <c r="D33" i="104"/>
  <c r="D49" i="104" s="1"/>
  <c r="D52" i="104" s="1"/>
  <c r="D54" i="104" s="1"/>
  <c r="D57" i="104" s="1"/>
  <c r="D60" i="104" s="1"/>
  <c r="C33" i="104"/>
  <c r="P54" i="105"/>
  <c r="P57" i="105" s="1"/>
  <c r="P60" i="105" s="1"/>
  <c r="H54" i="105"/>
  <c r="H57" i="105" s="1"/>
  <c r="H60" i="105" s="1"/>
  <c r="J49" i="105"/>
  <c r="J52" i="105" s="1"/>
  <c r="J54" i="105" s="1"/>
  <c r="J57" i="105" s="1"/>
  <c r="J60" i="105" s="1"/>
  <c r="F49" i="105"/>
  <c r="F52" i="105" s="1"/>
  <c r="F54" i="105" s="1"/>
  <c r="F57" i="105" s="1"/>
  <c r="F60" i="105" s="1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33" i="105"/>
  <c r="Y33" i="105"/>
  <c r="Y49" i="105" s="1"/>
  <c r="Y52" i="105" s="1"/>
  <c r="Y54" i="105" s="1"/>
  <c r="Y57" i="105" s="1"/>
  <c r="Y60" i="105" s="1"/>
  <c r="X33" i="105"/>
  <c r="W33" i="105"/>
  <c r="W49" i="105" s="1"/>
  <c r="W52" i="105" s="1"/>
  <c r="W54" i="105" s="1"/>
  <c r="W57" i="105" s="1"/>
  <c r="W60" i="105" s="1"/>
  <c r="V33" i="105"/>
  <c r="V49" i="105" s="1"/>
  <c r="V52" i="105" s="1"/>
  <c r="V54" i="105" s="1"/>
  <c r="V57" i="105" s="1"/>
  <c r="V60" i="105" s="1"/>
  <c r="U33" i="105"/>
  <c r="U49" i="105" s="1"/>
  <c r="U52" i="105" s="1"/>
  <c r="U54" i="105" s="1"/>
  <c r="U57" i="105" s="1"/>
  <c r="U60" i="105" s="1"/>
  <c r="T33" i="105"/>
  <c r="T49" i="105" s="1"/>
  <c r="T52" i="105" s="1"/>
  <c r="T54" i="105" s="1"/>
  <c r="T57" i="105" s="1"/>
  <c r="T60" i="105" s="1"/>
  <c r="S33" i="105"/>
  <c r="S49" i="105" s="1"/>
  <c r="S52" i="105" s="1"/>
  <c r="S54" i="105" s="1"/>
  <c r="S57" i="105" s="1"/>
  <c r="S60" i="105" s="1"/>
  <c r="R33" i="105"/>
  <c r="Q33" i="105"/>
  <c r="Q49" i="105" s="1"/>
  <c r="Q52" i="105" s="1"/>
  <c r="Q54" i="105" s="1"/>
  <c r="Q57" i="105" s="1"/>
  <c r="Q60" i="105" s="1"/>
  <c r="P33" i="105"/>
  <c r="P49" i="105" s="1"/>
  <c r="P52" i="105" s="1"/>
  <c r="O33" i="105"/>
  <c r="O49" i="105" s="1"/>
  <c r="O52" i="105" s="1"/>
  <c r="O54" i="105" s="1"/>
  <c r="O57" i="105" s="1"/>
  <c r="O60" i="105" s="1"/>
  <c r="N33" i="105"/>
  <c r="N49" i="105" s="1"/>
  <c r="N52" i="105" s="1"/>
  <c r="N54" i="105" s="1"/>
  <c r="N57" i="105" s="1"/>
  <c r="N60" i="105" s="1"/>
  <c r="M33" i="105"/>
  <c r="M49" i="105" s="1"/>
  <c r="M52" i="105" s="1"/>
  <c r="M54" i="105" s="1"/>
  <c r="M57" i="105" s="1"/>
  <c r="M60" i="105" s="1"/>
  <c r="L33" i="105"/>
  <c r="L49" i="105" s="1"/>
  <c r="L52" i="105" s="1"/>
  <c r="L54" i="105" s="1"/>
  <c r="L57" i="105" s="1"/>
  <c r="L60" i="105" s="1"/>
  <c r="K33" i="105"/>
  <c r="K49" i="105" s="1"/>
  <c r="K52" i="105" s="1"/>
  <c r="K54" i="105" s="1"/>
  <c r="K57" i="105" s="1"/>
  <c r="K60" i="105" s="1"/>
  <c r="J33" i="105"/>
  <c r="I33" i="105"/>
  <c r="I49" i="105" s="1"/>
  <c r="I52" i="105" s="1"/>
  <c r="I54" i="105" s="1"/>
  <c r="I57" i="105" s="1"/>
  <c r="I60" i="105" s="1"/>
  <c r="H33" i="105"/>
  <c r="H49" i="105" s="1"/>
  <c r="H52" i="105" s="1"/>
  <c r="G33" i="105"/>
  <c r="G49" i="105" s="1"/>
  <c r="G52" i="105" s="1"/>
  <c r="G54" i="105" s="1"/>
  <c r="G57" i="105" s="1"/>
  <c r="G60" i="105" s="1"/>
  <c r="F33" i="105"/>
  <c r="E33" i="105"/>
  <c r="E49" i="105" s="1"/>
  <c r="E52" i="105" s="1"/>
  <c r="E54" i="105" s="1"/>
  <c r="E57" i="105" s="1"/>
  <c r="E60" i="105" s="1"/>
  <c r="D33" i="105"/>
  <c r="D49" i="105" s="1"/>
  <c r="D52" i="105" s="1"/>
  <c r="D54" i="105" s="1"/>
  <c r="D57" i="105" s="1"/>
  <c r="D60" i="105" s="1"/>
  <c r="C33" i="105"/>
  <c r="C49" i="105" s="1"/>
  <c r="C52" i="105" s="1"/>
  <c r="C54" i="105" s="1"/>
  <c r="C57" i="105" s="1"/>
  <c r="C60" i="105" s="1"/>
  <c r="AA48" i="106"/>
  <c r="Y48" i="106"/>
  <c r="X48" i="106"/>
  <c r="Z48" i="106" s="1"/>
  <c r="W48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H48" i="106"/>
  <c r="G48" i="106"/>
  <c r="F48" i="106"/>
  <c r="E48" i="106"/>
  <c r="D48" i="106"/>
  <c r="C48" i="106"/>
  <c r="AA33" i="106"/>
  <c r="Y33" i="106"/>
  <c r="X33" i="106"/>
  <c r="Z33" i="106" s="1"/>
  <c r="W33" i="106"/>
  <c r="V33" i="106"/>
  <c r="V49" i="106" s="1"/>
  <c r="V52" i="106" s="1"/>
  <c r="V54" i="106" s="1"/>
  <c r="V57" i="106" s="1"/>
  <c r="V60" i="106" s="1"/>
  <c r="U33" i="106"/>
  <c r="T33" i="106"/>
  <c r="T49" i="106" s="1"/>
  <c r="T52" i="106" s="1"/>
  <c r="T54" i="106" s="1"/>
  <c r="T57" i="106" s="1"/>
  <c r="T60" i="106" s="1"/>
  <c r="S33" i="106"/>
  <c r="R33" i="106"/>
  <c r="R49" i="106" s="1"/>
  <c r="R52" i="106" s="1"/>
  <c r="R54" i="106" s="1"/>
  <c r="R57" i="106" s="1"/>
  <c r="R60" i="106" s="1"/>
  <c r="Q33" i="106"/>
  <c r="Q49" i="106" s="1"/>
  <c r="Q52" i="106" s="1"/>
  <c r="Q54" i="106" s="1"/>
  <c r="Q57" i="106" s="1"/>
  <c r="Q60" i="106" s="1"/>
  <c r="P33" i="106"/>
  <c r="P49" i="106" s="1"/>
  <c r="P52" i="106" s="1"/>
  <c r="P54" i="106" s="1"/>
  <c r="P57" i="106" s="1"/>
  <c r="P60" i="106" s="1"/>
  <c r="O33" i="106"/>
  <c r="N33" i="106"/>
  <c r="N49" i="106" s="1"/>
  <c r="N52" i="106" s="1"/>
  <c r="N54" i="106" s="1"/>
  <c r="N57" i="106" s="1"/>
  <c r="N60" i="106" s="1"/>
  <c r="M33" i="106"/>
  <c r="M49" i="106" s="1"/>
  <c r="M52" i="106" s="1"/>
  <c r="M54" i="106" s="1"/>
  <c r="M57" i="106" s="1"/>
  <c r="M60" i="106" s="1"/>
  <c r="L33" i="106"/>
  <c r="L49" i="106" s="1"/>
  <c r="L52" i="106" s="1"/>
  <c r="L54" i="106" s="1"/>
  <c r="L57" i="106" s="1"/>
  <c r="L60" i="106" s="1"/>
  <c r="K33" i="106"/>
  <c r="J33" i="106"/>
  <c r="J49" i="106" s="1"/>
  <c r="J52" i="106" s="1"/>
  <c r="J54" i="106" s="1"/>
  <c r="J57" i="106" s="1"/>
  <c r="J60" i="106" s="1"/>
  <c r="I33" i="106"/>
  <c r="I49" i="106" s="1"/>
  <c r="I52" i="106" s="1"/>
  <c r="I54" i="106" s="1"/>
  <c r="I57" i="106" s="1"/>
  <c r="I60" i="106" s="1"/>
  <c r="H33" i="106"/>
  <c r="H49" i="106" s="1"/>
  <c r="H52" i="106" s="1"/>
  <c r="H54" i="106" s="1"/>
  <c r="H57" i="106" s="1"/>
  <c r="H60" i="106" s="1"/>
  <c r="G33" i="106"/>
  <c r="F33" i="106"/>
  <c r="F49" i="106" s="1"/>
  <c r="F52" i="106" s="1"/>
  <c r="F54" i="106" s="1"/>
  <c r="F57" i="106" s="1"/>
  <c r="F60" i="106" s="1"/>
  <c r="E33" i="106"/>
  <c r="D33" i="106"/>
  <c r="D49" i="106" s="1"/>
  <c r="D52" i="106" s="1"/>
  <c r="D54" i="106" s="1"/>
  <c r="D57" i="106" s="1"/>
  <c r="D60" i="106" s="1"/>
  <c r="C33" i="106"/>
  <c r="Y57" i="107"/>
  <c r="Y60" i="107" s="1"/>
  <c r="T57" i="107"/>
  <c r="T60" i="107" s="1"/>
  <c r="H52" i="107"/>
  <c r="H54" i="107" s="1"/>
  <c r="H57" i="107" s="1"/>
  <c r="H60" i="107" s="1"/>
  <c r="C52" i="107"/>
  <c r="C54" i="107" s="1"/>
  <c r="C57" i="107" s="1"/>
  <c r="C60" i="107" s="1"/>
  <c r="Q49" i="107"/>
  <c r="Q52" i="107" s="1"/>
  <c r="Q54" i="107" s="1"/>
  <c r="Q57" i="107" s="1"/>
  <c r="Q60" i="107" s="1"/>
  <c r="K49" i="107"/>
  <c r="K52" i="107" s="1"/>
  <c r="K54" i="107" s="1"/>
  <c r="K57" i="107" s="1"/>
  <c r="K60" i="107" s="1"/>
  <c r="I49" i="107"/>
  <c r="I52" i="107" s="1"/>
  <c r="I54" i="107" s="1"/>
  <c r="I57" i="107" s="1"/>
  <c r="I60" i="107" s="1"/>
  <c r="AA48" i="107"/>
  <c r="Z48" i="107"/>
  <c r="Y48" i="107"/>
  <c r="X48" i="107"/>
  <c r="W48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AA33" i="107"/>
  <c r="AA49" i="107" s="1"/>
  <c r="AA52" i="107" s="1"/>
  <c r="AA54" i="107" s="1"/>
  <c r="AA57" i="107" s="1"/>
  <c r="AA60" i="107" s="1"/>
  <c r="Y33" i="107"/>
  <c r="Y49" i="107" s="1"/>
  <c r="Y52" i="107" s="1"/>
  <c r="Y54" i="107" s="1"/>
  <c r="X33" i="107"/>
  <c r="W33" i="107"/>
  <c r="V33" i="107"/>
  <c r="V49" i="107" s="1"/>
  <c r="V52" i="107" s="1"/>
  <c r="V54" i="107" s="1"/>
  <c r="V57" i="107" s="1"/>
  <c r="V60" i="107" s="1"/>
  <c r="U33" i="107"/>
  <c r="T33" i="107"/>
  <c r="T49" i="107" s="1"/>
  <c r="T52" i="107" s="1"/>
  <c r="T54" i="107" s="1"/>
  <c r="S33" i="107"/>
  <c r="S49" i="107" s="1"/>
  <c r="S52" i="107" s="1"/>
  <c r="S54" i="107" s="1"/>
  <c r="S57" i="107" s="1"/>
  <c r="S60" i="107" s="1"/>
  <c r="R33" i="107"/>
  <c r="Q33" i="107"/>
  <c r="P33" i="107"/>
  <c r="P49" i="107" s="1"/>
  <c r="P52" i="107" s="1"/>
  <c r="P54" i="107" s="1"/>
  <c r="P57" i="107" s="1"/>
  <c r="P60" i="107" s="1"/>
  <c r="O33" i="107"/>
  <c r="N33" i="107"/>
  <c r="N49" i="107" s="1"/>
  <c r="N52" i="107" s="1"/>
  <c r="N54" i="107" s="1"/>
  <c r="N57" i="107" s="1"/>
  <c r="N60" i="107" s="1"/>
  <c r="M33" i="107"/>
  <c r="L33" i="107"/>
  <c r="L49" i="107" s="1"/>
  <c r="L52" i="107" s="1"/>
  <c r="L54" i="107" s="1"/>
  <c r="L57" i="107" s="1"/>
  <c r="L60" i="107" s="1"/>
  <c r="K33" i="107"/>
  <c r="J33" i="107"/>
  <c r="I33" i="107"/>
  <c r="H33" i="107"/>
  <c r="H49" i="107" s="1"/>
  <c r="G33" i="107"/>
  <c r="F33" i="107"/>
  <c r="F49" i="107" s="1"/>
  <c r="F52" i="107" s="1"/>
  <c r="F54" i="107" s="1"/>
  <c r="F57" i="107" s="1"/>
  <c r="F60" i="107" s="1"/>
  <c r="E33" i="107"/>
  <c r="D33" i="107"/>
  <c r="D49" i="107" s="1"/>
  <c r="D52" i="107" s="1"/>
  <c r="D54" i="107" s="1"/>
  <c r="D57" i="107" s="1"/>
  <c r="D60" i="107" s="1"/>
  <c r="C33" i="107"/>
  <c r="C49" i="107" s="1"/>
  <c r="N60" i="108"/>
  <c r="X54" i="108"/>
  <c r="V52" i="108"/>
  <c r="V54" i="108" s="1"/>
  <c r="V57" i="108" s="1"/>
  <c r="V60" i="108" s="1"/>
  <c r="G52" i="108"/>
  <c r="G54" i="108" s="1"/>
  <c r="G57" i="108" s="1"/>
  <c r="G60" i="108" s="1"/>
  <c r="P49" i="108"/>
  <c r="P52" i="108" s="1"/>
  <c r="P54" i="108" s="1"/>
  <c r="P57" i="108" s="1"/>
  <c r="P60" i="108" s="1"/>
  <c r="K49" i="108"/>
  <c r="K52" i="108" s="1"/>
  <c r="K54" i="108" s="1"/>
  <c r="K57" i="108" s="1"/>
  <c r="K60" i="108" s="1"/>
  <c r="G49" i="108"/>
  <c r="AA48" i="108"/>
  <c r="Y48" i="108"/>
  <c r="X48" i="108"/>
  <c r="W48" i="108"/>
  <c r="V48" i="108"/>
  <c r="V49" i="108" s="1"/>
  <c r="U48" i="108"/>
  <c r="T48" i="108"/>
  <c r="S48" i="108"/>
  <c r="R48" i="108"/>
  <c r="Q48" i="108"/>
  <c r="P48" i="108"/>
  <c r="O48" i="108"/>
  <c r="N48" i="108"/>
  <c r="N49" i="108" s="1"/>
  <c r="N52" i="108" s="1"/>
  <c r="N54" i="108" s="1"/>
  <c r="N57" i="108" s="1"/>
  <c r="M48" i="108"/>
  <c r="L48" i="108"/>
  <c r="K48" i="108"/>
  <c r="J48" i="108"/>
  <c r="I48" i="108"/>
  <c r="H48" i="108"/>
  <c r="G48" i="108"/>
  <c r="F48" i="108"/>
  <c r="E48" i="108"/>
  <c r="D48" i="108"/>
  <c r="C48" i="108"/>
  <c r="AA33" i="108"/>
  <c r="AA49" i="108" s="1"/>
  <c r="AA52" i="108" s="1"/>
  <c r="AA54" i="108" s="1"/>
  <c r="AA57" i="108" s="1"/>
  <c r="AA60" i="108" s="1"/>
  <c r="Z33" i="108"/>
  <c r="Y33" i="108"/>
  <c r="X33" i="108"/>
  <c r="X49" i="108" s="1"/>
  <c r="X52" i="108" s="1"/>
  <c r="W33" i="108"/>
  <c r="W49" i="108" s="1"/>
  <c r="W52" i="108" s="1"/>
  <c r="W54" i="108" s="1"/>
  <c r="W57" i="108" s="1"/>
  <c r="W60" i="108" s="1"/>
  <c r="V33" i="108"/>
  <c r="U33" i="108"/>
  <c r="T33" i="108"/>
  <c r="S33" i="108"/>
  <c r="S49" i="108" s="1"/>
  <c r="S52" i="108" s="1"/>
  <c r="S54" i="108" s="1"/>
  <c r="S57" i="108" s="1"/>
  <c r="S60" i="108" s="1"/>
  <c r="R33" i="108"/>
  <c r="R49" i="108" s="1"/>
  <c r="R52" i="108" s="1"/>
  <c r="R54" i="108" s="1"/>
  <c r="R57" i="108" s="1"/>
  <c r="R60" i="108" s="1"/>
  <c r="Q33" i="108"/>
  <c r="P33" i="108"/>
  <c r="O33" i="108"/>
  <c r="O49" i="108" s="1"/>
  <c r="O52" i="108" s="1"/>
  <c r="O54" i="108" s="1"/>
  <c r="O57" i="108" s="1"/>
  <c r="O60" i="108" s="1"/>
  <c r="N33" i="108"/>
  <c r="M33" i="108"/>
  <c r="L33" i="108"/>
  <c r="K33" i="108"/>
  <c r="J33" i="108"/>
  <c r="J49" i="108" s="1"/>
  <c r="J52" i="108" s="1"/>
  <c r="J54" i="108" s="1"/>
  <c r="J57" i="108" s="1"/>
  <c r="J60" i="108" s="1"/>
  <c r="I33" i="108"/>
  <c r="H33" i="108"/>
  <c r="H49" i="108" s="1"/>
  <c r="H52" i="108" s="1"/>
  <c r="H54" i="108" s="1"/>
  <c r="H57" i="108" s="1"/>
  <c r="H60" i="108" s="1"/>
  <c r="G33" i="108"/>
  <c r="F33" i="108"/>
  <c r="E33" i="108"/>
  <c r="D33" i="108"/>
  <c r="C33" i="108"/>
  <c r="F57" i="109"/>
  <c r="F60" i="109" s="1"/>
  <c r="C57" i="109"/>
  <c r="C60" i="109" s="1"/>
  <c r="G54" i="109"/>
  <c r="G57" i="109" s="1"/>
  <c r="G60" i="109" s="1"/>
  <c r="Y49" i="109"/>
  <c r="Y52" i="109" s="1"/>
  <c r="Y54" i="109" s="1"/>
  <c r="Y57" i="109" s="1"/>
  <c r="Y60" i="109" s="1"/>
  <c r="O49" i="109"/>
  <c r="O52" i="109" s="1"/>
  <c r="O54" i="109" s="1"/>
  <c r="O57" i="109" s="1"/>
  <c r="O60" i="109" s="1"/>
  <c r="F49" i="109"/>
  <c r="F52" i="109" s="1"/>
  <c r="F54" i="109" s="1"/>
  <c r="AA48" i="109"/>
  <c r="Y48" i="109"/>
  <c r="X48" i="109"/>
  <c r="Z48" i="109" s="1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33" i="109"/>
  <c r="AA49" i="109" s="1"/>
  <c r="AA52" i="109" s="1"/>
  <c r="AA54" i="109" s="1"/>
  <c r="AA57" i="109" s="1"/>
  <c r="AA60" i="109" s="1"/>
  <c r="Y33" i="109"/>
  <c r="X33" i="109"/>
  <c r="W33" i="109"/>
  <c r="W49" i="109" s="1"/>
  <c r="W52" i="109" s="1"/>
  <c r="W54" i="109" s="1"/>
  <c r="W57" i="109" s="1"/>
  <c r="W60" i="109" s="1"/>
  <c r="V33" i="109"/>
  <c r="V49" i="109" s="1"/>
  <c r="V52" i="109" s="1"/>
  <c r="V54" i="109" s="1"/>
  <c r="V57" i="109" s="1"/>
  <c r="V60" i="109" s="1"/>
  <c r="U33" i="109"/>
  <c r="T33" i="109"/>
  <c r="T49" i="109" s="1"/>
  <c r="T52" i="109" s="1"/>
  <c r="T54" i="109" s="1"/>
  <c r="T57" i="109" s="1"/>
  <c r="T60" i="109" s="1"/>
  <c r="S33" i="109"/>
  <c r="S49" i="109" s="1"/>
  <c r="S52" i="109" s="1"/>
  <c r="S54" i="109" s="1"/>
  <c r="S57" i="109" s="1"/>
  <c r="S60" i="109" s="1"/>
  <c r="R33" i="109"/>
  <c r="Q33" i="109"/>
  <c r="Q49" i="109" s="1"/>
  <c r="Q52" i="109" s="1"/>
  <c r="Q54" i="109" s="1"/>
  <c r="Q57" i="109" s="1"/>
  <c r="Q60" i="109" s="1"/>
  <c r="P33" i="109"/>
  <c r="P49" i="109" s="1"/>
  <c r="P52" i="109" s="1"/>
  <c r="P54" i="109" s="1"/>
  <c r="P57" i="109" s="1"/>
  <c r="P60" i="109" s="1"/>
  <c r="O33" i="109"/>
  <c r="N33" i="109"/>
  <c r="N49" i="109" s="1"/>
  <c r="N52" i="109" s="1"/>
  <c r="N54" i="109" s="1"/>
  <c r="N57" i="109" s="1"/>
  <c r="N60" i="109" s="1"/>
  <c r="M33" i="109"/>
  <c r="L33" i="109"/>
  <c r="L49" i="109" s="1"/>
  <c r="L52" i="109" s="1"/>
  <c r="L54" i="109" s="1"/>
  <c r="L57" i="109" s="1"/>
  <c r="L60" i="109" s="1"/>
  <c r="K33" i="109"/>
  <c r="K49" i="109" s="1"/>
  <c r="K52" i="109" s="1"/>
  <c r="K54" i="109" s="1"/>
  <c r="K57" i="109" s="1"/>
  <c r="K60" i="109" s="1"/>
  <c r="J33" i="109"/>
  <c r="I33" i="109"/>
  <c r="I49" i="109" s="1"/>
  <c r="I52" i="109" s="1"/>
  <c r="I54" i="109" s="1"/>
  <c r="I57" i="109" s="1"/>
  <c r="I60" i="109" s="1"/>
  <c r="H33" i="109"/>
  <c r="H49" i="109" s="1"/>
  <c r="H52" i="109" s="1"/>
  <c r="H54" i="109" s="1"/>
  <c r="H57" i="109" s="1"/>
  <c r="H60" i="109" s="1"/>
  <c r="G33" i="109"/>
  <c r="G49" i="109" s="1"/>
  <c r="G52" i="109" s="1"/>
  <c r="F33" i="109"/>
  <c r="E33" i="109"/>
  <c r="D33" i="109"/>
  <c r="D49" i="109" s="1"/>
  <c r="D52" i="109" s="1"/>
  <c r="D54" i="109" s="1"/>
  <c r="D57" i="109" s="1"/>
  <c r="D60" i="109" s="1"/>
  <c r="C33" i="109"/>
  <c r="C49" i="109" s="1"/>
  <c r="C52" i="109" s="1"/>
  <c r="C54" i="109" s="1"/>
  <c r="M60" i="110"/>
  <c r="AA48" i="110"/>
  <c r="Z48" i="110"/>
  <c r="Y48" i="110"/>
  <c r="X48" i="110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33" i="110"/>
  <c r="AA49" i="110" s="1"/>
  <c r="AA52" i="110" s="1"/>
  <c r="AA54" i="110" s="1"/>
  <c r="AA57" i="110" s="1"/>
  <c r="AA60" i="110" s="1"/>
  <c r="Y33" i="110"/>
  <c r="Y49" i="110" s="1"/>
  <c r="Y52" i="110" s="1"/>
  <c r="Y54" i="110" s="1"/>
  <c r="Y57" i="110" s="1"/>
  <c r="Y60" i="110" s="1"/>
  <c r="X33" i="110"/>
  <c r="W33" i="110"/>
  <c r="V33" i="110"/>
  <c r="V49" i="110" s="1"/>
  <c r="V52" i="110" s="1"/>
  <c r="V54" i="110" s="1"/>
  <c r="V57" i="110" s="1"/>
  <c r="V60" i="110" s="1"/>
  <c r="U33" i="110"/>
  <c r="U49" i="110" s="1"/>
  <c r="U52" i="110" s="1"/>
  <c r="U54" i="110" s="1"/>
  <c r="U57" i="110" s="1"/>
  <c r="U60" i="110" s="1"/>
  <c r="T33" i="110"/>
  <c r="S33" i="110"/>
  <c r="S49" i="110" s="1"/>
  <c r="S52" i="110" s="1"/>
  <c r="S54" i="110" s="1"/>
  <c r="S57" i="110" s="1"/>
  <c r="S60" i="110" s="1"/>
  <c r="R33" i="110"/>
  <c r="R49" i="110" s="1"/>
  <c r="R52" i="110" s="1"/>
  <c r="R54" i="110" s="1"/>
  <c r="R57" i="110" s="1"/>
  <c r="R60" i="110" s="1"/>
  <c r="Q33" i="110"/>
  <c r="P33" i="110"/>
  <c r="P49" i="110" s="1"/>
  <c r="P52" i="110" s="1"/>
  <c r="P54" i="110" s="1"/>
  <c r="P57" i="110" s="1"/>
  <c r="P60" i="110" s="1"/>
  <c r="O33" i="110"/>
  <c r="N33" i="110"/>
  <c r="N49" i="110" s="1"/>
  <c r="N52" i="110" s="1"/>
  <c r="N54" i="110" s="1"/>
  <c r="N57" i="110" s="1"/>
  <c r="N60" i="110" s="1"/>
  <c r="M33" i="110"/>
  <c r="M49" i="110" s="1"/>
  <c r="M52" i="110" s="1"/>
  <c r="M54" i="110" s="1"/>
  <c r="M57" i="110" s="1"/>
  <c r="L33" i="110"/>
  <c r="K33" i="110"/>
  <c r="K49" i="110" s="1"/>
  <c r="K52" i="110" s="1"/>
  <c r="K54" i="110" s="1"/>
  <c r="K57" i="110" s="1"/>
  <c r="K60" i="110" s="1"/>
  <c r="J33" i="110"/>
  <c r="J49" i="110" s="1"/>
  <c r="J52" i="110" s="1"/>
  <c r="J54" i="110" s="1"/>
  <c r="J57" i="110" s="1"/>
  <c r="J60" i="110" s="1"/>
  <c r="I33" i="110"/>
  <c r="H33" i="110"/>
  <c r="H49" i="110" s="1"/>
  <c r="H52" i="110" s="1"/>
  <c r="H54" i="110" s="1"/>
  <c r="H57" i="110" s="1"/>
  <c r="H60" i="110" s="1"/>
  <c r="G33" i="110"/>
  <c r="F33" i="110"/>
  <c r="F49" i="110" s="1"/>
  <c r="F52" i="110" s="1"/>
  <c r="F54" i="110" s="1"/>
  <c r="F57" i="110" s="1"/>
  <c r="F60" i="110" s="1"/>
  <c r="E33" i="110"/>
  <c r="E49" i="110" s="1"/>
  <c r="E52" i="110" s="1"/>
  <c r="E54" i="110" s="1"/>
  <c r="E57" i="110" s="1"/>
  <c r="E60" i="110" s="1"/>
  <c r="D33" i="110"/>
  <c r="C33" i="110"/>
  <c r="C49" i="110" s="1"/>
  <c r="C52" i="110" s="1"/>
  <c r="C54" i="110" s="1"/>
  <c r="C57" i="110" s="1"/>
  <c r="C60" i="110" s="1"/>
  <c r="Q52" i="111"/>
  <c r="Q54" i="111" s="1"/>
  <c r="Q57" i="111" s="1"/>
  <c r="Q60" i="111" s="1"/>
  <c r="I52" i="111"/>
  <c r="I54" i="111" s="1"/>
  <c r="I57" i="111" s="1"/>
  <c r="I60" i="111" s="1"/>
  <c r="S49" i="111"/>
  <c r="S52" i="111" s="1"/>
  <c r="S54" i="111" s="1"/>
  <c r="S57" i="111" s="1"/>
  <c r="S60" i="111" s="1"/>
  <c r="R49" i="111"/>
  <c r="R52" i="111" s="1"/>
  <c r="R54" i="111" s="1"/>
  <c r="R57" i="111" s="1"/>
  <c r="R60" i="111" s="1"/>
  <c r="O49" i="111"/>
  <c r="O52" i="111" s="1"/>
  <c r="O54" i="111" s="1"/>
  <c r="O57" i="111" s="1"/>
  <c r="O60" i="111" s="1"/>
  <c r="J49" i="111"/>
  <c r="J52" i="111" s="1"/>
  <c r="J54" i="111" s="1"/>
  <c r="J57" i="111" s="1"/>
  <c r="J60" i="111" s="1"/>
  <c r="AA48" i="111"/>
  <c r="Y48" i="111"/>
  <c r="X48" i="111"/>
  <c r="Z48" i="111" s="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33" i="111"/>
  <c r="Y33" i="111"/>
  <c r="X33" i="111"/>
  <c r="X49" i="111" s="1"/>
  <c r="W33" i="111"/>
  <c r="W49" i="111" s="1"/>
  <c r="W52" i="111" s="1"/>
  <c r="W54" i="111" s="1"/>
  <c r="W57" i="111" s="1"/>
  <c r="W60" i="111" s="1"/>
  <c r="V33" i="111"/>
  <c r="U33" i="111"/>
  <c r="U49" i="111" s="1"/>
  <c r="U52" i="111" s="1"/>
  <c r="U54" i="111" s="1"/>
  <c r="U57" i="111" s="1"/>
  <c r="U60" i="111" s="1"/>
  <c r="T33" i="111"/>
  <c r="T49" i="111" s="1"/>
  <c r="T52" i="111" s="1"/>
  <c r="T54" i="111" s="1"/>
  <c r="T57" i="111" s="1"/>
  <c r="T60" i="111" s="1"/>
  <c r="S33" i="111"/>
  <c r="R33" i="111"/>
  <c r="Q33" i="111"/>
  <c r="Q49" i="111" s="1"/>
  <c r="P33" i="111"/>
  <c r="O33" i="111"/>
  <c r="N33" i="111"/>
  <c r="M33" i="111"/>
  <c r="M49" i="111" s="1"/>
  <c r="M52" i="111" s="1"/>
  <c r="M54" i="111" s="1"/>
  <c r="M57" i="111" s="1"/>
  <c r="M60" i="111" s="1"/>
  <c r="L33" i="111"/>
  <c r="L49" i="111" s="1"/>
  <c r="L52" i="111" s="1"/>
  <c r="L54" i="111" s="1"/>
  <c r="L57" i="111" s="1"/>
  <c r="L60" i="111" s="1"/>
  <c r="K33" i="111"/>
  <c r="J33" i="111"/>
  <c r="I33" i="111"/>
  <c r="I49" i="111" s="1"/>
  <c r="H33" i="111"/>
  <c r="H49" i="111" s="1"/>
  <c r="H52" i="111" s="1"/>
  <c r="H54" i="111" s="1"/>
  <c r="H57" i="111" s="1"/>
  <c r="H60" i="111" s="1"/>
  <c r="G33" i="111"/>
  <c r="G49" i="111" s="1"/>
  <c r="G52" i="111" s="1"/>
  <c r="G54" i="111" s="1"/>
  <c r="G57" i="111" s="1"/>
  <c r="G60" i="111" s="1"/>
  <c r="F33" i="111"/>
  <c r="E33" i="111"/>
  <c r="E49" i="111" s="1"/>
  <c r="E52" i="111" s="1"/>
  <c r="E54" i="111" s="1"/>
  <c r="E57" i="111" s="1"/>
  <c r="E60" i="111" s="1"/>
  <c r="D33" i="111"/>
  <c r="D49" i="111" s="1"/>
  <c r="D52" i="111" s="1"/>
  <c r="D54" i="111" s="1"/>
  <c r="D57" i="111" s="1"/>
  <c r="D60" i="111" s="1"/>
  <c r="C33" i="111"/>
  <c r="V57" i="112"/>
  <c r="V60" i="112" s="1"/>
  <c r="P57" i="112"/>
  <c r="P60" i="112" s="1"/>
  <c r="I54" i="112"/>
  <c r="I57" i="112" s="1"/>
  <c r="I60" i="112" s="1"/>
  <c r="G54" i="112"/>
  <c r="G57" i="112" s="1"/>
  <c r="G60" i="112" s="1"/>
  <c r="H52" i="112"/>
  <c r="H54" i="112" s="1"/>
  <c r="H57" i="112" s="1"/>
  <c r="H60" i="112" s="1"/>
  <c r="E52" i="112"/>
  <c r="E54" i="112" s="1"/>
  <c r="E57" i="112" s="1"/>
  <c r="E60" i="112" s="1"/>
  <c r="Q49" i="112"/>
  <c r="Q52" i="112" s="1"/>
  <c r="Q54" i="112" s="1"/>
  <c r="Q57" i="112" s="1"/>
  <c r="Q60" i="112" s="1"/>
  <c r="I49" i="112"/>
  <c r="I52" i="112" s="1"/>
  <c r="G49" i="112"/>
  <c r="G52" i="112" s="1"/>
  <c r="AA48" i="112"/>
  <c r="Z48" i="112"/>
  <c r="Y48" i="112"/>
  <c r="X48" i="112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AA33" i="112"/>
  <c r="AA49" i="112" s="1"/>
  <c r="AA52" i="112" s="1"/>
  <c r="AA54" i="112" s="1"/>
  <c r="AA57" i="112" s="1"/>
  <c r="AA60" i="112" s="1"/>
  <c r="Y33" i="112"/>
  <c r="Y49" i="112" s="1"/>
  <c r="Y52" i="112" s="1"/>
  <c r="Y54" i="112" s="1"/>
  <c r="Y57" i="112" s="1"/>
  <c r="Y60" i="112" s="1"/>
  <c r="X33" i="112"/>
  <c r="W33" i="112"/>
  <c r="V33" i="112"/>
  <c r="V49" i="112" s="1"/>
  <c r="V52" i="112" s="1"/>
  <c r="V54" i="112" s="1"/>
  <c r="U33" i="112"/>
  <c r="U49" i="112" s="1"/>
  <c r="U52" i="112" s="1"/>
  <c r="U54" i="112" s="1"/>
  <c r="U57" i="112" s="1"/>
  <c r="U60" i="112" s="1"/>
  <c r="T33" i="112"/>
  <c r="T49" i="112" s="1"/>
  <c r="T52" i="112" s="1"/>
  <c r="T54" i="112" s="1"/>
  <c r="T57" i="112" s="1"/>
  <c r="T60" i="112" s="1"/>
  <c r="S33" i="112"/>
  <c r="S49" i="112" s="1"/>
  <c r="S52" i="112" s="1"/>
  <c r="S54" i="112" s="1"/>
  <c r="S57" i="112" s="1"/>
  <c r="S60" i="112" s="1"/>
  <c r="R33" i="112"/>
  <c r="Q33" i="112"/>
  <c r="P33" i="112"/>
  <c r="P49" i="112" s="1"/>
  <c r="P52" i="112" s="1"/>
  <c r="P54" i="112" s="1"/>
  <c r="O33" i="112"/>
  <c r="N33" i="112"/>
  <c r="N49" i="112" s="1"/>
  <c r="N52" i="112" s="1"/>
  <c r="N54" i="112" s="1"/>
  <c r="N57" i="112" s="1"/>
  <c r="N60" i="112" s="1"/>
  <c r="M33" i="112"/>
  <c r="M49" i="112" s="1"/>
  <c r="M52" i="112" s="1"/>
  <c r="M54" i="112" s="1"/>
  <c r="M57" i="112" s="1"/>
  <c r="M60" i="112" s="1"/>
  <c r="L33" i="112"/>
  <c r="L49" i="112" s="1"/>
  <c r="L52" i="112" s="1"/>
  <c r="L54" i="112" s="1"/>
  <c r="L57" i="112" s="1"/>
  <c r="L60" i="112" s="1"/>
  <c r="K33" i="112"/>
  <c r="K49" i="112" s="1"/>
  <c r="K52" i="112" s="1"/>
  <c r="K54" i="112" s="1"/>
  <c r="K57" i="112" s="1"/>
  <c r="K60" i="112" s="1"/>
  <c r="J33" i="112"/>
  <c r="I33" i="112"/>
  <c r="H33" i="112"/>
  <c r="H49" i="112" s="1"/>
  <c r="G33" i="112"/>
  <c r="F33" i="112"/>
  <c r="F49" i="112" s="1"/>
  <c r="F52" i="112" s="1"/>
  <c r="F54" i="112" s="1"/>
  <c r="F57" i="112" s="1"/>
  <c r="F60" i="112" s="1"/>
  <c r="E33" i="112"/>
  <c r="E49" i="112" s="1"/>
  <c r="D33" i="112"/>
  <c r="D49" i="112" s="1"/>
  <c r="D52" i="112" s="1"/>
  <c r="D54" i="112" s="1"/>
  <c r="D57" i="112" s="1"/>
  <c r="D60" i="112" s="1"/>
  <c r="C33" i="112"/>
  <c r="C49" i="112" s="1"/>
  <c r="C52" i="112" s="1"/>
  <c r="C54" i="112" s="1"/>
  <c r="C57" i="112" s="1"/>
  <c r="C60" i="112" s="1"/>
  <c r="H57" i="113"/>
  <c r="H60" i="113" s="1"/>
  <c r="Y54" i="113"/>
  <c r="Y57" i="113" s="1"/>
  <c r="Y60" i="113" s="1"/>
  <c r="H52" i="113"/>
  <c r="H54" i="113" s="1"/>
  <c r="P49" i="113"/>
  <c r="P52" i="113" s="1"/>
  <c r="P54" i="113" s="1"/>
  <c r="P57" i="113" s="1"/>
  <c r="P60" i="113" s="1"/>
  <c r="E49" i="113"/>
  <c r="E52" i="113" s="1"/>
  <c r="E54" i="113" s="1"/>
  <c r="E57" i="113" s="1"/>
  <c r="E60" i="113" s="1"/>
  <c r="AA48" i="113"/>
  <c r="Y48" i="113"/>
  <c r="Y49" i="113" s="1"/>
  <c r="Y52" i="113" s="1"/>
  <c r="X48" i="113"/>
  <c r="W48" i="113"/>
  <c r="V48" i="113"/>
  <c r="V49" i="113" s="1"/>
  <c r="V52" i="113" s="1"/>
  <c r="V54" i="113" s="1"/>
  <c r="V57" i="113" s="1"/>
  <c r="V60" i="113" s="1"/>
  <c r="U48" i="113"/>
  <c r="T48" i="113"/>
  <c r="S48" i="113"/>
  <c r="R48" i="113"/>
  <c r="Q48" i="113"/>
  <c r="Q49" i="113" s="1"/>
  <c r="Q52" i="113" s="1"/>
  <c r="Q54" i="113" s="1"/>
  <c r="Q57" i="113" s="1"/>
  <c r="Q60" i="113" s="1"/>
  <c r="P48" i="113"/>
  <c r="O48" i="113"/>
  <c r="N48" i="113"/>
  <c r="M48" i="113"/>
  <c r="L48" i="113"/>
  <c r="K48" i="113"/>
  <c r="J48" i="113"/>
  <c r="I48" i="113"/>
  <c r="I49" i="113" s="1"/>
  <c r="I52" i="113" s="1"/>
  <c r="I54" i="113" s="1"/>
  <c r="I57" i="113" s="1"/>
  <c r="I60" i="113" s="1"/>
  <c r="H48" i="113"/>
  <c r="G48" i="113"/>
  <c r="F48" i="113"/>
  <c r="F49" i="113" s="1"/>
  <c r="F52" i="113" s="1"/>
  <c r="F54" i="113" s="1"/>
  <c r="F57" i="113" s="1"/>
  <c r="F60" i="113" s="1"/>
  <c r="E48" i="113"/>
  <c r="D48" i="113"/>
  <c r="C48" i="113"/>
  <c r="AA33" i="113"/>
  <c r="AA49" i="113" s="1"/>
  <c r="AA52" i="113" s="1"/>
  <c r="AA54" i="113" s="1"/>
  <c r="AA57" i="113" s="1"/>
  <c r="AA60" i="113" s="1"/>
  <c r="Z33" i="113"/>
  <c r="Y33" i="113"/>
  <c r="X33" i="113"/>
  <c r="X49" i="113" s="1"/>
  <c r="X52" i="113" s="1"/>
  <c r="W33" i="113"/>
  <c r="W49" i="113" s="1"/>
  <c r="W52" i="113" s="1"/>
  <c r="W54" i="113" s="1"/>
  <c r="W57" i="113" s="1"/>
  <c r="W60" i="113" s="1"/>
  <c r="V33" i="113"/>
  <c r="U33" i="113"/>
  <c r="U49" i="113" s="1"/>
  <c r="U52" i="113" s="1"/>
  <c r="U54" i="113" s="1"/>
  <c r="U57" i="113" s="1"/>
  <c r="U60" i="113" s="1"/>
  <c r="T33" i="113"/>
  <c r="T49" i="113" s="1"/>
  <c r="T52" i="113" s="1"/>
  <c r="T54" i="113" s="1"/>
  <c r="T57" i="113" s="1"/>
  <c r="T60" i="113" s="1"/>
  <c r="S33" i="113"/>
  <c r="R33" i="113"/>
  <c r="Q33" i="113"/>
  <c r="P33" i="113"/>
  <c r="O33" i="113"/>
  <c r="O49" i="113" s="1"/>
  <c r="O52" i="113" s="1"/>
  <c r="O54" i="113" s="1"/>
  <c r="O57" i="113" s="1"/>
  <c r="O60" i="113" s="1"/>
  <c r="N33" i="113"/>
  <c r="M33" i="113"/>
  <c r="M49" i="113" s="1"/>
  <c r="M52" i="113" s="1"/>
  <c r="M54" i="113" s="1"/>
  <c r="M57" i="113" s="1"/>
  <c r="M60" i="113" s="1"/>
  <c r="L33" i="113"/>
  <c r="L49" i="113" s="1"/>
  <c r="L52" i="113" s="1"/>
  <c r="L54" i="113" s="1"/>
  <c r="L57" i="113" s="1"/>
  <c r="L60" i="113" s="1"/>
  <c r="K33" i="113"/>
  <c r="J33" i="113"/>
  <c r="I33" i="113"/>
  <c r="H33" i="113"/>
  <c r="H49" i="113" s="1"/>
  <c r="G33" i="113"/>
  <c r="G49" i="113" s="1"/>
  <c r="G52" i="113" s="1"/>
  <c r="G54" i="113" s="1"/>
  <c r="G57" i="113" s="1"/>
  <c r="G60" i="113" s="1"/>
  <c r="F33" i="113"/>
  <c r="E33" i="113"/>
  <c r="D33" i="113"/>
  <c r="D49" i="113" s="1"/>
  <c r="D52" i="113" s="1"/>
  <c r="D54" i="113" s="1"/>
  <c r="D57" i="113" s="1"/>
  <c r="D60" i="113" s="1"/>
  <c r="C33" i="113"/>
  <c r="H54" i="114"/>
  <c r="H57" i="114" s="1"/>
  <c r="H60" i="114" s="1"/>
  <c r="E54" i="114"/>
  <c r="E57" i="114" s="1"/>
  <c r="E60" i="114" s="1"/>
  <c r="W49" i="114"/>
  <c r="W52" i="114" s="1"/>
  <c r="W54" i="114" s="1"/>
  <c r="W57" i="114" s="1"/>
  <c r="W60" i="114" s="1"/>
  <c r="P49" i="114"/>
  <c r="P52" i="114" s="1"/>
  <c r="P54" i="114" s="1"/>
  <c r="P57" i="114" s="1"/>
  <c r="P60" i="114" s="1"/>
  <c r="O49" i="114"/>
  <c r="O52" i="114" s="1"/>
  <c r="O54" i="114" s="1"/>
  <c r="O57" i="114" s="1"/>
  <c r="O60" i="114" s="1"/>
  <c r="AA48" i="114"/>
  <c r="Y48" i="114"/>
  <c r="X48" i="114"/>
  <c r="W48" i="114"/>
  <c r="V48" i="114"/>
  <c r="U48" i="114"/>
  <c r="T48" i="114"/>
  <c r="S48" i="114"/>
  <c r="R48" i="114"/>
  <c r="Q48" i="114"/>
  <c r="P48" i="114"/>
  <c r="O48" i="114"/>
  <c r="N48" i="114"/>
  <c r="M48" i="114"/>
  <c r="M49" i="114" s="1"/>
  <c r="M52" i="114" s="1"/>
  <c r="M54" i="114" s="1"/>
  <c r="M57" i="114" s="1"/>
  <c r="M60" i="114" s="1"/>
  <c r="L48" i="114"/>
  <c r="K48" i="114"/>
  <c r="J48" i="114"/>
  <c r="I48" i="114"/>
  <c r="H48" i="114"/>
  <c r="H49" i="114" s="1"/>
  <c r="H52" i="114" s="1"/>
  <c r="G48" i="114"/>
  <c r="F48" i="114"/>
  <c r="E48" i="114"/>
  <c r="E49" i="114" s="1"/>
  <c r="E52" i="114" s="1"/>
  <c r="D48" i="114"/>
  <c r="C48" i="114"/>
  <c r="AA33" i="114"/>
  <c r="Z33" i="114"/>
  <c r="Y33" i="114"/>
  <c r="X33" i="114"/>
  <c r="W33" i="114"/>
  <c r="V33" i="114"/>
  <c r="V49" i="114" s="1"/>
  <c r="V52" i="114" s="1"/>
  <c r="V54" i="114" s="1"/>
  <c r="V57" i="114" s="1"/>
  <c r="V60" i="114" s="1"/>
  <c r="U33" i="114"/>
  <c r="U49" i="114" s="1"/>
  <c r="U52" i="114" s="1"/>
  <c r="U54" i="114" s="1"/>
  <c r="U57" i="114" s="1"/>
  <c r="U60" i="114" s="1"/>
  <c r="T33" i="114"/>
  <c r="T49" i="114" s="1"/>
  <c r="T52" i="114" s="1"/>
  <c r="T54" i="114" s="1"/>
  <c r="T57" i="114" s="1"/>
  <c r="T60" i="114" s="1"/>
  <c r="S33" i="114"/>
  <c r="R33" i="114"/>
  <c r="R49" i="114" s="1"/>
  <c r="R52" i="114" s="1"/>
  <c r="R54" i="114" s="1"/>
  <c r="R57" i="114" s="1"/>
  <c r="R60" i="114" s="1"/>
  <c r="Q33" i="114"/>
  <c r="P33" i="114"/>
  <c r="O33" i="114"/>
  <c r="N33" i="114"/>
  <c r="N49" i="114" s="1"/>
  <c r="N52" i="114" s="1"/>
  <c r="N54" i="114" s="1"/>
  <c r="N57" i="114" s="1"/>
  <c r="N60" i="114" s="1"/>
  <c r="M33" i="114"/>
  <c r="L33" i="114"/>
  <c r="L49" i="114" s="1"/>
  <c r="L52" i="114" s="1"/>
  <c r="L54" i="114" s="1"/>
  <c r="L57" i="114" s="1"/>
  <c r="L60" i="114" s="1"/>
  <c r="K33" i="114"/>
  <c r="J33" i="114"/>
  <c r="J49" i="114" s="1"/>
  <c r="J52" i="114" s="1"/>
  <c r="J54" i="114" s="1"/>
  <c r="J57" i="114" s="1"/>
  <c r="J60" i="114" s="1"/>
  <c r="I33" i="114"/>
  <c r="H33" i="114"/>
  <c r="G33" i="114"/>
  <c r="G49" i="114" s="1"/>
  <c r="G52" i="114" s="1"/>
  <c r="G54" i="114" s="1"/>
  <c r="G57" i="114" s="1"/>
  <c r="G60" i="114" s="1"/>
  <c r="F33" i="114"/>
  <c r="F49" i="114" s="1"/>
  <c r="F52" i="114" s="1"/>
  <c r="F54" i="114" s="1"/>
  <c r="F57" i="114" s="1"/>
  <c r="F60" i="114" s="1"/>
  <c r="E33" i="114"/>
  <c r="D33" i="114"/>
  <c r="D49" i="114" s="1"/>
  <c r="D52" i="114" s="1"/>
  <c r="D54" i="114" s="1"/>
  <c r="D57" i="114" s="1"/>
  <c r="D60" i="114" s="1"/>
  <c r="C33" i="114"/>
  <c r="U60" i="115"/>
  <c r="Y54" i="115"/>
  <c r="Y57" i="115" s="1"/>
  <c r="Y60" i="115" s="1"/>
  <c r="F54" i="115"/>
  <c r="F57" i="115" s="1"/>
  <c r="F60" i="115" s="1"/>
  <c r="AA52" i="115"/>
  <c r="AA54" i="115" s="1"/>
  <c r="AA57" i="115" s="1"/>
  <c r="AA60" i="115" s="1"/>
  <c r="I49" i="115"/>
  <c r="I52" i="115" s="1"/>
  <c r="I54" i="115" s="1"/>
  <c r="I57" i="115" s="1"/>
  <c r="I60" i="115" s="1"/>
  <c r="AA48" i="115"/>
  <c r="Y48" i="115"/>
  <c r="X48" i="115"/>
  <c r="Z48" i="115" s="1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33" i="115"/>
  <c r="AA49" i="115" s="1"/>
  <c r="Y33" i="115"/>
  <c r="Y49" i="115" s="1"/>
  <c r="Y52" i="115" s="1"/>
  <c r="X33" i="115"/>
  <c r="W33" i="115"/>
  <c r="V33" i="115"/>
  <c r="V49" i="115" s="1"/>
  <c r="V52" i="115" s="1"/>
  <c r="V54" i="115" s="1"/>
  <c r="V57" i="115" s="1"/>
  <c r="V60" i="115" s="1"/>
  <c r="U33" i="115"/>
  <c r="U49" i="115" s="1"/>
  <c r="U52" i="115" s="1"/>
  <c r="U54" i="115" s="1"/>
  <c r="U57" i="115" s="1"/>
  <c r="T33" i="115"/>
  <c r="T49" i="115" s="1"/>
  <c r="T52" i="115" s="1"/>
  <c r="T54" i="115" s="1"/>
  <c r="T57" i="115" s="1"/>
  <c r="T60" i="115" s="1"/>
  <c r="S33" i="115"/>
  <c r="S49" i="115" s="1"/>
  <c r="S52" i="115" s="1"/>
  <c r="S54" i="115" s="1"/>
  <c r="S57" i="115" s="1"/>
  <c r="S60" i="115" s="1"/>
  <c r="R33" i="115"/>
  <c r="Q33" i="115"/>
  <c r="Q49" i="115" s="1"/>
  <c r="Q52" i="115" s="1"/>
  <c r="Q54" i="115" s="1"/>
  <c r="Q57" i="115" s="1"/>
  <c r="Q60" i="115" s="1"/>
  <c r="P33" i="115"/>
  <c r="P49" i="115" s="1"/>
  <c r="P52" i="115" s="1"/>
  <c r="P54" i="115" s="1"/>
  <c r="P57" i="115" s="1"/>
  <c r="P60" i="115" s="1"/>
  <c r="O33" i="115"/>
  <c r="N33" i="115"/>
  <c r="N49" i="115" s="1"/>
  <c r="N52" i="115" s="1"/>
  <c r="N54" i="115" s="1"/>
  <c r="N57" i="115" s="1"/>
  <c r="N60" i="115" s="1"/>
  <c r="M33" i="115"/>
  <c r="M49" i="115" s="1"/>
  <c r="M52" i="115" s="1"/>
  <c r="M54" i="115" s="1"/>
  <c r="M57" i="115" s="1"/>
  <c r="M60" i="115" s="1"/>
  <c r="L33" i="115"/>
  <c r="K33" i="115"/>
  <c r="K49" i="115" s="1"/>
  <c r="K52" i="115" s="1"/>
  <c r="K54" i="115" s="1"/>
  <c r="K57" i="115" s="1"/>
  <c r="K60" i="115" s="1"/>
  <c r="J33" i="115"/>
  <c r="I33" i="115"/>
  <c r="H33" i="115"/>
  <c r="H49" i="115" s="1"/>
  <c r="H52" i="115" s="1"/>
  <c r="H54" i="115" s="1"/>
  <c r="H57" i="115" s="1"/>
  <c r="H60" i="115" s="1"/>
  <c r="G33" i="115"/>
  <c r="F33" i="115"/>
  <c r="F49" i="115" s="1"/>
  <c r="F52" i="115" s="1"/>
  <c r="E33" i="115"/>
  <c r="E49" i="115" s="1"/>
  <c r="E52" i="115" s="1"/>
  <c r="E54" i="115" s="1"/>
  <c r="E57" i="115" s="1"/>
  <c r="E60" i="115" s="1"/>
  <c r="D33" i="115"/>
  <c r="D49" i="115" s="1"/>
  <c r="D52" i="115" s="1"/>
  <c r="D54" i="115" s="1"/>
  <c r="D57" i="115" s="1"/>
  <c r="D60" i="115" s="1"/>
  <c r="C33" i="115"/>
  <c r="C49" i="115" s="1"/>
  <c r="C52" i="115" s="1"/>
  <c r="C54" i="115" s="1"/>
  <c r="C57" i="115" s="1"/>
  <c r="C60" i="115" s="1"/>
  <c r="M54" i="116"/>
  <c r="M57" i="116" s="1"/>
  <c r="M60" i="116" s="1"/>
  <c r="H54" i="116"/>
  <c r="H57" i="116" s="1"/>
  <c r="H60" i="116" s="1"/>
  <c r="G52" i="116"/>
  <c r="G54" i="116" s="1"/>
  <c r="G57" i="116" s="1"/>
  <c r="G60" i="116" s="1"/>
  <c r="U49" i="116"/>
  <c r="U52" i="116" s="1"/>
  <c r="U54" i="116" s="1"/>
  <c r="U57" i="116" s="1"/>
  <c r="U60" i="116" s="1"/>
  <c r="K49" i="116"/>
  <c r="K52" i="116" s="1"/>
  <c r="K54" i="116" s="1"/>
  <c r="K57" i="116" s="1"/>
  <c r="K60" i="116" s="1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33" i="116"/>
  <c r="Y33" i="116"/>
  <c r="Y49" i="116" s="1"/>
  <c r="Y52" i="116" s="1"/>
  <c r="Y54" i="116" s="1"/>
  <c r="Y57" i="116" s="1"/>
  <c r="Y60" i="116" s="1"/>
  <c r="X33" i="116"/>
  <c r="W33" i="116"/>
  <c r="W49" i="116" s="1"/>
  <c r="W52" i="116" s="1"/>
  <c r="W54" i="116" s="1"/>
  <c r="W57" i="116" s="1"/>
  <c r="W60" i="116" s="1"/>
  <c r="V33" i="116"/>
  <c r="U33" i="116"/>
  <c r="T33" i="116"/>
  <c r="T49" i="116" s="1"/>
  <c r="T52" i="116" s="1"/>
  <c r="T54" i="116" s="1"/>
  <c r="T57" i="116" s="1"/>
  <c r="T60" i="116" s="1"/>
  <c r="S33" i="116"/>
  <c r="R33" i="116"/>
  <c r="R49" i="116" s="1"/>
  <c r="R52" i="116" s="1"/>
  <c r="R54" i="116" s="1"/>
  <c r="R57" i="116" s="1"/>
  <c r="R60" i="116" s="1"/>
  <c r="Q33" i="116"/>
  <c r="Q49" i="116" s="1"/>
  <c r="Q52" i="116" s="1"/>
  <c r="Q54" i="116" s="1"/>
  <c r="Q57" i="116" s="1"/>
  <c r="Q60" i="116" s="1"/>
  <c r="P33" i="116"/>
  <c r="P49" i="116" s="1"/>
  <c r="P52" i="116" s="1"/>
  <c r="P54" i="116" s="1"/>
  <c r="P57" i="116" s="1"/>
  <c r="P60" i="116" s="1"/>
  <c r="O33" i="116"/>
  <c r="O49" i="116" s="1"/>
  <c r="O52" i="116" s="1"/>
  <c r="O54" i="116" s="1"/>
  <c r="O57" i="116" s="1"/>
  <c r="O60" i="116" s="1"/>
  <c r="N33" i="116"/>
  <c r="N49" i="116" s="1"/>
  <c r="N52" i="116" s="1"/>
  <c r="N54" i="116" s="1"/>
  <c r="N57" i="116" s="1"/>
  <c r="N60" i="116" s="1"/>
  <c r="M33" i="116"/>
  <c r="M49" i="116" s="1"/>
  <c r="M52" i="116" s="1"/>
  <c r="L33" i="116"/>
  <c r="L49" i="116" s="1"/>
  <c r="L52" i="116" s="1"/>
  <c r="L54" i="116" s="1"/>
  <c r="L57" i="116" s="1"/>
  <c r="L60" i="116" s="1"/>
  <c r="K33" i="116"/>
  <c r="J33" i="116"/>
  <c r="J49" i="116" s="1"/>
  <c r="J52" i="116" s="1"/>
  <c r="J54" i="116" s="1"/>
  <c r="J57" i="116" s="1"/>
  <c r="J60" i="116" s="1"/>
  <c r="I33" i="116"/>
  <c r="I49" i="116" s="1"/>
  <c r="I52" i="116" s="1"/>
  <c r="I54" i="116" s="1"/>
  <c r="I57" i="116" s="1"/>
  <c r="I60" i="116" s="1"/>
  <c r="H33" i="116"/>
  <c r="H49" i="116" s="1"/>
  <c r="H52" i="116" s="1"/>
  <c r="G33" i="116"/>
  <c r="G49" i="116" s="1"/>
  <c r="F33" i="116"/>
  <c r="E33" i="116"/>
  <c r="E49" i="116" s="1"/>
  <c r="E52" i="116" s="1"/>
  <c r="E54" i="116" s="1"/>
  <c r="E57" i="116" s="1"/>
  <c r="E60" i="116" s="1"/>
  <c r="D33" i="116"/>
  <c r="D49" i="116" s="1"/>
  <c r="D52" i="116" s="1"/>
  <c r="D54" i="116" s="1"/>
  <c r="D57" i="116" s="1"/>
  <c r="D60" i="116" s="1"/>
  <c r="C33" i="116"/>
  <c r="S60" i="117"/>
  <c r="AA57" i="117"/>
  <c r="AA60" i="117" s="1"/>
  <c r="P54" i="117"/>
  <c r="P57" i="117" s="1"/>
  <c r="P60" i="117" s="1"/>
  <c r="C54" i="117"/>
  <c r="C57" i="117" s="1"/>
  <c r="C60" i="117" s="1"/>
  <c r="T52" i="117"/>
  <c r="T54" i="117" s="1"/>
  <c r="T57" i="117" s="1"/>
  <c r="T60" i="117" s="1"/>
  <c r="X49" i="117"/>
  <c r="Q49" i="117"/>
  <c r="Q52" i="117" s="1"/>
  <c r="Q54" i="117" s="1"/>
  <c r="Q57" i="117" s="1"/>
  <c r="Q60" i="117" s="1"/>
  <c r="J49" i="117"/>
  <c r="J52" i="117" s="1"/>
  <c r="J54" i="117" s="1"/>
  <c r="J57" i="117" s="1"/>
  <c r="J60" i="117" s="1"/>
  <c r="AA48" i="117"/>
  <c r="Y48" i="117"/>
  <c r="X48" i="117"/>
  <c r="Z48" i="117" s="1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33" i="117"/>
  <c r="AA49" i="117" s="1"/>
  <c r="AA52" i="117" s="1"/>
  <c r="AA54" i="117" s="1"/>
  <c r="Y33" i="117"/>
  <c r="Y49" i="117" s="1"/>
  <c r="Y52" i="117" s="1"/>
  <c r="Y54" i="117" s="1"/>
  <c r="Y57" i="117" s="1"/>
  <c r="Y60" i="117" s="1"/>
  <c r="X33" i="117"/>
  <c r="Z33" i="117" s="1"/>
  <c r="W33" i="117"/>
  <c r="W49" i="117" s="1"/>
  <c r="W52" i="117" s="1"/>
  <c r="W54" i="117" s="1"/>
  <c r="W57" i="117" s="1"/>
  <c r="W60" i="117" s="1"/>
  <c r="V33" i="117"/>
  <c r="V49" i="117" s="1"/>
  <c r="V52" i="117" s="1"/>
  <c r="V54" i="117" s="1"/>
  <c r="V57" i="117" s="1"/>
  <c r="V60" i="117" s="1"/>
  <c r="U33" i="117"/>
  <c r="T33" i="117"/>
  <c r="T49" i="117" s="1"/>
  <c r="S33" i="117"/>
  <c r="S49" i="117" s="1"/>
  <c r="S52" i="117" s="1"/>
  <c r="S54" i="117" s="1"/>
  <c r="S57" i="117" s="1"/>
  <c r="R33" i="117"/>
  <c r="R49" i="117" s="1"/>
  <c r="R52" i="117" s="1"/>
  <c r="R54" i="117" s="1"/>
  <c r="R57" i="117" s="1"/>
  <c r="R60" i="117" s="1"/>
  <c r="Q33" i="117"/>
  <c r="P33" i="117"/>
  <c r="P49" i="117" s="1"/>
  <c r="P52" i="117" s="1"/>
  <c r="O33" i="117"/>
  <c r="O49" i="117" s="1"/>
  <c r="O52" i="117" s="1"/>
  <c r="O54" i="117" s="1"/>
  <c r="O57" i="117" s="1"/>
  <c r="O60" i="117" s="1"/>
  <c r="N33" i="117"/>
  <c r="N49" i="117" s="1"/>
  <c r="N52" i="117" s="1"/>
  <c r="N54" i="117" s="1"/>
  <c r="N57" i="117" s="1"/>
  <c r="N60" i="117" s="1"/>
  <c r="M33" i="117"/>
  <c r="L33" i="117"/>
  <c r="L49" i="117" s="1"/>
  <c r="L52" i="117" s="1"/>
  <c r="L54" i="117" s="1"/>
  <c r="L57" i="117" s="1"/>
  <c r="L60" i="117" s="1"/>
  <c r="K33" i="117"/>
  <c r="K49" i="117" s="1"/>
  <c r="K52" i="117" s="1"/>
  <c r="K54" i="117" s="1"/>
  <c r="K57" i="117" s="1"/>
  <c r="K60" i="117" s="1"/>
  <c r="J33" i="117"/>
  <c r="I33" i="117"/>
  <c r="I49" i="117" s="1"/>
  <c r="I52" i="117" s="1"/>
  <c r="I54" i="117" s="1"/>
  <c r="I57" i="117" s="1"/>
  <c r="I60" i="117" s="1"/>
  <c r="H33" i="117"/>
  <c r="H49" i="117" s="1"/>
  <c r="H52" i="117" s="1"/>
  <c r="H54" i="117" s="1"/>
  <c r="H57" i="117" s="1"/>
  <c r="H60" i="117" s="1"/>
  <c r="G33" i="117"/>
  <c r="G49" i="117" s="1"/>
  <c r="G52" i="117" s="1"/>
  <c r="G54" i="117" s="1"/>
  <c r="G57" i="117" s="1"/>
  <c r="G60" i="117" s="1"/>
  <c r="F33" i="117"/>
  <c r="F49" i="117" s="1"/>
  <c r="F52" i="117" s="1"/>
  <c r="F54" i="117" s="1"/>
  <c r="F57" i="117" s="1"/>
  <c r="F60" i="117" s="1"/>
  <c r="E33" i="117"/>
  <c r="D33" i="117"/>
  <c r="D49" i="117" s="1"/>
  <c r="D52" i="117" s="1"/>
  <c r="D54" i="117" s="1"/>
  <c r="D57" i="117" s="1"/>
  <c r="D60" i="117" s="1"/>
  <c r="C33" i="117"/>
  <c r="C49" i="117" s="1"/>
  <c r="C52" i="117" s="1"/>
  <c r="K54" i="118"/>
  <c r="K57" i="118" s="1"/>
  <c r="K60" i="118" s="1"/>
  <c r="J52" i="118"/>
  <c r="J54" i="118" s="1"/>
  <c r="J57" i="118" s="1"/>
  <c r="J60" i="118" s="1"/>
  <c r="X49" i="118"/>
  <c r="S49" i="118"/>
  <c r="S52" i="118" s="1"/>
  <c r="S54" i="118" s="1"/>
  <c r="S57" i="118" s="1"/>
  <c r="S60" i="118" s="1"/>
  <c r="AA48" i="118"/>
  <c r="Y48" i="118"/>
  <c r="X48" i="118"/>
  <c r="W48" i="118"/>
  <c r="V48" i="118"/>
  <c r="V49" i="118" s="1"/>
  <c r="V52" i="118" s="1"/>
  <c r="V54" i="118" s="1"/>
  <c r="V57" i="118" s="1"/>
  <c r="V60" i="118" s="1"/>
  <c r="U48" i="118"/>
  <c r="T48" i="118"/>
  <c r="S48" i="118"/>
  <c r="R48" i="118"/>
  <c r="Q48" i="118"/>
  <c r="P48" i="118"/>
  <c r="P49" i="118" s="1"/>
  <c r="P52" i="118" s="1"/>
  <c r="P54" i="118" s="1"/>
  <c r="P57" i="118" s="1"/>
  <c r="P60" i="118" s="1"/>
  <c r="O48" i="118"/>
  <c r="N48" i="118"/>
  <c r="N49" i="118" s="1"/>
  <c r="N52" i="118" s="1"/>
  <c r="N54" i="118" s="1"/>
  <c r="N57" i="118" s="1"/>
  <c r="N60" i="118" s="1"/>
  <c r="M48" i="118"/>
  <c r="L48" i="118"/>
  <c r="K48" i="118"/>
  <c r="J48" i="118"/>
  <c r="I48" i="118"/>
  <c r="H48" i="118"/>
  <c r="H49" i="118" s="1"/>
  <c r="H52" i="118" s="1"/>
  <c r="H54" i="118" s="1"/>
  <c r="H57" i="118" s="1"/>
  <c r="H60" i="118" s="1"/>
  <c r="G48" i="118"/>
  <c r="F48" i="118"/>
  <c r="F49" i="118" s="1"/>
  <c r="F52" i="118" s="1"/>
  <c r="F54" i="118" s="1"/>
  <c r="F57" i="118" s="1"/>
  <c r="F60" i="118" s="1"/>
  <c r="E48" i="118"/>
  <c r="D48" i="118"/>
  <c r="C48" i="118"/>
  <c r="AA33" i="118"/>
  <c r="AA49" i="118" s="1"/>
  <c r="AA52" i="118" s="1"/>
  <c r="AA54" i="118" s="1"/>
  <c r="AA57" i="118" s="1"/>
  <c r="AA60" i="118" s="1"/>
  <c r="Y33" i="118"/>
  <c r="Y49" i="118" s="1"/>
  <c r="Y52" i="118" s="1"/>
  <c r="Y54" i="118" s="1"/>
  <c r="Y57" i="118" s="1"/>
  <c r="Y60" i="118" s="1"/>
  <c r="X33" i="118"/>
  <c r="W33" i="118"/>
  <c r="W49" i="118" s="1"/>
  <c r="W52" i="118" s="1"/>
  <c r="W54" i="118" s="1"/>
  <c r="W57" i="118" s="1"/>
  <c r="W60" i="118" s="1"/>
  <c r="V33" i="118"/>
  <c r="U33" i="118"/>
  <c r="U49" i="118" s="1"/>
  <c r="U52" i="118" s="1"/>
  <c r="U54" i="118" s="1"/>
  <c r="U57" i="118" s="1"/>
  <c r="U60" i="118" s="1"/>
  <c r="T33" i="118"/>
  <c r="S33" i="118"/>
  <c r="R33" i="118"/>
  <c r="R49" i="118" s="1"/>
  <c r="R52" i="118" s="1"/>
  <c r="R54" i="118" s="1"/>
  <c r="R57" i="118" s="1"/>
  <c r="R60" i="118" s="1"/>
  <c r="Q33" i="118"/>
  <c r="P33" i="118"/>
  <c r="O33" i="118"/>
  <c r="O49" i="118" s="1"/>
  <c r="O52" i="118" s="1"/>
  <c r="O54" i="118" s="1"/>
  <c r="O57" i="118" s="1"/>
  <c r="O60" i="118" s="1"/>
  <c r="N33" i="118"/>
  <c r="M33" i="118"/>
  <c r="M49" i="118" s="1"/>
  <c r="M52" i="118" s="1"/>
  <c r="M54" i="118" s="1"/>
  <c r="M57" i="118" s="1"/>
  <c r="M60" i="118" s="1"/>
  <c r="L33" i="118"/>
  <c r="K33" i="118"/>
  <c r="K49" i="118" s="1"/>
  <c r="K52" i="118" s="1"/>
  <c r="J33" i="118"/>
  <c r="J49" i="118" s="1"/>
  <c r="I33" i="118"/>
  <c r="I49" i="118" s="1"/>
  <c r="I52" i="118" s="1"/>
  <c r="I54" i="118" s="1"/>
  <c r="I57" i="118" s="1"/>
  <c r="I60" i="118" s="1"/>
  <c r="H33" i="118"/>
  <c r="G33" i="118"/>
  <c r="G49" i="118" s="1"/>
  <c r="G52" i="118" s="1"/>
  <c r="G54" i="118" s="1"/>
  <c r="G57" i="118" s="1"/>
  <c r="G60" i="118" s="1"/>
  <c r="F33" i="118"/>
  <c r="E33" i="118"/>
  <c r="E49" i="118" s="1"/>
  <c r="E52" i="118" s="1"/>
  <c r="E54" i="118" s="1"/>
  <c r="E57" i="118" s="1"/>
  <c r="E60" i="118" s="1"/>
  <c r="D33" i="118"/>
  <c r="C33" i="118"/>
  <c r="C49" i="118" s="1"/>
  <c r="C52" i="118" s="1"/>
  <c r="C54" i="118" s="1"/>
  <c r="C57" i="118" s="1"/>
  <c r="C60" i="118" s="1"/>
  <c r="D54" i="119"/>
  <c r="D57" i="119" s="1"/>
  <c r="D60" i="119" s="1"/>
  <c r="N52" i="119"/>
  <c r="N54" i="119" s="1"/>
  <c r="N57" i="119" s="1"/>
  <c r="N60" i="119" s="1"/>
  <c r="L52" i="119"/>
  <c r="L54" i="119" s="1"/>
  <c r="L57" i="119" s="1"/>
  <c r="L60" i="119" s="1"/>
  <c r="Y49" i="119"/>
  <c r="Y52" i="119" s="1"/>
  <c r="Y54" i="119" s="1"/>
  <c r="Y57" i="119" s="1"/>
  <c r="Y60" i="119" s="1"/>
  <c r="L49" i="119"/>
  <c r="G49" i="119"/>
  <c r="G52" i="119" s="1"/>
  <c r="G54" i="119" s="1"/>
  <c r="G57" i="119" s="1"/>
  <c r="G60" i="119" s="1"/>
  <c r="AA48" i="119"/>
  <c r="Y48" i="119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33" i="119"/>
  <c r="Y33" i="119"/>
  <c r="X33" i="119"/>
  <c r="W33" i="119"/>
  <c r="W49" i="119" s="1"/>
  <c r="W52" i="119" s="1"/>
  <c r="W54" i="119" s="1"/>
  <c r="W57" i="119" s="1"/>
  <c r="W60" i="119" s="1"/>
  <c r="V33" i="119"/>
  <c r="V49" i="119" s="1"/>
  <c r="V52" i="119" s="1"/>
  <c r="V54" i="119" s="1"/>
  <c r="V57" i="119" s="1"/>
  <c r="V60" i="119" s="1"/>
  <c r="U33" i="119"/>
  <c r="T33" i="119"/>
  <c r="T49" i="119" s="1"/>
  <c r="T52" i="119" s="1"/>
  <c r="T54" i="119" s="1"/>
  <c r="T57" i="119" s="1"/>
  <c r="T60" i="119" s="1"/>
  <c r="S33" i="119"/>
  <c r="R33" i="119"/>
  <c r="R49" i="119" s="1"/>
  <c r="R52" i="119" s="1"/>
  <c r="R54" i="119" s="1"/>
  <c r="R57" i="119" s="1"/>
  <c r="R60" i="119" s="1"/>
  <c r="Q33" i="119"/>
  <c r="Q49" i="119" s="1"/>
  <c r="Q52" i="119" s="1"/>
  <c r="Q54" i="119" s="1"/>
  <c r="Q57" i="119" s="1"/>
  <c r="Q60" i="119" s="1"/>
  <c r="P33" i="119"/>
  <c r="P49" i="119" s="1"/>
  <c r="P52" i="119" s="1"/>
  <c r="P54" i="119" s="1"/>
  <c r="P57" i="119" s="1"/>
  <c r="P60" i="119" s="1"/>
  <c r="O33" i="119"/>
  <c r="O49" i="119" s="1"/>
  <c r="O52" i="119" s="1"/>
  <c r="O54" i="119" s="1"/>
  <c r="O57" i="119" s="1"/>
  <c r="O60" i="119" s="1"/>
  <c r="N33" i="119"/>
  <c r="N49" i="119" s="1"/>
  <c r="M33" i="119"/>
  <c r="L33" i="119"/>
  <c r="K33" i="119"/>
  <c r="J33" i="119"/>
  <c r="J49" i="119" s="1"/>
  <c r="J52" i="119" s="1"/>
  <c r="J54" i="119" s="1"/>
  <c r="J57" i="119" s="1"/>
  <c r="J60" i="119" s="1"/>
  <c r="I33" i="119"/>
  <c r="I49" i="119" s="1"/>
  <c r="I52" i="119" s="1"/>
  <c r="I54" i="119" s="1"/>
  <c r="I57" i="119" s="1"/>
  <c r="I60" i="119" s="1"/>
  <c r="H33" i="119"/>
  <c r="H49" i="119" s="1"/>
  <c r="H52" i="119" s="1"/>
  <c r="H54" i="119" s="1"/>
  <c r="H57" i="119" s="1"/>
  <c r="H60" i="119" s="1"/>
  <c r="G33" i="119"/>
  <c r="F33" i="119"/>
  <c r="F49" i="119" s="1"/>
  <c r="F52" i="119" s="1"/>
  <c r="F54" i="119" s="1"/>
  <c r="F57" i="119" s="1"/>
  <c r="F60" i="119" s="1"/>
  <c r="E33" i="119"/>
  <c r="D33" i="119"/>
  <c r="D49" i="119" s="1"/>
  <c r="D52" i="119" s="1"/>
  <c r="C33" i="119"/>
  <c r="R60" i="120"/>
  <c r="J52" i="120"/>
  <c r="J54" i="120" s="1"/>
  <c r="J57" i="120" s="1"/>
  <c r="J60" i="120" s="1"/>
  <c r="AA49" i="120"/>
  <c r="AA52" i="120" s="1"/>
  <c r="AA54" i="120" s="1"/>
  <c r="AA57" i="120" s="1"/>
  <c r="AA60" i="120" s="1"/>
  <c r="X49" i="120"/>
  <c r="AA48" i="120"/>
  <c r="Y48" i="120"/>
  <c r="X48" i="120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33" i="120"/>
  <c r="Y33" i="120"/>
  <c r="X33" i="120"/>
  <c r="Z33" i="120" s="1"/>
  <c r="W33" i="120"/>
  <c r="W49" i="120" s="1"/>
  <c r="W52" i="120" s="1"/>
  <c r="W54" i="120" s="1"/>
  <c r="W57" i="120" s="1"/>
  <c r="W60" i="120" s="1"/>
  <c r="V33" i="120"/>
  <c r="U33" i="120"/>
  <c r="U49" i="120" s="1"/>
  <c r="U52" i="120" s="1"/>
  <c r="U54" i="120" s="1"/>
  <c r="U57" i="120" s="1"/>
  <c r="U60" i="120" s="1"/>
  <c r="T33" i="120"/>
  <c r="S33" i="120"/>
  <c r="S49" i="120" s="1"/>
  <c r="S52" i="120" s="1"/>
  <c r="S54" i="120" s="1"/>
  <c r="S57" i="120" s="1"/>
  <c r="S60" i="120" s="1"/>
  <c r="R33" i="120"/>
  <c r="R49" i="120" s="1"/>
  <c r="R52" i="120" s="1"/>
  <c r="R54" i="120" s="1"/>
  <c r="R57" i="120" s="1"/>
  <c r="Q33" i="120"/>
  <c r="Q49" i="120" s="1"/>
  <c r="Q52" i="120" s="1"/>
  <c r="Q54" i="120" s="1"/>
  <c r="Q57" i="120" s="1"/>
  <c r="Q60" i="120" s="1"/>
  <c r="P33" i="120"/>
  <c r="P49" i="120" s="1"/>
  <c r="P52" i="120" s="1"/>
  <c r="P54" i="120" s="1"/>
  <c r="P57" i="120" s="1"/>
  <c r="P60" i="120" s="1"/>
  <c r="O33" i="120"/>
  <c r="O49" i="120" s="1"/>
  <c r="O52" i="120" s="1"/>
  <c r="O54" i="120" s="1"/>
  <c r="O57" i="120" s="1"/>
  <c r="O60" i="120" s="1"/>
  <c r="N33" i="120"/>
  <c r="M33" i="120"/>
  <c r="M49" i="120" s="1"/>
  <c r="M52" i="120" s="1"/>
  <c r="M54" i="120" s="1"/>
  <c r="M57" i="120" s="1"/>
  <c r="M60" i="120" s="1"/>
  <c r="L33" i="120"/>
  <c r="K33" i="120"/>
  <c r="K49" i="120" s="1"/>
  <c r="K52" i="120" s="1"/>
  <c r="K54" i="120" s="1"/>
  <c r="K57" i="120" s="1"/>
  <c r="K60" i="120" s="1"/>
  <c r="J33" i="120"/>
  <c r="J49" i="120" s="1"/>
  <c r="I33" i="120"/>
  <c r="H33" i="120"/>
  <c r="H49" i="120" s="1"/>
  <c r="H52" i="120" s="1"/>
  <c r="H54" i="120" s="1"/>
  <c r="H57" i="120" s="1"/>
  <c r="H60" i="120" s="1"/>
  <c r="G33" i="120"/>
  <c r="G49" i="120" s="1"/>
  <c r="G52" i="120" s="1"/>
  <c r="G54" i="120" s="1"/>
  <c r="G57" i="120" s="1"/>
  <c r="G60" i="120" s="1"/>
  <c r="F33" i="120"/>
  <c r="F49" i="120" s="1"/>
  <c r="F52" i="120" s="1"/>
  <c r="F54" i="120" s="1"/>
  <c r="F57" i="120" s="1"/>
  <c r="F60" i="120" s="1"/>
  <c r="E33" i="120"/>
  <c r="E49" i="120" s="1"/>
  <c r="E52" i="120" s="1"/>
  <c r="E54" i="120" s="1"/>
  <c r="E57" i="120" s="1"/>
  <c r="E60" i="120" s="1"/>
  <c r="D33" i="120"/>
  <c r="C33" i="120"/>
  <c r="C49" i="120" s="1"/>
  <c r="C52" i="120" s="1"/>
  <c r="C54" i="120" s="1"/>
  <c r="C57" i="120" s="1"/>
  <c r="C60" i="120" s="1"/>
  <c r="G60" i="121"/>
  <c r="D54" i="121"/>
  <c r="D57" i="121" s="1"/>
  <c r="D60" i="121" s="1"/>
  <c r="E52" i="121"/>
  <c r="E54" i="121" s="1"/>
  <c r="E57" i="121" s="1"/>
  <c r="E60" i="121" s="1"/>
  <c r="W49" i="121"/>
  <c r="W52" i="121" s="1"/>
  <c r="W54" i="121" s="1"/>
  <c r="W57" i="121" s="1"/>
  <c r="W60" i="121" s="1"/>
  <c r="T49" i="121"/>
  <c r="T52" i="121" s="1"/>
  <c r="T54" i="121" s="1"/>
  <c r="T57" i="121" s="1"/>
  <c r="T60" i="121" s="1"/>
  <c r="O49" i="121"/>
  <c r="O52" i="121" s="1"/>
  <c r="O54" i="121" s="1"/>
  <c r="O57" i="121" s="1"/>
  <c r="O60" i="121" s="1"/>
  <c r="L49" i="121"/>
  <c r="L52" i="121" s="1"/>
  <c r="L54" i="121" s="1"/>
  <c r="L57" i="121" s="1"/>
  <c r="L60" i="121" s="1"/>
  <c r="E49" i="121"/>
  <c r="AA48" i="121"/>
  <c r="Y48" i="121"/>
  <c r="X48" i="121"/>
  <c r="Z48" i="121" s="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33" i="121"/>
  <c r="AA49" i="121" s="1"/>
  <c r="AA52" i="121" s="1"/>
  <c r="AA54" i="121" s="1"/>
  <c r="AA57" i="121" s="1"/>
  <c r="AA60" i="121" s="1"/>
  <c r="Y33" i="121"/>
  <c r="Y49" i="121" s="1"/>
  <c r="Y52" i="121" s="1"/>
  <c r="Y54" i="121" s="1"/>
  <c r="Y57" i="121" s="1"/>
  <c r="Y60" i="121" s="1"/>
  <c r="X33" i="121"/>
  <c r="W33" i="121"/>
  <c r="V33" i="121"/>
  <c r="V49" i="121" s="1"/>
  <c r="V52" i="121" s="1"/>
  <c r="V54" i="121" s="1"/>
  <c r="V57" i="121" s="1"/>
  <c r="V60" i="121" s="1"/>
  <c r="U33" i="121"/>
  <c r="U49" i="121" s="1"/>
  <c r="U52" i="121" s="1"/>
  <c r="U54" i="121" s="1"/>
  <c r="U57" i="121" s="1"/>
  <c r="U60" i="121" s="1"/>
  <c r="T33" i="121"/>
  <c r="S33" i="121"/>
  <c r="R33" i="121"/>
  <c r="R49" i="121" s="1"/>
  <c r="R52" i="121" s="1"/>
  <c r="R54" i="121" s="1"/>
  <c r="R57" i="121" s="1"/>
  <c r="R60" i="121" s="1"/>
  <c r="Q33" i="121"/>
  <c r="Q49" i="121" s="1"/>
  <c r="Q52" i="121" s="1"/>
  <c r="Q54" i="121" s="1"/>
  <c r="Q57" i="121" s="1"/>
  <c r="Q60" i="121" s="1"/>
  <c r="P33" i="121"/>
  <c r="P49" i="121" s="1"/>
  <c r="P52" i="121" s="1"/>
  <c r="P54" i="121" s="1"/>
  <c r="P57" i="121" s="1"/>
  <c r="P60" i="121" s="1"/>
  <c r="O33" i="121"/>
  <c r="N33" i="121"/>
  <c r="N49" i="121" s="1"/>
  <c r="N52" i="121" s="1"/>
  <c r="N54" i="121" s="1"/>
  <c r="N57" i="121" s="1"/>
  <c r="N60" i="121" s="1"/>
  <c r="M33" i="121"/>
  <c r="M49" i="121" s="1"/>
  <c r="M52" i="121" s="1"/>
  <c r="M54" i="121" s="1"/>
  <c r="M57" i="121" s="1"/>
  <c r="M60" i="121" s="1"/>
  <c r="L33" i="121"/>
  <c r="K33" i="121"/>
  <c r="K49" i="121" s="1"/>
  <c r="K52" i="121" s="1"/>
  <c r="K54" i="121" s="1"/>
  <c r="K57" i="121" s="1"/>
  <c r="K60" i="121" s="1"/>
  <c r="J33" i="121"/>
  <c r="J49" i="121" s="1"/>
  <c r="J52" i="121" s="1"/>
  <c r="J54" i="121" s="1"/>
  <c r="J57" i="121" s="1"/>
  <c r="J60" i="121" s="1"/>
  <c r="I33" i="121"/>
  <c r="I49" i="121" s="1"/>
  <c r="I52" i="121" s="1"/>
  <c r="I54" i="121" s="1"/>
  <c r="I57" i="121" s="1"/>
  <c r="I60" i="121" s="1"/>
  <c r="H33" i="121"/>
  <c r="H49" i="121" s="1"/>
  <c r="H52" i="121" s="1"/>
  <c r="H54" i="121" s="1"/>
  <c r="H57" i="121" s="1"/>
  <c r="H60" i="121" s="1"/>
  <c r="G33" i="121"/>
  <c r="G49" i="121" s="1"/>
  <c r="G52" i="121" s="1"/>
  <c r="G54" i="121" s="1"/>
  <c r="G57" i="121" s="1"/>
  <c r="F33" i="121"/>
  <c r="F49" i="121" s="1"/>
  <c r="F52" i="121" s="1"/>
  <c r="F54" i="121" s="1"/>
  <c r="F57" i="121" s="1"/>
  <c r="F60" i="121" s="1"/>
  <c r="E33" i="121"/>
  <c r="D33" i="121"/>
  <c r="D49" i="121" s="1"/>
  <c r="D52" i="121" s="1"/>
  <c r="C33" i="121"/>
  <c r="G60" i="122"/>
  <c r="N57" i="122"/>
  <c r="N60" i="122" s="1"/>
  <c r="K54" i="122"/>
  <c r="K57" i="122" s="1"/>
  <c r="K60" i="122" s="1"/>
  <c r="Q52" i="122"/>
  <c r="Q54" i="122" s="1"/>
  <c r="Q57" i="122" s="1"/>
  <c r="Q60" i="122" s="1"/>
  <c r="H52" i="122"/>
  <c r="H54" i="122" s="1"/>
  <c r="H57" i="122" s="1"/>
  <c r="H60" i="122" s="1"/>
  <c r="Y49" i="122"/>
  <c r="Y52" i="122" s="1"/>
  <c r="Y54" i="122" s="1"/>
  <c r="Y57" i="122" s="1"/>
  <c r="Y60" i="122" s="1"/>
  <c r="Q49" i="122"/>
  <c r="M49" i="122"/>
  <c r="M52" i="122" s="1"/>
  <c r="M54" i="122" s="1"/>
  <c r="M57" i="122" s="1"/>
  <c r="M60" i="122" s="1"/>
  <c r="AA48" i="122"/>
  <c r="Z48" i="122"/>
  <c r="Y48" i="122"/>
  <c r="X48" i="122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33" i="122"/>
  <c r="AA49" i="122" s="1"/>
  <c r="AA52" i="122" s="1"/>
  <c r="AA54" i="122" s="1"/>
  <c r="AA57" i="122" s="1"/>
  <c r="AA60" i="122" s="1"/>
  <c r="Y33" i="122"/>
  <c r="X33" i="122"/>
  <c r="W33" i="122"/>
  <c r="W49" i="122" s="1"/>
  <c r="W52" i="122" s="1"/>
  <c r="W54" i="122" s="1"/>
  <c r="W57" i="122" s="1"/>
  <c r="W60" i="122" s="1"/>
  <c r="V33" i="122"/>
  <c r="V49" i="122" s="1"/>
  <c r="V52" i="122" s="1"/>
  <c r="V54" i="122" s="1"/>
  <c r="V57" i="122" s="1"/>
  <c r="V60" i="122" s="1"/>
  <c r="U33" i="122"/>
  <c r="U49" i="122" s="1"/>
  <c r="U52" i="122" s="1"/>
  <c r="U54" i="122" s="1"/>
  <c r="U57" i="122" s="1"/>
  <c r="U60" i="122" s="1"/>
  <c r="T33" i="122"/>
  <c r="T49" i="122" s="1"/>
  <c r="T52" i="122" s="1"/>
  <c r="T54" i="122" s="1"/>
  <c r="T57" i="122" s="1"/>
  <c r="T60" i="122" s="1"/>
  <c r="S33" i="122"/>
  <c r="S49" i="122" s="1"/>
  <c r="S52" i="122" s="1"/>
  <c r="S54" i="122" s="1"/>
  <c r="S57" i="122" s="1"/>
  <c r="S60" i="122" s="1"/>
  <c r="R33" i="122"/>
  <c r="Q33" i="122"/>
  <c r="P33" i="122"/>
  <c r="P49" i="122" s="1"/>
  <c r="P52" i="122" s="1"/>
  <c r="P54" i="122" s="1"/>
  <c r="P57" i="122" s="1"/>
  <c r="P60" i="122" s="1"/>
  <c r="O33" i="122"/>
  <c r="O49" i="122" s="1"/>
  <c r="O52" i="122" s="1"/>
  <c r="O54" i="122" s="1"/>
  <c r="O57" i="122" s="1"/>
  <c r="O60" i="122" s="1"/>
  <c r="N33" i="122"/>
  <c r="N49" i="122" s="1"/>
  <c r="N52" i="122" s="1"/>
  <c r="N54" i="122" s="1"/>
  <c r="M33" i="122"/>
  <c r="L33" i="122"/>
  <c r="L49" i="122" s="1"/>
  <c r="L52" i="122" s="1"/>
  <c r="L54" i="122" s="1"/>
  <c r="L57" i="122" s="1"/>
  <c r="L60" i="122" s="1"/>
  <c r="K33" i="122"/>
  <c r="K49" i="122" s="1"/>
  <c r="K52" i="122" s="1"/>
  <c r="J33" i="122"/>
  <c r="I33" i="122"/>
  <c r="I49" i="122" s="1"/>
  <c r="I52" i="122" s="1"/>
  <c r="I54" i="122" s="1"/>
  <c r="I57" i="122" s="1"/>
  <c r="I60" i="122" s="1"/>
  <c r="H33" i="122"/>
  <c r="H49" i="122" s="1"/>
  <c r="G33" i="122"/>
  <c r="G49" i="122" s="1"/>
  <c r="G52" i="122" s="1"/>
  <c r="G54" i="122" s="1"/>
  <c r="G57" i="122" s="1"/>
  <c r="F33" i="122"/>
  <c r="F49" i="122" s="1"/>
  <c r="F52" i="122" s="1"/>
  <c r="F54" i="122" s="1"/>
  <c r="F57" i="122" s="1"/>
  <c r="F60" i="122" s="1"/>
  <c r="E33" i="122"/>
  <c r="E49" i="122" s="1"/>
  <c r="E52" i="122" s="1"/>
  <c r="E54" i="122" s="1"/>
  <c r="E57" i="122" s="1"/>
  <c r="E60" i="122" s="1"/>
  <c r="D33" i="122"/>
  <c r="D49" i="122" s="1"/>
  <c r="D52" i="122" s="1"/>
  <c r="D54" i="122" s="1"/>
  <c r="D57" i="122" s="1"/>
  <c r="D60" i="122" s="1"/>
  <c r="C33" i="122"/>
  <c r="C49" i="122" s="1"/>
  <c r="C52" i="122" s="1"/>
  <c r="C54" i="122" s="1"/>
  <c r="C57" i="122" s="1"/>
  <c r="C60" i="122" s="1"/>
  <c r="AA49" i="123"/>
  <c r="AA52" i="123" s="1"/>
  <c r="AA54" i="123" s="1"/>
  <c r="AA57" i="123" s="1"/>
  <c r="AA60" i="123" s="1"/>
  <c r="X49" i="123"/>
  <c r="X52" i="123" s="1"/>
  <c r="AA48" i="123"/>
  <c r="Y48" i="123"/>
  <c r="X48" i="123"/>
  <c r="W48" i="123"/>
  <c r="V48" i="123"/>
  <c r="V49" i="123" s="1"/>
  <c r="V52" i="123" s="1"/>
  <c r="V54" i="123" s="1"/>
  <c r="V57" i="123" s="1"/>
  <c r="V60" i="123" s="1"/>
  <c r="U48" i="123"/>
  <c r="T48" i="123"/>
  <c r="S48" i="123"/>
  <c r="R48" i="123"/>
  <c r="Q48" i="123"/>
  <c r="Q49" i="123" s="1"/>
  <c r="Q52" i="123" s="1"/>
  <c r="Q54" i="123" s="1"/>
  <c r="Q57" i="123" s="1"/>
  <c r="Q60" i="123" s="1"/>
  <c r="P48" i="123"/>
  <c r="O48" i="123"/>
  <c r="N48" i="123"/>
  <c r="M48" i="123"/>
  <c r="L48" i="123"/>
  <c r="K48" i="123"/>
  <c r="J48" i="123"/>
  <c r="I48" i="123"/>
  <c r="I49" i="123" s="1"/>
  <c r="I52" i="123" s="1"/>
  <c r="I54" i="123" s="1"/>
  <c r="I57" i="123" s="1"/>
  <c r="I60" i="123" s="1"/>
  <c r="H48" i="123"/>
  <c r="G48" i="123"/>
  <c r="F48" i="123"/>
  <c r="E48" i="123"/>
  <c r="D48" i="123"/>
  <c r="C48" i="123"/>
  <c r="AA33" i="123"/>
  <c r="Z33" i="123"/>
  <c r="Y33" i="123"/>
  <c r="X33" i="123"/>
  <c r="W33" i="123"/>
  <c r="W49" i="123" s="1"/>
  <c r="W52" i="123" s="1"/>
  <c r="W54" i="123" s="1"/>
  <c r="W57" i="123" s="1"/>
  <c r="W60" i="123" s="1"/>
  <c r="V33" i="123"/>
  <c r="U33" i="123"/>
  <c r="T33" i="123"/>
  <c r="S33" i="123"/>
  <c r="R33" i="123"/>
  <c r="R49" i="123" s="1"/>
  <c r="R52" i="123" s="1"/>
  <c r="R54" i="123" s="1"/>
  <c r="R57" i="123" s="1"/>
  <c r="R60" i="123" s="1"/>
  <c r="Q33" i="123"/>
  <c r="P33" i="123"/>
  <c r="P49" i="123" s="1"/>
  <c r="P52" i="123" s="1"/>
  <c r="P54" i="123" s="1"/>
  <c r="P57" i="123" s="1"/>
  <c r="P60" i="123" s="1"/>
  <c r="O33" i="123"/>
  <c r="O49" i="123" s="1"/>
  <c r="O52" i="123" s="1"/>
  <c r="O54" i="123" s="1"/>
  <c r="O57" i="123" s="1"/>
  <c r="O60" i="123" s="1"/>
  <c r="N33" i="123"/>
  <c r="M33" i="123"/>
  <c r="L33" i="123"/>
  <c r="K33" i="123"/>
  <c r="J33" i="123"/>
  <c r="J49" i="123" s="1"/>
  <c r="J52" i="123" s="1"/>
  <c r="J54" i="123" s="1"/>
  <c r="J57" i="123" s="1"/>
  <c r="J60" i="123" s="1"/>
  <c r="I33" i="123"/>
  <c r="H33" i="123"/>
  <c r="H49" i="123" s="1"/>
  <c r="H52" i="123" s="1"/>
  <c r="H54" i="123" s="1"/>
  <c r="H57" i="123" s="1"/>
  <c r="H60" i="123" s="1"/>
  <c r="G33" i="123"/>
  <c r="G49" i="123" s="1"/>
  <c r="G52" i="123" s="1"/>
  <c r="G54" i="123" s="1"/>
  <c r="G57" i="123" s="1"/>
  <c r="G60" i="123" s="1"/>
  <c r="F33" i="123"/>
  <c r="E33" i="123"/>
  <c r="D33" i="123"/>
  <c r="C33" i="123"/>
  <c r="C49" i="123" s="1"/>
  <c r="C52" i="123" s="1"/>
  <c r="C54" i="123" s="1"/>
  <c r="C57" i="123" s="1"/>
  <c r="C60" i="123" s="1"/>
  <c r="E60" i="124"/>
  <c r="V52" i="124"/>
  <c r="V54" i="124" s="1"/>
  <c r="V57" i="124" s="1"/>
  <c r="V60" i="124" s="1"/>
  <c r="J52" i="124"/>
  <c r="J54" i="124" s="1"/>
  <c r="J57" i="124" s="1"/>
  <c r="J60" i="124" s="1"/>
  <c r="D52" i="124"/>
  <c r="D54" i="124" s="1"/>
  <c r="D57" i="124" s="1"/>
  <c r="D60" i="124" s="1"/>
  <c r="AA48" i="124"/>
  <c r="Y48" i="124"/>
  <c r="X48" i="124"/>
  <c r="W48" i="124"/>
  <c r="V48" i="124"/>
  <c r="U48" i="124"/>
  <c r="T48" i="124"/>
  <c r="S48" i="124"/>
  <c r="R48" i="124"/>
  <c r="Q48" i="124"/>
  <c r="P48" i="124"/>
  <c r="O48" i="124"/>
  <c r="N48" i="124"/>
  <c r="M48" i="124"/>
  <c r="L48" i="124"/>
  <c r="K48" i="124"/>
  <c r="J48" i="124"/>
  <c r="I48" i="124"/>
  <c r="H48" i="124"/>
  <c r="G48" i="124"/>
  <c r="F48" i="124"/>
  <c r="E48" i="124"/>
  <c r="D48" i="124"/>
  <c r="C48" i="124"/>
  <c r="AA33" i="124"/>
  <c r="Y33" i="124"/>
  <c r="X33" i="124"/>
  <c r="W33" i="124"/>
  <c r="W49" i="124" s="1"/>
  <c r="W52" i="124" s="1"/>
  <c r="W54" i="124" s="1"/>
  <c r="W57" i="124" s="1"/>
  <c r="W60" i="124" s="1"/>
  <c r="V33" i="124"/>
  <c r="V49" i="124" s="1"/>
  <c r="U33" i="124"/>
  <c r="U49" i="124" s="1"/>
  <c r="U52" i="124" s="1"/>
  <c r="U54" i="124" s="1"/>
  <c r="U57" i="124" s="1"/>
  <c r="U60" i="124" s="1"/>
  <c r="T33" i="124"/>
  <c r="T49" i="124" s="1"/>
  <c r="T52" i="124" s="1"/>
  <c r="T54" i="124" s="1"/>
  <c r="T57" i="124" s="1"/>
  <c r="T60" i="124" s="1"/>
  <c r="S33" i="124"/>
  <c r="S49" i="124" s="1"/>
  <c r="S52" i="124" s="1"/>
  <c r="S54" i="124" s="1"/>
  <c r="S57" i="124" s="1"/>
  <c r="S60" i="124" s="1"/>
  <c r="R33" i="124"/>
  <c r="R49" i="124" s="1"/>
  <c r="R52" i="124" s="1"/>
  <c r="R54" i="124" s="1"/>
  <c r="R57" i="124" s="1"/>
  <c r="R60" i="124" s="1"/>
  <c r="Q33" i="124"/>
  <c r="Q49" i="124" s="1"/>
  <c r="Q52" i="124" s="1"/>
  <c r="Q54" i="124" s="1"/>
  <c r="Q57" i="124" s="1"/>
  <c r="Q60" i="124" s="1"/>
  <c r="P33" i="124"/>
  <c r="P49" i="124" s="1"/>
  <c r="P52" i="124" s="1"/>
  <c r="P54" i="124" s="1"/>
  <c r="P57" i="124" s="1"/>
  <c r="P60" i="124" s="1"/>
  <c r="O33" i="124"/>
  <c r="O49" i="124" s="1"/>
  <c r="O52" i="124" s="1"/>
  <c r="O54" i="124" s="1"/>
  <c r="O57" i="124" s="1"/>
  <c r="O60" i="124" s="1"/>
  <c r="N33" i="124"/>
  <c r="N49" i="124" s="1"/>
  <c r="N52" i="124" s="1"/>
  <c r="N54" i="124" s="1"/>
  <c r="N57" i="124" s="1"/>
  <c r="N60" i="124" s="1"/>
  <c r="M33" i="124"/>
  <c r="M49" i="124" s="1"/>
  <c r="M52" i="124" s="1"/>
  <c r="M54" i="124" s="1"/>
  <c r="M57" i="124" s="1"/>
  <c r="M60" i="124" s="1"/>
  <c r="L33" i="124"/>
  <c r="L49" i="124" s="1"/>
  <c r="L52" i="124" s="1"/>
  <c r="L54" i="124" s="1"/>
  <c r="L57" i="124" s="1"/>
  <c r="L60" i="124" s="1"/>
  <c r="K33" i="124"/>
  <c r="K49" i="124" s="1"/>
  <c r="K52" i="124" s="1"/>
  <c r="K54" i="124" s="1"/>
  <c r="K57" i="124" s="1"/>
  <c r="K60" i="124" s="1"/>
  <c r="J33" i="124"/>
  <c r="J49" i="124" s="1"/>
  <c r="I33" i="124"/>
  <c r="I49" i="124" s="1"/>
  <c r="I52" i="124" s="1"/>
  <c r="I54" i="124" s="1"/>
  <c r="I57" i="124" s="1"/>
  <c r="I60" i="124" s="1"/>
  <c r="H33" i="124"/>
  <c r="G33" i="124"/>
  <c r="G49" i="124" s="1"/>
  <c r="G52" i="124" s="1"/>
  <c r="G54" i="124" s="1"/>
  <c r="G57" i="124" s="1"/>
  <c r="G60" i="124" s="1"/>
  <c r="F33" i="124"/>
  <c r="F49" i="124" s="1"/>
  <c r="F52" i="124" s="1"/>
  <c r="F54" i="124" s="1"/>
  <c r="F57" i="124" s="1"/>
  <c r="F60" i="124" s="1"/>
  <c r="E33" i="124"/>
  <c r="E49" i="124" s="1"/>
  <c r="E52" i="124" s="1"/>
  <c r="E54" i="124" s="1"/>
  <c r="E57" i="124" s="1"/>
  <c r="D33" i="124"/>
  <c r="D49" i="124" s="1"/>
  <c r="C33" i="124"/>
  <c r="C49" i="124" s="1"/>
  <c r="C52" i="124" s="1"/>
  <c r="C54" i="124" s="1"/>
  <c r="C57" i="124" s="1"/>
  <c r="C60" i="124" s="1"/>
  <c r="N57" i="125"/>
  <c r="N60" i="125" s="1"/>
  <c r="K52" i="125"/>
  <c r="K54" i="125" s="1"/>
  <c r="K57" i="125" s="1"/>
  <c r="K60" i="125" s="1"/>
  <c r="J49" i="125"/>
  <c r="J52" i="125" s="1"/>
  <c r="J54" i="125" s="1"/>
  <c r="J57" i="125" s="1"/>
  <c r="J60" i="125" s="1"/>
  <c r="G49" i="125"/>
  <c r="G52" i="125" s="1"/>
  <c r="G54" i="125" s="1"/>
  <c r="G57" i="125" s="1"/>
  <c r="G60" i="125" s="1"/>
  <c r="AA48" i="125"/>
  <c r="Y48" i="125"/>
  <c r="X48" i="125"/>
  <c r="W48" i="125"/>
  <c r="V48" i="125"/>
  <c r="U48" i="125"/>
  <c r="T48" i="125"/>
  <c r="S48" i="125"/>
  <c r="R48" i="125"/>
  <c r="Q48" i="125"/>
  <c r="P48" i="125"/>
  <c r="P49" i="125" s="1"/>
  <c r="P52" i="125" s="1"/>
  <c r="P54" i="125" s="1"/>
  <c r="P57" i="125" s="1"/>
  <c r="P60" i="125" s="1"/>
  <c r="O48" i="125"/>
  <c r="N48" i="125"/>
  <c r="M48" i="125"/>
  <c r="L48" i="125"/>
  <c r="K48" i="125"/>
  <c r="J48" i="125"/>
  <c r="I48" i="125"/>
  <c r="H48" i="125"/>
  <c r="G48" i="125"/>
  <c r="F48" i="125"/>
  <c r="E48" i="125"/>
  <c r="D48" i="125"/>
  <c r="C48" i="125"/>
  <c r="AA33" i="125"/>
  <c r="Y33" i="125"/>
  <c r="Y49" i="125" s="1"/>
  <c r="Y52" i="125" s="1"/>
  <c r="Y54" i="125" s="1"/>
  <c r="Y57" i="125" s="1"/>
  <c r="Y60" i="125" s="1"/>
  <c r="X33" i="125"/>
  <c r="X49" i="125" s="1"/>
  <c r="X52" i="125" s="1"/>
  <c r="X54" i="125" s="1"/>
  <c r="X57" i="125" s="1"/>
  <c r="X60" i="125" s="1"/>
  <c r="Z60" i="125" s="1"/>
  <c r="W33" i="125"/>
  <c r="V33" i="125"/>
  <c r="V49" i="125" s="1"/>
  <c r="V52" i="125" s="1"/>
  <c r="V54" i="125" s="1"/>
  <c r="V57" i="125" s="1"/>
  <c r="V60" i="125" s="1"/>
  <c r="U33" i="125"/>
  <c r="U49" i="125" s="1"/>
  <c r="U52" i="125" s="1"/>
  <c r="U54" i="125" s="1"/>
  <c r="U57" i="125" s="1"/>
  <c r="U60" i="125" s="1"/>
  <c r="T33" i="125"/>
  <c r="S33" i="125"/>
  <c r="R33" i="125"/>
  <c r="R49" i="125" s="1"/>
  <c r="R52" i="125" s="1"/>
  <c r="R54" i="125" s="1"/>
  <c r="R57" i="125" s="1"/>
  <c r="R60" i="125" s="1"/>
  <c r="Q33" i="125"/>
  <c r="Q49" i="125" s="1"/>
  <c r="Q52" i="125" s="1"/>
  <c r="Q54" i="125" s="1"/>
  <c r="Q57" i="125" s="1"/>
  <c r="Q60" i="125" s="1"/>
  <c r="P33" i="125"/>
  <c r="O33" i="125"/>
  <c r="O49" i="125" s="1"/>
  <c r="O52" i="125" s="1"/>
  <c r="O54" i="125" s="1"/>
  <c r="O57" i="125" s="1"/>
  <c r="O60" i="125" s="1"/>
  <c r="N33" i="125"/>
  <c r="N49" i="125" s="1"/>
  <c r="N52" i="125" s="1"/>
  <c r="N54" i="125" s="1"/>
  <c r="M33" i="125"/>
  <c r="M49" i="125" s="1"/>
  <c r="M52" i="125" s="1"/>
  <c r="M54" i="125" s="1"/>
  <c r="M57" i="125" s="1"/>
  <c r="M60" i="125" s="1"/>
  <c r="L33" i="125"/>
  <c r="K33" i="125"/>
  <c r="K49" i="125" s="1"/>
  <c r="J33" i="125"/>
  <c r="I33" i="125"/>
  <c r="I49" i="125" s="1"/>
  <c r="I52" i="125" s="1"/>
  <c r="I54" i="125" s="1"/>
  <c r="I57" i="125" s="1"/>
  <c r="I60" i="125" s="1"/>
  <c r="H33" i="125"/>
  <c r="G33" i="125"/>
  <c r="F33" i="125"/>
  <c r="F49" i="125" s="1"/>
  <c r="F52" i="125" s="1"/>
  <c r="F54" i="125" s="1"/>
  <c r="F57" i="125" s="1"/>
  <c r="F60" i="125" s="1"/>
  <c r="E33" i="125"/>
  <c r="E49" i="125" s="1"/>
  <c r="E52" i="125" s="1"/>
  <c r="E54" i="125" s="1"/>
  <c r="E57" i="125" s="1"/>
  <c r="E60" i="125" s="1"/>
  <c r="D33" i="125"/>
  <c r="C33" i="125"/>
  <c r="O57" i="126"/>
  <c r="O60" i="126" s="1"/>
  <c r="S54" i="126"/>
  <c r="S57" i="126" s="1"/>
  <c r="S60" i="126" s="1"/>
  <c r="W52" i="126"/>
  <c r="W54" i="126" s="1"/>
  <c r="W57" i="126" s="1"/>
  <c r="W60" i="126" s="1"/>
  <c r="H52" i="126"/>
  <c r="H54" i="126" s="1"/>
  <c r="H57" i="126" s="1"/>
  <c r="H60" i="126" s="1"/>
  <c r="Z49" i="126"/>
  <c r="Y49" i="126"/>
  <c r="Y52" i="126" s="1"/>
  <c r="Y54" i="126" s="1"/>
  <c r="Y57" i="126" s="1"/>
  <c r="Y60" i="126" s="1"/>
  <c r="AA48" i="126"/>
  <c r="Z48" i="126"/>
  <c r="Y48" i="126"/>
  <c r="X48" i="126"/>
  <c r="W48" i="126"/>
  <c r="V48" i="126"/>
  <c r="V49" i="126" s="1"/>
  <c r="V52" i="126" s="1"/>
  <c r="V54" i="126" s="1"/>
  <c r="V57" i="126" s="1"/>
  <c r="V60" i="126" s="1"/>
  <c r="U48" i="126"/>
  <c r="T48" i="126"/>
  <c r="S48" i="126"/>
  <c r="R48" i="126"/>
  <c r="Q48" i="126"/>
  <c r="P48" i="126"/>
  <c r="O48" i="126"/>
  <c r="N48" i="126"/>
  <c r="N49" i="126" s="1"/>
  <c r="N52" i="126" s="1"/>
  <c r="N54" i="126" s="1"/>
  <c r="N57" i="126" s="1"/>
  <c r="N60" i="126" s="1"/>
  <c r="M48" i="126"/>
  <c r="L48" i="126"/>
  <c r="K48" i="126"/>
  <c r="J48" i="126"/>
  <c r="I48" i="126"/>
  <c r="H48" i="126"/>
  <c r="G48" i="126"/>
  <c r="F48" i="126"/>
  <c r="E48" i="126"/>
  <c r="D48" i="126"/>
  <c r="C48" i="126"/>
  <c r="AA33" i="126"/>
  <c r="Y33" i="126"/>
  <c r="X33" i="126"/>
  <c r="X49" i="126" s="1"/>
  <c r="X52" i="126" s="1"/>
  <c r="Z52" i="126" s="1"/>
  <c r="W33" i="126"/>
  <c r="W49" i="126" s="1"/>
  <c r="V33" i="126"/>
  <c r="U33" i="126"/>
  <c r="U49" i="126" s="1"/>
  <c r="U52" i="126" s="1"/>
  <c r="U54" i="126" s="1"/>
  <c r="U57" i="126" s="1"/>
  <c r="U60" i="126" s="1"/>
  <c r="T33" i="126"/>
  <c r="T49" i="126" s="1"/>
  <c r="T52" i="126" s="1"/>
  <c r="T54" i="126" s="1"/>
  <c r="T57" i="126" s="1"/>
  <c r="T60" i="126" s="1"/>
  <c r="S33" i="126"/>
  <c r="S49" i="126" s="1"/>
  <c r="S52" i="126" s="1"/>
  <c r="R33" i="126"/>
  <c r="R49" i="126" s="1"/>
  <c r="R52" i="126" s="1"/>
  <c r="R54" i="126" s="1"/>
  <c r="R57" i="126" s="1"/>
  <c r="R60" i="126" s="1"/>
  <c r="Q33" i="126"/>
  <c r="P33" i="126"/>
  <c r="P49" i="126" s="1"/>
  <c r="P52" i="126" s="1"/>
  <c r="P54" i="126" s="1"/>
  <c r="P57" i="126" s="1"/>
  <c r="P60" i="126" s="1"/>
  <c r="O33" i="126"/>
  <c r="O49" i="126" s="1"/>
  <c r="O52" i="126" s="1"/>
  <c r="O54" i="126" s="1"/>
  <c r="N33" i="126"/>
  <c r="M33" i="126"/>
  <c r="M49" i="126" s="1"/>
  <c r="M52" i="126" s="1"/>
  <c r="M54" i="126" s="1"/>
  <c r="M57" i="126" s="1"/>
  <c r="M60" i="126" s="1"/>
  <c r="L33" i="126"/>
  <c r="L49" i="126" s="1"/>
  <c r="L52" i="126" s="1"/>
  <c r="L54" i="126" s="1"/>
  <c r="L57" i="126" s="1"/>
  <c r="L60" i="126" s="1"/>
  <c r="K33" i="126"/>
  <c r="K49" i="126" s="1"/>
  <c r="K52" i="126" s="1"/>
  <c r="K54" i="126" s="1"/>
  <c r="K57" i="126" s="1"/>
  <c r="K60" i="126" s="1"/>
  <c r="J33" i="126"/>
  <c r="I33" i="126"/>
  <c r="I49" i="126" s="1"/>
  <c r="I52" i="126" s="1"/>
  <c r="I54" i="126" s="1"/>
  <c r="I57" i="126" s="1"/>
  <c r="I60" i="126" s="1"/>
  <c r="H33" i="126"/>
  <c r="H49" i="126" s="1"/>
  <c r="G33" i="126"/>
  <c r="G49" i="126" s="1"/>
  <c r="G52" i="126" s="1"/>
  <c r="G54" i="126" s="1"/>
  <c r="G57" i="126" s="1"/>
  <c r="G60" i="126" s="1"/>
  <c r="F33" i="126"/>
  <c r="F49" i="126" s="1"/>
  <c r="F52" i="126" s="1"/>
  <c r="F54" i="126" s="1"/>
  <c r="F57" i="126" s="1"/>
  <c r="F60" i="126" s="1"/>
  <c r="E33" i="126"/>
  <c r="E49" i="126" s="1"/>
  <c r="E52" i="126" s="1"/>
  <c r="E54" i="126" s="1"/>
  <c r="E57" i="126" s="1"/>
  <c r="E60" i="126" s="1"/>
  <c r="D33" i="126"/>
  <c r="D49" i="126" s="1"/>
  <c r="D52" i="126" s="1"/>
  <c r="D54" i="126" s="1"/>
  <c r="D57" i="126" s="1"/>
  <c r="D60" i="126" s="1"/>
  <c r="C33" i="126"/>
  <c r="C49" i="126" s="1"/>
  <c r="C52" i="126" s="1"/>
  <c r="C54" i="126" s="1"/>
  <c r="C57" i="126" s="1"/>
  <c r="C60" i="126" s="1"/>
  <c r="N57" i="127"/>
  <c r="N60" i="127" s="1"/>
  <c r="L54" i="127"/>
  <c r="L57" i="127" s="1"/>
  <c r="L60" i="127" s="1"/>
  <c r="L52" i="127"/>
  <c r="T49" i="127"/>
  <c r="T52" i="127" s="1"/>
  <c r="T54" i="127" s="1"/>
  <c r="T57" i="127" s="1"/>
  <c r="T60" i="127" s="1"/>
  <c r="M49" i="127"/>
  <c r="M52" i="127" s="1"/>
  <c r="M54" i="127" s="1"/>
  <c r="M57" i="127" s="1"/>
  <c r="M60" i="127" s="1"/>
  <c r="AA48" i="127"/>
  <c r="Y48" i="127"/>
  <c r="X48" i="127"/>
  <c r="Z48" i="127" s="1"/>
  <c r="W48" i="127"/>
  <c r="V48" i="127"/>
  <c r="V49" i="127" s="1"/>
  <c r="V52" i="127" s="1"/>
  <c r="V54" i="127" s="1"/>
  <c r="V57" i="127" s="1"/>
  <c r="V60" i="127" s="1"/>
  <c r="U48" i="127"/>
  <c r="T48" i="127"/>
  <c r="S48" i="127"/>
  <c r="R48" i="127"/>
  <c r="Q48" i="127"/>
  <c r="P48" i="127"/>
  <c r="O48" i="127"/>
  <c r="N48" i="127"/>
  <c r="N49" i="127" s="1"/>
  <c r="N52" i="127" s="1"/>
  <c r="N54" i="127" s="1"/>
  <c r="M48" i="127"/>
  <c r="L48" i="127"/>
  <c r="K48" i="127"/>
  <c r="J48" i="127"/>
  <c r="I48" i="127"/>
  <c r="H48" i="127"/>
  <c r="G48" i="127"/>
  <c r="F48" i="127"/>
  <c r="E48" i="127"/>
  <c r="D48" i="127"/>
  <c r="C48" i="127"/>
  <c r="AA33" i="127"/>
  <c r="AA49" i="127" s="1"/>
  <c r="AA52" i="127" s="1"/>
  <c r="AA54" i="127" s="1"/>
  <c r="AA57" i="127" s="1"/>
  <c r="AA60" i="127" s="1"/>
  <c r="Y33" i="127"/>
  <c r="X33" i="127"/>
  <c r="W33" i="127"/>
  <c r="W49" i="127" s="1"/>
  <c r="W52" i="127" s="1"/>
  <c r="W54" i="127" s="1"/>
  <c r="W57" i="127" s="1"/>
  <c r="W60" i="127" s="1"/>
  <c r="V33" i="127"/>
  <c r="U33" i="127"/>
  <c r="T33" i="127"/>
  <c r="S33" i="127"/>
  <c r="S49" i="127" s="1"/>
  <c r="S52" i="127" s="1"/>
  <c r="S54" i="127" s="1"/>
  <c r="S57" i="127" s="1"/>
  <c r="S60" i="127" s="1"/>
  <c r="R33" i="127"/>
  <c r="Q33" i="127"/>
  <c r="P33" i="127"/>
  <c r="P49" i="127" s="1"/>
  <c r="P52" i="127" s="1"/>
  <c r="P54" i="127" s="1"/>
  <c r="P57" i="127" s="1"/>
  <c r="P60" i="127" s="1"/>
  <c r="O33" i="127"/>
  <c r="O49" i="127" s="1"/>
  <c r="O52" i="127" s="1"/>
  <c r="O54" i="127" s="1"/>
  <c r="O57" i="127" s="1"/>
  <c r="O60" i="127" s="1"/>
  <c r="N33" i="127"/>
  <c r="M33" i="127"/>
  <c r="L33" i="127"/>
  <c r="L49" i="127" s="1"/>
  <c r="K33" i="127"/>
  <c r="K49" i="127" s="1"/>
  <c r="K52" i="127" s="1"/>
  <c r="K54" i="127" s="1"/>
  <c r="K57" i="127" s="1"/>
  <c r="K60" i="127" s="1"/>
  <c r="J33" i="127"/>
  <c r="I33" i="127"/>
  <c r="H33" i="127"/>
  <c r="H49" i="127" s="1"/>
  <c r="H52" i="127" s="1"/>
  <c r="H54" i="127" s="1"/>
  <c r="H57" i="127" s="1"/>
  <c r="H60" i="127" s="1"/>
  <c r="G33" i="127"/>
  <c r="G49" i="127" s="1"/>
  <c r="G52" i="127" s="1"/>
  <c r="G54" i="127" s="1"/>
  <c r="G57" i="127" s="1"/>
  <c r="G60" i="127" s="1"/>
  <c r="F33" i="127"/>
  <c r="F49" i="127" s="1"/>
  <c r="F52" i="127" s="1"/>
  <c r="F54" i="127" s="1"/>
  <c r="F57" i="127" s="1"/>
  <c r="F60" i="127" s="1"/>
  <c r="E33" i="127"/>
  <c r="D33" i="127"/>
  <c r="D49" i="127" s="1"/>
  <c r="D52" i="127" s="1"/>
  <c r="D54" i="127" s="1"/>
  <c r="D57" i="127" s="1"/>
  <c r="D60" i="127" s="1"/>
  <c r="C33" i="127"/>
  <c r="C49" i="127" s="1"/>
  <c r="C52" i="127" s="1"/>
  <c r="C54" i="127" s="1"/>
  <c r="C57" i="127" s="1"/>
  <c r="C60" i="127" s="1"/>
  <c r="D57" i="128"/>
  <c r="D60" i="128" s="1"/>
  <c r="D54" i="128"/>
  <c r="C54" i="128"/>
  <c r="C57" i="128" s="1"/>
  <c r="C60" i="128" s="1"/>
  <c r="L52" i="128"/>
  <c r="L54" i="128" s="1"/>
  <c r="L57" i="128" s="1"/>
  <c r="L60" i="128" s="1"/>
  <c r="W49" i="128"/>
  <c r="W52" i="128" s="1"/>
  <c r="W54" i="128" s="1"/>
  <c r="W57" i="128" s="1"/>
  <c r="W60" i="128" s="1"/>
  <c r="V49" i="128"/>
  <c r="V52" i="128" s="1"/>
  <c r="V54" i="128" s="1"/>
  <c r="V57" i="128" s="1"/>
  <c r="V60" i="128" s="1"/>
  <c r="AA48" i="128"/>
  <c r="Z48" i="128"/>
  <c r="Y48" i="128"/>
  <c r="X48" i="128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33" i="128"/>
  <c r="AA49" i="128" s="1"/>
  <c r="AA52" i="128" s="1"/>
  <c r="AA54" i="128" s="1"/>
  <c r="AA57" i="128" s="1"/>
  <c r="AA60" i="128" s="1"/>
  <c r="Y33" i="128"/>
  <c r="Y49" i="128" s="1"/>
  <c r="Y52" i="128" s="1"/>
  <c r="Y54" i="128" s="1"/>
  <c r="Y57" i="128" s="1"/>
  <c r="Y60" i="128" s="1"/>
  <c r="X33" i="128"/>
  <c r="W33" i="128"/>
  <c r="V33" i="128"/>
  <c r="U33" i="128"/>
  <c r="U49" i="128" s="1"/>
  <c r="U52" i="128" s="1"/>
  <c r="U54" i="128" s="1"/>
  <c r="U57" i="128" s="1"/>
  <c r="U60" i="128" s="1"/>
  <c r="T33" i="128"/>
  <c r="T49" i="128" s="1"/>
  <c r="T52" i="128" s="1"/>
  <c r="T54" i="128" s="1"/>
  <c r="T57" i="128" s="1"/>
  <c r="T60" i="128" s="1"/>
  <c r="S33" i="128"/>
  <c r="S49" i="128" s="1"/>
  <c r="S52" i="128" s="1"/>
  <c r="S54" i="128" s="1"/>
  <c r="S57" i="128" s="1"/>
  <c r="S60" i="128" s="1"/>
  <c r="R33" i="128"/>
  <c r="R49" i="128" s="1"/>
  <c r="R52" i="128" s="1"/>
  <c r="R54" i="128" s="1"/>
  <c r="R57" i="128" s="1"/>
  <c r="R60" i="128" s="1"/>
  <c r="Q33" i="128"/>
  <c r="Q49" i="128" s="1"/>
  <c r="Q52" i="128" s="1"/>
  <c r="Q54" i="128" s="1"/>
  <c r="Q57" i="128" s="1"/>
  <c r="Q60" i="128" s="1"/>
  <c r="P33" i="128"/>
  <c r="P49" i="128" s="1"/>
  <c r="P52" i="128" s="1"/>
  <c r="P54" i="128" s="1"/>
  <c r="P57" i="128" s="1"/>
  <c r="P60" i="128" s="1"/>
  <c r="O33" i="128"/>
  <c r="O49" i="128" s="1"/>
  <c r="O52" i="128" s="1"/>
  <c r="O54" i="128" s="1"/>
  <c r="O57" i="128" s="1"/>
  <c r="O60" i="128" s="1"/>
  <c r="N33" i="128"/>
  <c r="N49" i="128" s="1"/>
  <c r="N52" i="128" s="1"/>
  <c r="N54" i="128" s="1"/>
  <c r="N57" i="128" s="1"/>
  <c r="N60" i="128" s="1"/>
  <c r="M33" i="128"/>
  <c r="M49" i="128" s="1"/>
  <c r="M52" i="128" s="1"/>
  <c r="M54" i="128" s="1"/>
  <c r="M57" i="128" s="1"/>
  <c r="M60" i="128" s="1"/>
  <c r="L33" i="128"/>
  <c r="L49" i="128" s="1"/>
  <c r="K33" i="128"/>
  <c r="K49" i="128" s="1"/>
  <c r="K52" i="128" s="1"/>
  <c r="K54" i="128" s="1"/>
  <c r="K57" i="128" s="1"/>
  <c r="K60" i="128" s="1"/>
  <c r="J33" i="128"/>
  <c r="J49" i="128" s="1"/>
  <c r="J52" i="128" s="1"/>
  <c r="J54" i="128" s="1"/>
  <c r="J57" i="128" s="1"/>
  <c r="J60" i="128" s="1"/>
  <c r="I33" i="128"/>
  <c r="I49" i="128" s="1"/>
  <c r="I52" i="128" s="1"/>
  <c r="I54" i="128" s="1"/>
  <c r="I57" i="128" s="1"/>
  <c r="I60" i="128" s="1"/>
  <c r="H33" i="128"/>
  <c r="H49" i="128" s="1"/>
  <c r="H52" i="128" s="1"/>
  <c r="H54" i="128" s="1"/>
  <c r="H57" i="128" s="1"/>
  <c r="H60" i="128" s="1"/>
  <c r="G33" i="128"/>
  <c r="G49" i="128" s="1"/>
  <c r="G52" i="128" s="1"/>
  <c r="G54" i="128" s="1"/>
  <c r="G57" i="128" s="1"/>
  <c r="G60" i="128" s="1"/>
  <c r="F33" i="128"/>
  <c r="E33" i="128"/>
  <c r="E49" i="128" s="1"/>
  <c r="E52" i="128" s="1"/>
  <c r="E54" i="128" s="1"/>
  <c r="E57" i="128" s="1"/>
  <c r="E60" i="128" s="1"/>
  <c r="D33" i="128"/>
  <c r="D49" i="128" s="1"/>
  <c r="D52" i="128" s="1"/>
  <c r="C33" i="128"/>
  <c r="C49" i="128" s="1"/>
  <c r="C52" i="128" s="1"/>
  <c r="P60" i="129"/>
  <c r="U52" i="129"/>
  <c r="U54" i="129" s="1"/>
  <c r="U57" i="129" s="1"/>
  <c r="U60" i="129" s="1"/>
  <c r="Y49" i="129"/>
  <c r="Y52" i="129" s="1"/>
  <c r="Y54" i="129" s="1"/>
  <c r="Y57" i="129" s="1"/>
  <c r="Y60" i="129" s="1"/>
  <c r="V49" i="129"/>
  <c r="V52" i="129" s="1"/>
  <c r="V54" i="129" s="1"/>
  <c r="V57" i="129" s="1"/>
  <c r="V60" i="129" s="1"/>
  <c r="M49" i="129"/>
  <c r="M52" i="129" s="1"/>
  <c r="M54" i="129" s="1"/>
  <c r="M57" i="129" s="1"/>
  <c r="M60" i="129" s="1"/>
  <c r="I49" i="129"/>
  <c r="I52" i="129" s="1"/>
  <c r="I54" i="129" s="1"/>
  <c r="I57" i="129" s="1"/>
  <c r="I60" i="129" s="1"/>
  <c r="F49" i="129"/>
  <c r="F52" i="129" s="1"/>
  <c r="F54" i="129" s="1"/>
  <c r="F57" i="129" s="1"/>
  <c r="F60" i="129" s="1"/>
  <c r="AA48" i="129"/>
  <c r="Y48" i="129"/>
  <c r="X48" i="129"/>
  <c r="Z48" i="129" s="1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33" i="129"/>
  <c r="Y33" i="129"/>
  <c r="X33" i="129"/>
  <c r="W33" i="129"/>
  <c r="V33" i="129"/>
  <c r="U33" i="129"/>
  <c r="U49" i="129" s="1"/>
  <c r="T33" i="129"/>
  <c r="T49" i="129" s="1"/>
  <c r="T52" i="129" s="1"/>
  <c r="T54" i="129" s="1"/>
  <c r="T57" i="129" s="1"/>
  <c r="T60" i="129" s="1"/>
  <c r="S33" i="129"/>
  <c r="S49" i="129" s="1"/>
  <c r="S52" i="129" s="1"/>
  <c r="S54" i="129" s="1"/>
  <c r="S57" i="129" s="1"/>
  <c r="S60" i="129" s="1"/>
  <c r="R33" i="129"/>
  <c r="R49" i="129" s="1"/>
  <c r="R52" i="129" s="1"/>
  <c r="R54" i="129" s="1"/>
  <c r="R57" i="129" s="1"/>
  <c r="R60" i="129" s="1"/>
  <c r="Q33" i="129"/>
  <c r="Q49" i="129" s="1"/>
  <c r="Q52" i="129" s="1"/>
  <c r="Q54" i="129" s="1"/>
  <c r="Q57" i="129" s="1"/>
  <c r="Q60" i="129" s="1"/>
  <c r="P33" i="129"/>
  <c r="P49" i="129" s="1"/>
  <c r="P52" i="129" s="1"/>
  <c r="P54" i="129" s="1"/>
  <c r="P57" i="129" s="1"/>
  <c r="O33" i="129"/>
  <c r="O49" i="129" s="1"/>
  <c r="O52" i="129" s="1"/>
  <c r="O54" i="129" s="1"/>
  <c r="O57" i="129" s="1"/>
  <c r="O60" i="129" s="1"/>
  <c r="N33" i="129"/>
  <c r="N49" i="129" s="1"/>
  <c r="N52" i="129" s="1"/>
  <c r="N54" i="129" s="1"/>
  <c r="N57" i="129" s="1"/>
  <c r="N60" i="129" s="1"/>
  <c r="M33" i="129"/>
  <c r="L33" i="129"/>
  <c r="L49" i="129" s="1"/>
  <c r="L52" i="129" s="1"/>
  <c r="L54" i="129" s="1"/>
  <c r="L57" i="129" s="1"/>
  <c r="L60" i="129" s="1"/>
  <c r="K33" i="129"/>
  <c r="K49" i="129" s="1"/>
  <c r="K52" i="129" s="1"/>
  <c r="K54" i="129" s="1"/>
  <c r="K57" i="129" s="1"/>
  <c r="K60" i="129" s="1"/>
  <c r="J33" i="129"/>
  <c r="J49" i="129" s="1"/>
  <c r="J52" i="129" s="1"/>
  <c r="J54" i="129" s="1"/>
  <c r="J57" i="129" s="1"/>
  <c r="J60" i="129" s="1"/>
  <c r="I33" i="129"/>
  <c r="H33" i="129"/>
  <c r="H49" i="129" s="1"/>
  <c r="H52" i="129" s="1"/>
  <c r="H54" i="129" s="1"/>
  <c r="H57" i="129" s="1"/>
  <c r="H60" i="129" s="1"/>
  <c r="G33" i="129"/>
  <c r="G49" i="129" s="1"/>
  <c r="G52" i="129" s="1"/>
  <c r="G54" i="129" s="1"/>
  <c r="G57" i="129" s="1"/>
  <c r="G60" i="129" s="1"/>
  <c r="F33" i="129"/>
  <c r="E33" i="129"/>
  <c r="D33" i="129"/>
  <c r="D49" i="129" s="1"/>
  <c r="D52" i="129" s="1"/>
  <c r="D54" i="129" s="1"/>
  <c r="D57" i="129" s="1"/>
  <c r="D60" i="129" s="1"/>
  <c r="C33" i="129"/>
  <c r="C49" i="129" s="1"/>
  <c r="C52" i="129" s="1"/>
  <c r="C54" i="129" s="1"/>
  <c r="C57" i="129" s="1"/>
  <c r="C60" i="129" s="1"/>
  <c r="U57" i="130"/>
  <c r="U60" i="130" s="1"/>
  <c r="E52" i="130"/>
  <c r="E54" i="130" s="1"/>
  <c r="E57" i="130" s="1"/>
  <c r="E60" i="130" s="1"/>
  <c r="S49" i="130"/>
  <c r="S52" i="130" s="1"/>
  <c r="S54" i="130" s="1"/>
  <c r="S57" i="130" s="1"/>
  <c r="S60" i="130" s="1"/>
  <c r="AA48" i="130"/>
  <c r="Y48" i="130"/>
  <c r="X48" i="130"/>
  <c r="W48" i="130"/>
  <c r="W49" i="130" s="1"/>
  <c r="W52" i="130" s="1"/>
  <c r="W54" i="130" s="1"/>
  <c r="W57" i="130" s="1"/>
  <c r="W60" i="130" s="1"/>
  <c r="V48" i="130"/>
  <c r="U48" i="130"/>
  <c r="T48" i="130"/>
  <c r="S48" i="130"/>
  <c r="R48" i="130"/>
  <c r="Q48" i="130"/>
  <c r="P48" i="130"/>
  <c r="O48" i="130"/>
  <c r="O49" i="130" s="1"/>
  <c r="O52" i="130" s="1"/>
  <c r="O54" i="130" s="1"/>
  <c r="O57" i="130" s="1"/>
  <c r="O60" i="130" s="1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C49" i="130" s="1"/>
  <c r="C52" i="130" s="1"/>
  <c r="C54" i="130" s="1"/>
  <c r="C57" i="130" s="1"/>
  <c r="C60" i="130" s="1"/>
  <c r="AA33" i="130"/>
  <c r="AA49" i="130" s="1"/>
  <c r="AA52" i="130" s="1"/>
  <c r="AA54" i="130" s="1"/>
  <c r="AA57" i="130" s="1"/>
  <c r="AA60" i="130" s="1"/>
  <c r="Y33" i="130"/>
  <c r="X33" i="130"/>
  <c r="W33" i="130"/>
  <c r="V33" i="130"/>
  <c r="U33" i="130"/>
  <c r="U49" i="130" s="1"/>
  <c r="U52" i="130" s="1"/>
  <c r="U54" i="130" s="1"/>
  <c r="T33" i="130"/>
  <c r="S33" i="130"/>
  <c r="R33" i="130"/>
  <c r="R49" i="130" s="1"/>
  <c r="R52" i="130" s="1"/>
  <c r="R54" i="130" s="1"/>
  <c r="R57" i="130" s="1"/>
  <c r="R60" i="130" s="1"/>
  <c r="Q33" i="130"/>
  <c r="P33" i="130"/>
  <c r="P49" i="130" s="1"/>
  <c r="P52" i="130" s="1"/>
  <c r="P54" i="130" s="1"/>
  <c r="P57" i="130" s="1"/>
  <c r="P60" i="130" s="1"/>
  <c r="O33" i="130"/>
  <c r="N33" i="130"/>
  <c r="N49" i="130" s="1"/>
  <c r="N52" i="130" s="1"/>
  <c r="N54" i="130" s="1"/>
  <c r="N57" i="130" s="1"/>
  <c r="N60" i="130" s="1"/>
  <c r="M33" i="130"/>
  <c r="M49" i="130" s="1"/>
  <c r="M52" i="130" s="1"/>
  <c r="M54" i="130" s="1"/>
  <c r="M57" i="130" s="1"/>
  <c r="M60" i="130" s="1"/>
  <c r="L33" i="130"/>
  <c r="K33" i="130"/>
  <c r="K49" i="130" s="1"/>
  <c r="K52" i="130" s="1"/>
  <c r="K54" i="130" s="1"/>
  <c r="K57" i="130" s="1"/>
  <c r="K60" i="130" s="1"/>
  <c r="J33" i="130"/>
  <c r="J49" i="130" s="1"/>
  <c r="J52" i="130" s="1"/>
  <c r="J54" i="130" s="1"/>
  <c r="J57" i="130" s="1"/>
  <c r="J60" i="130" s="1"/>
  <c r="I33" i="130"/>
  <c r="H33" i="130"/>
  <c r="H49" i="130" s="1"/>
  <c r="H52" i="130" s="1"/>
  <c r="H54" i="130" s="1"/>
  <c r="H57" i="130" s="1"/>
  <c r="H60" i="130" s="1"/>
  <c r="G33" i="130"/>
  <c r="F33" i="130"/>
  <c r="E33" i="130"/>
  <c r="E49" i="130" s="1"/>
  <c r="D33" i="130"/>
  <c r="C33" i="130"/>
  <c r="J60" i="131"/>
  <c r="AA48" i="131"/>
  <c r="Y48" i="131"/>
  <c r="X48" i="13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L49" i="131" s="1"/>
  <c r="L52" i="131" s="1"/>
  <c r="L54" i="131" s="1"/>
  <c r="L57" i="131" s="1"/>
  <c r="L60" i="131" s="1"/>
  <c r="K48" i="131"/>
  <c r="J48" i="131"/>
  <c r="I48" i="131"/>
  <c r="H48" i="131"/>
  <c r="H49" i="131" s="1"/>
  <c r="H52" i="131" s="1"/>
  <c r="H54" i="131" s="1"/>
  <c r="H57" i="131" s="1"/>
  <c r="H60" i="131" s="1"/>
  <c r="G48" i="131"/>
  <c r="F48" i="131"/>
  <c r="E48" i="131"/>
  <c r="D48" i="131"/>
  <c r="C48" i="131"/>
  <c r="AA33" i="131"/>
  <c r="Y33" i="131"/>
  <c r="X33" i="131"/>
  <c r="X49" i="131" s="1"/>
  <c r="W33" i="131"/>
  <c r="W49" i="131" s="1"/>
  <c r="W52" i="131" s="1"/>
  <c r="W54" i="131" s="1"/>
  <c r="W57" i="131" s="1"/>
  <c r="W60" i="131" s="1"/>
  <c r="V33" i="131"/>
  <c r="U33" i="131"/>
  <c r="U49" i="131" s="1"/>
  <c r="U52" i="131" s="1"/>
  <c r="U54" i="131" s="1"/>
  <c r="U57" i="131" s="1"/>
  <c r="U60" i="131" s="1"/>
  <c r="T33" i="131"/>
  <c r="S33" i="131"/>
  <c r="R33" i="131"/>
  <c r="R49" i="131" s="1"/>
  <c r="R52" i="131" s="1"/>
  <c r="R54" i="131" s="1"/>
  <c r="R57" i="131" s="1"/>
  <c r="R60" i="131" s="1"/>
  <c r="Q33" i="131"/>
  <c r="P33" i="131"/>
  <c r="O33" i="131"/>
  <c r="O49" i="131" s="1"/>
  <c r="O52" i="131" s="1"/>
  <c r="O54" i="131" s="1"/>
  <c r="O57" i="131" s="1"/>
  <c r="O60" i="131" s="1"/>
  <c r="N33" i="131"/>
  <c r="N49" i="131" s="1"/>
  <c r="N52" i="131" s="1"/>
  <c r="N54" i="131" s="1"/>
  <c r="N57" i="131" s="1"/>
  <c r="N60" i="131" s="1"/>
  <c r="M33" i="131"/>
  <c r="M49" i="131" s="1"/>
  <c r="M52" i="131" s="1"/>
  <c r="M54" i="131" s="1"/>
  <c r="M57" i="131" s="1"/>
  <c r="M60" i="131" s="1"/>
  <c r="L33" i="131"/>
  <c r="K33" i="131"/>
  <c r="J33" i="131"/>
  <c r="J49" i="131" s="1"/>
  <c r="J52" i="131" s="1"/>
  <c r="J54" i="131" s="1"/>
  <c r="J57" i="131" s="1"/>
  <c r="I33" i="131"/>
  <c r="H33" i="131"/>
  <c r="G33" i="131"/>
  <c r="G49" i="131" s="1"/>
  <c r="G52" i="131" s="1"/>
  <c r="G54" i="131" s="1"/>
  <c r="G57" i="131" s="1"/>
  <c r="G60" i="131" s="1"/>
  <c r="F33" i="131"/>
  <c r="F49" i="131" s="1"/>
  <c r="F52" i="131" s="1"/>
  <c r="F54" i="131" s="1"/>
  <c r="F57" i="131" s="1"/>
  <c r="F60" i="131" s="1"/>
  <c r="E33" i="131"/>
  <c r="E49" i="131" s="1"/>
  <c r="E52" i="131" s="1"/>
  <c r="E54" i="131" s="1"/>
  <c r="E57" i="131" s="1"/>
  <c r="E60" i="131" s="1"/>
  <c r="D33" i="131"/>
  <c r="C33" i="131"/>
  <c r="O60" i="132"/>
  <c r="K57" i="132"/>
  <c r="K60" i="132" s="1"/>
  <c r="C57" i="132"/>
  <c r="C60" i="132" s="1"/>
  <c r="Y52" i="132"/>
  <c r="Y54" i="132" s="1"/>
  <c r="Y57" i="132" s="1"/>
  <c r="Y60" i="132" s="1"/>
  <c r="Q52" i="132"/>
  <c r="Q54" i="132" s="1"/>
  <c r="Q57" i="132" s="1"/>
  <c r="Q60" i="132" s="1"/>
  <c r="I49" i="132"/>
  <c r="I52" i="132" s="1"/>
  <c r="I54" i="132" s="1"/>
  <c r="I57" i="132" s="1"/>
  <c r="I60" i="132" s="1"/>
  <c r="G49" i="132"/>
  <c r="G52" i="132" s="1"/>
  <c r="G54" i="132" s="1"/>
  <c r="G57" i="132" s="1"/>
  <c r="G60" i="132" s="1"/>
  <c r="AA48" i="132"/>
  <c r="Y48" i="132"/>
  <c r="X48" i="132"/>
  <c r="Z48" i="132" s="1"/>
  <c r="W48" i="132"/>
  <c r="V48" i="132"/>
  <c r="U48" i="132"/>
  <c r="T48" i="132"/>
  <c r="S48" i="132"/>
  <c r="R48" i="132"/>
  <c r="Q48" i="132"/>
  <c r="P48" i="132"/>
  <c r="O48" i="132"/>
  <c r="N48" i="132"/>
  <c r="M48" i="132"/>
  <c r="L48" i="132"/>
  <c r="K48" i="132"/>
  <c r="J48" i="132"/>
  <c r="I48" i="132"/>
  <c r="H48" i="132"/>
  <c r="G48" i="132"/>
  <c r="F48" i="132"/>
  <c r="E48" i="132"/>
  <c r="D48" i="132"/>
  <c r="C48" i="132"/>
  <c r="AA33" i="132"/>
  <c r="AA49" i="132" s="1"/>
  <c r="AA52" i="132" s="1"/>
  <c r="AA54" i="132" s="1"/>
  <c r="AA57" i="132" s="1"/>
  <c r="AA60" i="132" s="1"/>
  <c r="Y33" i="132"/>
  <c r="Y49" i="132" s="1"/>
  <c r="X33" i="132"/>
  <c r="W33" i="132"/>
  <c r="W49" i="132" s="1"/>
  <c r="W52" i="132" s="1"/>
  <c r="W54" i="132" s="1"/>
  <c r="W57" i="132" s="1"/>
  <c r="W60" i="132" s="1"/>
  <c r="V33" i="132"/>
  <c r="V49" i="132" s="1"/>
  <c r="V52" i="132" s="1"/>
  <c r="V54" i="132" s="1"/>
  <c r="V57" i="132" s="1"/>
  <c r="V60" i="132" s="1"/>
  <c r="U33" i="132"/>
  <c r="U49" i="132" s="1"/>
  <c r="U52" i="132" s="1"/>
  <c r="U54" i="132" s="1"/>
  <c r="U57" i="132" s="1"/>
  <c r="U60" i="132" s="1"/>
  <c r="T33" i="132"/>
  <c r="T49" i="132" s="1"/>
  <c r="T52" i="132" s="1"/>
  <c r="T54" i="132" s="1"/>
  <c r="T57" i="132" s="1"/>
  <c r="T60" i="132" s="1"/>
  <c r="S33" i="132"/>
  <c r="S49" i="132" s="1"/>
  <c r="S52" i="132" s="1"/>
  <c r="S54" i="132" s="1"/>
  <c r="S57" i="132" s="1"/>
  <c r="S60" i="132" s="1"/>
  <c r="R33" i="132"/>
  <c r="Q33" i="132"/>
  <c r="Q49" i="132" s="1"/>
  <c r="P33" i="132"/>
  <c r="P49" i="132" s="1"/>
  <c r="P52" i="132" s="1"/>
  <c r="P54" i="132" s="1"/>
  <c r="P57" i="132" s="1"/>
  <c r="P60" i="132" s="1"/>
  <c r="O33" i="132"/>
  <c r="O49" i="132" s="1"/>
  <c r="O52" i="132" s="1"/>
  <c r="O54" i="132" s="1"/>
  <c r="O57" i="132" s="1"/>
  <c r="N33" i="132"/>
  <c r="N49" i="132" s="1"/>
  <c r="N52" i="132" s="1"/>
  <c r="N54" i="132" s="1"/>
  <c r="N57" i="132" s="1"/>
  <c r="N60" i="132" s="1"/>
  <c r="M33" i="132"/>
  <c r="M49" i="132" s="1"/>
  <c r="M52" i="132" s="1"/>
  <c r="M54" i="132" s="1"/>
  <c r="M57" i="132" s="1"/>
  <c r="M60" i="132" s="1"/>
  <c r="L33" i="132"/>
  <c r="L49" i="132" s="1"/>
  <c r="L52" i="132" s="1"/>
  <c r="L54" i="132" s="1"/>
  <c r="L57" i="132" s="1"/>
  <c r="L60" i="132" s="1"/>
  <c r="K33" i="132"/>
  <c r="K49" i="132" s="1"/>
  <c r="K52" i="132" s="1"/>
  <c r="K54" i="132" s="1"/>
  <c r="J33" i="132"/>
  <c r="I33" i="132"/>
  <c r="H33" i="132"/>
  <c r="H49" i="132" s="1"/>
  <c r="H52" i="132" s="1"/>
  <c r="H54" i="132" s="1"/>
  <c r="H57" i="132" s="1"/>
  <c r="H60" i="132" s="1"/>
  <c r="G33" i="132"/>
  <c r="F33" i="132"/>
  <c r="F49" i="132" s="1"/>
  <c r="F52" i="132" s="1"/>
  <c r="F54" i="132" s="1"/>
  <c r="F57" i="132" s="1"/>
  <c r="F60" i="132" s="1"/>
  <c r="E33" i="132"/>
  <c r="E49" i="132" s="1"/>
  <c r="E52" i="132" s="1"/>
  <c r="E54" i="132" s="1"/>
  <c r="E57" i="132" s="1"/>
  <c r="E60" i="132" s="1"/>
  <c r="D33" i="132"/>
  <c r="D49" i="132" s="1"/>
  <c r="D52" i="132" s="1"/>
  <c r="D54" i="132" s="1"/>
  <c r="D57" i="132" s="1"/>
  <c r="D60" i="132" s="1"/>
  <c r="C33" i="132"/>
  <c r="C49" i="132" s="1"/>
  <c r="C52" i="132" s="1"/>
  <c r="C54" i="132" s="1"/>
  <c r="P57" i="133"/>
  <c r="P60" i="133" s="1"/>
  <c r="H54" i="133"/>
  <c r="H57" i="133" s="1"/>
  <c r="H60" i="133" s="1"/>
  <c r="T52" i="133"/>
  <c r="T54" i="133" s="1"/>
  <c r="T57" i="133" s="1"/>
  <c r="T60" i="133" s="1"/>
  <c r="L49" i="133"/>
  <c r="L52" i="133" s="1"/>
  <c r="L54" i="133" s="1"/>
  <c r="L57" i="133" s="1"/>
  <c r="L60" i="133" s="1"/>
  <c r="K49" i="133"/>
  <c r="K52" i="133" s="1"/>
  <c r="K54" i="133" s="1"/>
  <c r="K57" i="133" s="1"/>
  <c r="K60" i="133" s="1"/>
  <c r="AA48" i="133"/>
  <c r="Y48" i="133"/>
  <c r="Z48" i="133" s="1"/>
  <c r="X48" i="133"/>
  <c r="W48" i="133"/>
  <c r="V48" i="133"/>
  <c r="U48" i="133"/>
  <c r="T48" i="133"/>
  <c r="S48" i="133"/>
  <c r="R48" i="133"/>
  <c r="Q48" i="133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C48" i="133"/>
  <c r="AA33" i="133"/>
  <c r="Y33" i="133"/>
  <c r="Y49" i="133" s="1"/>
  <c r="Y52" i="133" s="1"/>
  <c r="Y54" i="133" s="1"/>
  <c r="Y57" i="133" s="1"/>
  <c r="Y60" i="133" s="1"/>
  <c r="X33" i="133"/>
  <c r="W33" i="133"/>
  <c r="V33" i="133"/>
  <c r="V49" i="133" s="1"/>
  <c r="V52" i="133" s="1"/>
  <c r="V54" i="133" s="1"/>
  <c r="V57" i="133" s="1"/>
  <c r="V60" i="133" s="1"/>
  <c r="U33" i="133"/>
  <c r="U49" i="133" s="1"/>
  <c r="U52" i="133" s="1"/>
  <c r="U54" i="133" s="1"/>
  <c r="U57" i="133" s="1"/>
  <c r="U60" i="133" s="1"/>
  <c r="T33" i="133"/>
  <c r="T49" i="133" s="1"/>
  <c r="S33" i="133"/>
  <c r="S49" i="133" s="1"/>
  <c r="S52" i="133" s="1"/>
  <c r="S54" i="133" s="1"/>
  <c r="S57" i="133" s="1"/>
  <c r="S60" i="133" s="1"/>
  <c r="R33" i="133"/>
  <c r="R49" i="133" s="1"/>
  <c r="R52" i="133" s="1"/>
  <c r="R54" i="133" s="1"/>
  <c r="R57" i="133" s="1"/>
  <c r="R60" i="133" s="1"/>
  <c r="Q33" i="133"/>
  <c r="P33" i="133"/>
  <c r="P49" i="133" s="1"/>
  <c r="P52" i="133" s="1"/>
  <c r="P54" i="133" s="1"/>
  <c r="O33" i="133"/>
  <c r="N33" i="133"/>
  <c r="N49" i="133" s="1"/>
  <c r="N52" i="133" s="1"/>
  <c r="N54" i="133" s="1"/>
  <c r="N57" i="133" s="1"/>
  <c r="N60" i="133" s="1"/>
  <c r="M33" i="133"/>
  <c r="M49" i="133" s="1"/>
  <c r="M52" i="133" s="1"/>
  <c r="M54" i="133" s="1"/>
  <c r="M57" i="133" s="1"/>
  <c r="M60" i="133" s="1"/>
  <c r="L33" i="133"/>
  <c r="K33" i="133"/>
  <c r="J33" i="133"/>
  <c r="J49" i="133" s="1"/>
  <c r="J52" i="133" s="1"/>
  <c r="J54" i="133" s="1"/>
  <c r="J57" i="133" s="1"/>
  <c r="J60" i="133" s="1"/>
  <c r="I33" i="133"/>
  <c r="I49" i="133" s="1"/>
  <c r="I52" i="133" s="1"/>
  <c r="I54" i="133" s="1"/>
  <c r="I57" i="133" s="1"/>
  <c r="I60" i="133" s="1"/>
  <c r="H33" i="133"/>
  <c r="H49" i="133" s="1"/>
  <c r="H52" i="133" s="1"/>
  <c r="G33" i="133"/>
  <c r="F33" i="133"/>
  <c r="F49" i="133" s="1"/>
  <c r="F52" i="133" s="1"/>
  <c r="F54" i="133" s="1"/>
  <c r="F57" i="133" s="1"/>
  <c r="F60" i="133" s="1"/>
  <c r="E33" i="133"/>
  <c r="E49" i="133" s="1"/>
  <c r="E52" i="133" s="1"/>
  <c r="E54" i="133" s="1"/>
  <c r="E57" i="133" s="1"/>
  <c r="E60" i="133" s="1"/>
  <c r="D33" i="133"/>
  <c r="C33" i="133"/>
  <c r="R52" i="134"/>
  <c r="R54" i="134" s="1"/>
  <c r="R57" i="134" s="1"/>
  <c r="R60" i="134" s="1"/>
  <c r="W49" i="134"/>
  <c r="W52" i="134" s="1"/>
  <c r="W54" i="134" s="1"/>
  <c r="W57" i="134" s="1"/>
  <c r="W60" i="134" s="1"/>
  <c r="K49" i="134"/>
  <c r="K52" i="134" s="1"/>
  <c r="K54" i="134" s="1"/>
  <c r="K57" i="134" s="1"/>
  <c r="K60" i="134" s="1"/>
  <c r="J49" i="134"/>
  <c r="J52" i="134" s="1"/>
  <c r="J54" i="134" s="1"/>
  <c r="J57" i="134" s="1"/>
  <c r="J60" i="134" s="1"/>
  <c r="AA48" i="134"/>
  <c r="Y48" i="134"/>
  <c r="X48" i="134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K48" i="134"/>
  <c r="J48" i="134"/>
  <c r="I48" i="134"/>
  <c r="H48" i="134"/>
  <c r="G48" i="134"/>
  <c r="F48" i="134"/>
  <c r="E48" i="134"/>
  <c r="D48" i="134"/>
  <c r="C48" i="134"/>
  <c r="AA33" i="134"/>
  <c r="Y33" i="134"/>
  <c r="X33" i="134"/>
  <c r="X49" i="134" s="1"/>
  <c r="X52" i="134" s="1"/>
  <c r="W33" i="134"/>
  <c r="V33" i="134"/>
  <c r="V49" i="134" s="1"/>
  <c r="V52" i="134" s="1"/>
  <c r="V54" i="134" s="1"/>
  <c r="V57" i="134" s="1"/>
  <c r="V60" i="134" s="1"/>
  <c r="U33" i="134"/>
  <c r="U49" i="134" s="1"/>
  <c r="U52" i="134" s="1"/>
  <c r="U54" i="134" s="1"/>
  <c r="U57" i="134" s="1"/>
  <c r="U60" i="134" s="1"/>
  <c r="T33" i="134"/>
  <c r="T49" i="134" s="1"/>
  <c r="T52" i="134" s="1"/>
  <c r="T54" i="134" s="1"/>
  <c r="T57" i="134" s="1"/>
  <c r="T60" i="134" s="1"/>
  <c r="S33" i="134"/>
  <c r="S49" i="134" s="1"/>
  <c r="S52" i="134" s="1"/>
  <c r="S54" i="134" s="1"/>
  <c r="S57" i="134" s="1"/>
  <c r="S60" i="134" s="1"/>
  <c r="R33" i="134"/>
  <c r="R49" i="134" s="1"/>
  <c r="Q33" i="134"/>
  <c r="Q49" i="134" s="1"/>
  <c r="Q52" i="134" s="1"/>
  <c r="Q54" i="134" s="1"/>
  <c r="Q57" i="134" s="1"/>
  <c r="Q60" i="134" s="1"/>
  <c r="P33" i="134"/>
  <c r="P49" i="134" s="1"/>
  <c r="P52" i="134" s="1"/>
  <c r="P54" i="134" s="1"/>
  <c r="P57" i="134" s="1"/>
  <c r="P60" i="134" s="1"/>
  <c r="O33" i="134"/>
  <c r="O49" i="134" s="1"/>
  <c r="O52" i="134" s="1"/>
  <c r="O54" i="134" s="1"/>
  <c r="O57" i="134" s="1"/>
  <c r="O60" i="134" s="1"/>
  <c r="N33" i="134"/>
  <c r="N49" i="134" s="1"/>
  <c r="N52" i="134" s="1"/>
  <c r="N54" i="134" s="1"/>
  <c r="N57" i="134" s="1"/>
  <c r="N60" i="134" s="1"/>
  <c r="M33" i="134"/>
  <c r="L33" i="134"/>
  <c r="L49" i="134" s="1"/>
  <c r="L52" i="134" s="1"/>
  <c r="L54" i="134" s="1"/>
  <c r="L57" i="134" s="1"/>
  <c r="L60" i="134" s="1"/>
  <c r="K33" i="134"/>
  <c r="J33" i="134"/>
  <c r="I33" i="134"/>
  <c r="I49" i="134" s="1"/>
  <c r="I52" i="134" s="1"/>
  <c r="I54" i="134" s="1"/>
  <c r="I57" i="134" s="1"/>
  <c r="I60" i="134" s="1"/>
  <c r="H33" i="134"/>
  <c r="G33" i="134"/>
  <c r="G49" i="134" s="1"/>
  <c r="G52" i="134" s="1"/>
  <c r="G54" i="134" s="1"/>
  <c r="G57" i="134" s="1"/>
  <c r="G60" i="134" s="1"/>
  <c r="F33" i="134"/>
  <c r="F49" i="134" s="1"/>
  <c r="F52" i="134" s="1"/>
  <c r="F54" i="134" s="1"/>
  <c r="F57" i="134" s="1"/>
  <c r="F60" i="134" s="1"/>
  <c r="E33" i="134"/>
  <c r="E49" i="134" s="1"/>
  <c r="E52" i="134" s="1"/>
  <c r="E54" i="134" s="1"/>
  <c r="E57" i="134" s="1"/>
  <c r="E60" i="134" s="1"/>
  <c r="D33" i="134"/>
  <c r="D49" i="134" s="1"/>
  <c r="D52" i="134" s="1"/>
  <c r="D54" i="134" s="1"/>
  <c r="D57" i="134" s="1"/>
  <c r="D60" i="134" s="1"/>
  <c r="C33" i="134"/>
  <c r="C49" i="134" s="1"/>
  <c r="C52" i="134" s="1"/>
  <c r="C54" i="134" s="1"/>
  <c r="C57" i="134" s="1"/>
  <c r="C60" i="134" s="1"/>
  <c r="H54" i="135"/>
  <c r="H57" i="135" s="1"/>
  <c r="H60" i="135" s="1"/>
  <c r="Y49" i="135"/>
  <c r="Y52" i="135" s="1"/>
  <c r="Y54" i="135" s="1"/>
  <c r="Y57" i="135" s="1"/>
  <c r="Y60" i="135" s="1"/>
  <c r="S49" i="135"/>
  <c r="S52" i="135" s="1"/>
  <c r="S54" i="135" s="1"/>
  <c r="S57" i="135" s="1"/>
  <c r="S60" i="135" s="1"/>
  <c r="I49" i="135"/>
  <c r="I52" i="135" s="1"/>
  <c r="I54" i="135" s="1"/>
  <c r="I57" i="135" s="1"/>
  <c r="I60" i="135" s="1"/>
  <c r="AA48" i="135"/>
  <c r="Z48" i="135"/>
  <c r="Y48" i="135"/>
  <c r="X48" i="135"/>
  <c r="W48" i="135"/>
  <c r="V48" i="135"/>
  <c r="U48" i="135"/>
  <c r="T48" i="135"/>
  <c r="S48" i="135"/>
  <c r="R48" i="135"/>
  <c r="Q48" i="135"/>
  <c r="P48" i="135"/>
  <c r="O48" i="135"/>
  <c r="N48" i="135"/>
  <c r="M48" i="135"/>
  <c r="L48" i="135"/>
  <c r="K48" i="135"/>
  <c r="J48" i="135"/>
  <c r="I48" i="135"/>
  <c r="H48" i="135"/>
  <c r="G48" i="135"/>
  <c r="F48" i="135"/>
  <c r="E48" i="135"/>
  <c r="D48" i="135"/>
  <c r="C48" i="135"/>
  <c r="AA33" i="135"/>
  <c r="AA49" i="135" s="1"/>
  <c r="AA52" i="135" s="1"/>
  <c r="AA54" i="135" s="1"/>
  <c r="AA57" i="135" s="1"/>
  <c r="AA60" i="135" s="1"/>
  <c r="Y33" i="135"/>
  <c r="X33" i="135"/>
  <c r="W33" i="135"/>
  <c r="V33" i="135"/>
  <c r="V49" i="135" s="1"/>
  <c r="V52" i="135" s="1"/>
  <c r="V54" i="135" s="1"/>
  <c r="V57" i="135" s="1"/>
  <c r="V60" i="135" s="1"/>
  <c r="U33" i="135"/>
  <c r="U49" i="135" s="1"/>
  <c r="U52" i="135" s="1"/>
  <c r="U54" i="135" s="1"/>
  <c r="U57" i="135" s="1"/>
  <c r="U60" i="135" s="1"/>
  <c r="T33" i="135"/>
  <c r="T49" i="135" s="1"/>
  <c r="T52" i="135" s="1"/>
  <c r="T54" i="135" s="1"/>
  <c r="T57" i="135" s="1"/>
  <c r="T60" i="135" s="1"/>
  <c r="S33" i="135"/>
  <c r="R33" i="135"/>
  <c r="R49" i="135" s="1"/>
  <c r="R52" i="135" s="1"/>
  <c r="R54" i="135" s="1"/>
  <c r="R57" i="135" s="1"/>
  <c r="R60" i="135" s="1"/>
  <c r="Q33" i="135"/>
  <c r="Q49" i="135" s="1"/>
  <c r="Q52" i="135" s="1"/>
  <c r="Q54" i="135" s="1"/>
  <c r="Q57" i="135" s="1"/>
  <c r="Q60" i="135" s="1"/>
  <c r="P33" i="135"/>
  <c r="P49" i="135" s="1"/>
  <c r="P52" i="135" s="1"/>
  <c r="P54" i="135" s="1"/>
  <c r="P57" i="135" s="1"/>
  <c r="P60" i="135" s="1"/>
  <c r="O33" i="135"/>
  <c r="N33" i="135"/>
  <c r="N49" i="135" s="1"/>
  <c r="N52" i="135" s="1"/>
  <c r="N54" i="135" s="1"/>
  <c r="N57" i="135" s="1"/>
  <c r="N60" i="135" s="1"/>
  <c r="M33" i="135"/>
  <c r="M49" i="135" s="1"/>
  <c r="M52" i="135" s="1"/>
  <c r="M54" i="135" s="1"/>
  <c r="M57" i="135" s="1"/>
  <c r="M60" i="135" s="1"/>
  <c r="L33" i="135"/>
  <c r="K33" i="135"/>
  <c r="K49" i="135" s="1"/>
  <c r="K52" i="135" s="1"/>
  <c r="K54" i="135" s="1"/>
  <c r="K57" i="135" s="1"/>
  <c r="K60" i="135" s="1"/>
  <c r="J33" i="135"/>
  <c r="J49" i="135" s="1"/>
  <c r="J52" i="135" s="1"/>
  <c r="J54" i="135" s="1"/>
  <c r="J57" i="135" s="1"/>
  <c r="J60" i="135" s="1"/>
  <c r="I33" i="135"/>
  <c r="H33" i="135"/>
  <c r="H49" i="135" s="1"/>
  <c r="H52" i="135" s="1"/>
  <c r="G33" i="135"/>
  <c r="F33" i="135"/>
  <c r="F49" i="135" s="1"/>
  <c r="F52" i="135" s="1"/>
  <c r="F54" i="135" s="1"/>
  <c r="F57" i="135" s="1"/>
  <c r="F60" i="135" s="1"/>
  <c r="E33" i="135"/>
  <c r="E49" i="135" s="1"/>
  <c r="E52" i="135" s="1"/>
  <c r="E54" i="135" s="1"/>
  <c r="E57" i="135" s="1"/>
  <c r="E60" i="135" s="1"/>
  <c r="D33" i="135"/>
  <c r="C33" i="135"/>
  <c r="C49" i="135" s="1"/>
  <c r="C52" i="135" s="1"/>
  <c r="C54" i="135" s="1"/>
  <c r="C57" i="135" s="1"/>
  <c r="C60" i="135" s="1"/>
  <c r="P52" i="136"/>
  <c r="P54" i="136" s="1"/>
  <c r="P57" i="136" s="1"/>
  <c r="P60" i="136" s="1"/>
  <c r="U49" i="136"/>
  <c r="U52" i="136" s="1"/>
  <c r="U54" i="136" s="1"/>
  <c r="U57" i="136" s="1"/>
  <c r="U60" i="136" s="1"/>
  <c r="H49" i="136"/>
  <c r="H52" i="136" s="1"/>
  <c r="H54" i="136" s="1"/>
  <c r="H57" i="136" s="1"/>
  <c r="H60" i="136" s="1"/>
  <c r="AA48" i="136"/>
  <c r="Y48" i="136"/>
  <c r="X48" i="136"/>
  <c r="W48" i="136"/>
  <c r="V48" i="136"/>
  <c r="U48" i="136"/>
  <c r="T48" i="136"/>
  <c r="S48" i="136"/>
  <c r="R48" i="136"/>
  <c r="Q48" i="136"/>
  <c r="P48" i="136"/>
  <c r="O48" i="136"/>
  <c r="N48" i="136"/>
  <c r="M48" i="136"/>
  <c r="M49" i="136" s="1"/>
  <c r="M52" i="136" s="1"/>
  <c r="M54" i="136" s="1"/>
  <c r="M57" i="136" s="1"/>
  <c r="M60" i="136" s="1"/>
  <c r="L48" i="136"/>
  <c r="K48" i="136"/>
  <c r="K49" i="136" s="1"/>
  <c r="K52" i="136" s="1"/>
  <c r="K54" i="136" s="1"/>
  <c r="K57" i="136" s="1"/>
  <c r="K60" i="136" s="1"/>
  <c r="J48" i="136"/>
  <c r="I48" i="136"/>
  <c r="H48" i="136"/>
  <c r="G48" i="136"/>
  <c r="F48" i="136"/>
  <c r="E48" i="136"/>
  <c r="D48" i="136"/>
  <c r="C48" i="136"/>
  <c r="C49" i="136" s="1"/>
  <c r="C52" i="136" s="1"/>
  <c r="C54" i="136" s="1"/>
  <c r="C57" i="136" s="1"/>
  <c r="C60" i="136" s="1"/>
  <c r="AA33" i="136"/>
  <c r="Y33" i="136"/>
  <c r="X33" i="136"/>
  <c r="X49" i="136" s="1"/>
  <c r="X52" i="136" s="1"/>
  <c r="W33" i="136"/>
  <c r="V33" i="136"/>
  <c r="U33" i="136"/>
  <c r="T33" i="136"/>
  <c r="T49" i="136" s="1"/>
  <c r="T52" i="136" s="1"/>
  <c r="T54" i="136" s="1"/>
  <c r="T57" i="136" s="1"/>
  <c r="T60" i="136" s="1"/>
  <c r="S33" i="136"/>
  <c r="R33" i="136"/>
  <c r="Q33" i="136"/>
  <c r="Q49" i="136" s="1"/>
  <c r="Q52" i="136" s="1"/>
  <c r="Q54" i="136" s="1"/>
  <c r="Q57" i="136" s="1"/>
  <c r="Q60" i="136" s="1"/>
  <c r="P33" i="136"/>
  <c r="P49" i="136" s="1"/>
  <c r="O33" i="136"/>
  <c r="N33" i="136"/>
  <c r="M33" i="136"/>
  <c r="L33" i="136"/>
  <c r="L49" i="136" s="1"/>
  <c r="L52" i="136" s="1"/>
  <c r="L54" i="136" s="1"/>
  <c r="L57" i="136" s="1"/>
  <c r="L60" i="136" s="1"/>
  <c r="K33" i="136"/>
  <c r="J33" i="136"/>
  <c r="I33" i="136"/>
  <c r="I49" i="136" s="1"/>
  <c r="I52" i="136" s="1"/>
  <c r="I54" i="136" s="1"/>
  <c r="I57" i="136" s="1"/>
  <c r="I60" i="136" s="1"/>
  <c r="H33" i="136"/>
  <c r="G33" i="136"/>
  <c r="F33" i="136"/>
  <c r="E33" i="136"/>
  <c r="D33" i="136"/>
  <c r="D49" i="136" s="1"/>
  <c r="D52" i="136" s="1"/>
  <c r="D54" i="136" s="1"/>
  <c r="D57" i="136" s="1"/>
  <c r="D60" i="136" s="1"/>
  <c r="C33" i="136"/>
  <c r="L60" i="137"/>
  <c r="K60" i="137"/>
  <c r="L54" i="137"/>
  <c r="L57" i="137" s="1"/>
  <c r="D54" i="137"/>
  <c r="D57" i="137" s="1"/>
  <c r="D60" i="137" s="1"/>
  <c r="Y49" i="137"/>
  <c r="Y52" i="137" s="1"/>
  <c r="Y54" i="137" s="1"/>
  <c r="Y57" i="137" s="1"/>
  <c r="Y60" i="137" s="1"/>
  <c r="V49" i="137"/>
  <c r="V52" i="137" s="1"/>
  <c r="V54" i="137" s="1"/>
  <c r="V57" i="137" s="1"/>
  <c r="V60" i="137" s="1"/>
  <c r="T49" i="137"/>
  <c r="T52" i="137" s="1"/>
  <c r="T54" i="137" s="1"/>
  <c r="T57" i="137" s="1"/>
  <c r="T60" i="137" s="1"/>
  <c r="Q49" i="137"/>
  <c r="Q52" i="137" s="1"/>
  <c r="Q54" i="137" s="1"/>
  <c r="Q57" i="137" s="1"/>
  <c r="Q60" i="137" s="1"/>
  <c r="L49" i="137"/>
  <c r="L52" i="137" s="1"/>
  <c r="AA48" i="137"/>
  <c r="Y48" i="137"/>
  <c r="X48" i="137"/>
  <c r="Z48" i="137" s="1"/>
  <c r="W48" i="137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J48" i="137"/>
  <c r="I48" i="137"/>
  <c r="H48" i="137"/>
  <c r="G48" i="137"/>
  <c r="F48" i="137"/>
  <c r="E48" i="137"/>
  <c r="D48" i="137"/>
  <c r="C48" i="137"/>
  <c r="AA33" i="137"/>
  <c r="Y33" i="137"/>
  <c r="X33" i="137"/>
  <c r="W33" i="137"/>
  <c r="V33" i="137"/>
  <c r="U33" i="137"/>
  <c r="T33" i="137"/>
  <c r="S33" i="137"/>
  <c r="S49" i="137" s="1"/>
  <c r="S52" i="137" s="1"/>
  <c r="S54" i="137" s="1"/>
  <c r="S57" i="137" s="1"/>
  <c r="S60" i="137" s="1"/>
  <c r="R33" i="137"/>
  <c r="R49" i="137" s="1"/>
  <c r="R52" i="137" s="1"/>
  <c r="R54" i="137" s="1"/>
  <c r="R57" i="137" s="1"/>
  <c r="R60" i="137" s="1"/>
  <c r="Q33" i="137"/>
  <c r="P33" i="137"/>
  <c r="P49" i="137" s="1"/>
  <c r="P52" i="137" s="1"/>
  <c r="P54" i="137" s="1"/>
  <c r="P57" i="137" s="1"/>
  <c r="P60" i="137" s="1"/>
  <c r="O33" i="137"/>
  <c r="O49" i="137" s="1"/>
  <c r="O52" i="137" s="1"/>
  <c r="O54" i="137" s="1"/>
  <c r="O57" i="137" s="1"/>
  <c r="O60" i="137" s="1"/>
  <c r="N33" i="137"/>
  <c r="N49" i="137" s="1"/>
  <c r="N52" i="137" s="1"/>
  <c r="N54" i="137" s="1"/>
  <c r="N57" i="137" s="1"/>
  <c r="N60" i="137" s="1"/>
  <c r="M33" i="137"/>
  <c r="M49" i="137" s="1"/>
  <c r="M52" i="137" s="1"/>
  <c r="M54" i="137" s="1"/>
  <c r="M57" i="137" s="1"/>
  <c r="M60" i="137" s="1"/>
  <c r="L33" i="137"/>
  <c r="K33" i="137"/>
  <c r="K49" i="137" s="1"/>
  <c r="K52" i="137" s="1"/>
  <c r="K54" i="137" s="1"/>
  <c r="K57" i="137" s="1"/>
  <c r="J33" i="137"/>
  <c r="I33" i="137"/>
  <c r="I49" i="137" s="1"/>
  <c r="I52" i="137" s="1"/>
  <c r="I54" i="137" s="1"/>
  <c r="I57" i="137" s="1"/>
  <c r="I60" i="137" s="1"/>
  <c r="H33" i="137"/>
  <c r="H49" i="137" s="1"/>
  <c r="H52" i="137" s="1"/>
  <c r="H54" i="137" s="1"/>
  <c r="H57" i="137" s="1"/>
  <c r="H60" i="137" s="1"/>
  <c r="G33" i="137"/>
  <c r="F33" i="137"/>
  <c r="F49" i="137" s="1"/>
  <c r="F52" i="137" s="1"/>
  <c r="F54" i="137" s="1"/>
  <c r="F57" i="137" s="1"/>
  <c r="F60" i="137" s="1"/>
  <c r="E33" i="137"/>
  <c r="D33" i="137"/>
  <c r="D49" i="137" s="1"/>
  <c r="D52" i="137" s="1"/>
  <c r="C33" i="137"/>
  <c r="C49" i="137" s="1"/>
  <c r="C52" i="137" s="1"/>
  <c r="C54" i="137" s="1"/>
  <c r="C57" i="137" s="1"/>
  <c r="C60" i="137" s="1"/>
  <c r="AA57" i="138"/>
  <c r="AA60" i="138" s="1"/>
  <c r="K54" i="138"/>
  <c r="K57" i="138" s="1"/>
  <c r="K60" i="138" s="1"/>
  <c r="C54" i="138"/>
  <c r="C57" i="138" s="1"/>
  <c r="C60" i="138" s="1"/>
  <c r="W52" i="138"/>
  <c r="W54" i="138" s="1"/>
  <c r="W57" i="138" s="1"/>
  <c r="W60" i="138" s="1"/>
  <c r="U49" i="138"/>
  <c r="U52" i="138" s="1"/>
  <c r="U54" i="138" s="1"/>
  <c r="U57" i="138" s="1"/>
  <c r="U60" i="138" s="1"/>
  <c r="S49" i="138"/>
  <c r="S52" i="138" s="1"/>
  <c r="S54" i="138" s="1"/>
  <c r="S57" i="138" s="1"/>
  <c r="S60" i="138" s="1"/>
  <c r="O49" i="138"/>
  <c r="O52" i="138" s="1"/>
  <c r="O54" i="138" s="1"/>
  <c r="O57" i="138" s="1"/>
  <c r="O60" i="138" s="1"/>
  <c r="M49" i="138"/>
  <c r="M52" i="138" s="1"/>
  <c r="M54" i="138" s="1"/>
  <c r="M57" i="138" s="1"/>
  <c r="M60" i="138" s="1"/>
  <c r="AA48" i="138"/>
  <c r="Y48" i="138"/>
  <c r="X48" i="138"/>
  <c r="Z48" i="138" s="1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J48" i="138"/>
  <c r="I48" i="138"/>
  <c r="H48" i="138"/>
  <c r="G48" i="138"/>
  <c r="F48" i="138"/>
  <c r="E48" i="138"/>
  <c r="D48" i="138"/>
  <c r="C48" i="138"/>
  <c r="AA33" i="138"/>
  <c r="AA49" i="138" s="1"/>
  <c r="AA52" i="138" s="1"/>
  <c r="AA54" i="138" s="1"/>
  <c r="Y33" i="138"/>
  <c r="Y49" i="138" s="1"/>
  <c r="Y52" i="138" s="1"/>
  <c r="Y54" i="138" s="1"/>
  <c r="Y57" i="138" s="1"/>
  <c r="Y60" i="138" s="1"/>
  <c r="X33" i="138"/>
  <c r="W33" i="138"/>
  <c r="W49" i="138" s="1"/>
  <c r="V33" i="138"/>
  <c r="V49" i="138" s="1"/>
  <c r="V52" i="138" s="1"/>
  <c r="V54" i="138" s="1"/>
  <c r="V57" i="138" s="1"/>
  <c r="V60" i="138" s="1"/>
  <c r="U33" i="138"/>
  <c r="T33" i="138"/>
  <c r="S33" i="138"/>
  <c r="R33" i="138"/>
  <c r="Q33" i="138"/>
  <c r="Q49" i="138" s="1"/>
  <c r="Q52" i="138" s="1"/>
  <c r="Q54" i="138" s="1"/>
  <c r="Q57" i="138" s="1"/>
  <c r="Q60" i="138" s="1"/>
  <c r="P33" i="138"/>
  <c r="P49" i="138" s="1"/>
  <c r="P52" i="138" s="1"/>
  <c r="P54" i="138" s="1"/>
  <c r="P57" i="138" s="1"/>
  <c r="P60" i="138" s="1"/>
  <c r="O33" i="138"/>
  <c r="N33" i="138"/>
  <c r="N49" i="138" s="1"/>
  <c r="N52" i="138" s="1"/>
  <c r="N54" i="138" s="1"/>
  <c r="N57" i="138" s="1"/>
  <c r="N60" i="138" s="1"/>
  <c r="M33" i="138"/>
  <c r="L33" i="138"/>
  <c r="L49" i="138" s="1"/>
  <c r="L52" i="138" s="1"/>
  <c r="L54" i="138" s="1"/>
  <c r="L57" i="138" s="1"/>
  <c r="L60" i="138" s="1"/>
  <c r="K33" i="138"/>
  <c r="K49" i="138" s="1"/>
  <c r="K52" i="138" s="1"/>
  <c r="J33" i="138"/>
  <c r="I33" i="138"/>
  <c r="I49" i="138" s="1"/>
  <c r="I52" i="138" s="1"/>
  <c r="I54" i="138" s="1"/>
  <c r="I57" i="138" s="1"/>
  <c r="I60" i="138" s="1"/>
  <c r="H33" i="138"/>
  <c r="H49" i="138" s="1"/>
  <c r="H52" i="138" s="1"/>
  <c r="H54" i="138" s="1"/>
  <c r="H57" i="138" s="1"/>
  <c r="H60" i="138" s="1"/>
  <c r="G33" i="138"/>
  <c r="F33" i="138"/>
  <c r="F49" i="138" s="1"/>
  <c r="F52" i="138" s="1"/>
  <c r="F54" i="138" s="1"/>
  <c r="F57" i="138" s="1"/>
  <c r="F60" i="138" s="1"/>
  <c r="E33" i="138"/>
  <c r="E49" i="138" s="1"/>
  <c r="E52" i="138" s="1"/>
  <c r="E54" i="138" s="1"/>
  <c r="E57" i="138" s="1"/>
  <c r="E60" i="138" s="1"/>
  <c r="D33" i="138"/>
  <c r="D49" i="138" s="1"/>
  <c r="D52" i="138" s="1"/>
  <c r="D54" i="138" s="1"/>
  <c r="D57" i="138" s="1"/>
  <c r="D60" i="138" s="1"/>
  <c r="C33" i="138"/>
  <c r="C49" i="138" s="1"/>
  <c r="C52" i="138" s="1"/>
  <c r="L54" i="139"/>
  <c r="L57" i="139" s="1"/>
  <c r="L60" i="139" s="1"/>
  <c r="H54" i="139"/>
  <c r="H57" i="139" s="1"/>
  <c r="H60" i="139" s="1"/>
  <c r="R52" i="139"/>
  <c r="R54" i="139" s="1"/>
  <c r="R57" i="139" s="1"/>
  <c r="R60" i="139" s="1"/>
  <c r="E52" i="139"/>
  <c r="E54" i="139" s="1"/>
  <c r="E57" i="139" s="1"/>
  <c r="E60" i="139" s="1"/>
  <c r="V49" i="139"/>
  <c r="V52" i="139" s="1"/>
  <c r="V54" i="139" s="1"/>
  <c r="V57" i="139" s="1"/>
  <c r="V60" i="139" s="1"/>
  <c r="U49" i="139"/>
  <c r="U52" i="139" s="1"/>
  <c r="U54" i="139" s="1"/>
  <c r="U57" i="139" s="1"/>
  <c r="U60" i="139" s="1"/>
  <c r="M49" i="139"/>
  <c r="M52" i="139" s="1"/>
  <c r="M54" i="139" s="1"/>
  <c r="M57" i="139" s="1"/>
  <c r="M60" i="139" s="1"/>
  <c r="J49" i="139"/>
  <c r="J52" i="139" s="1"/>
  <c r="J54" i="139" s="1"/>
  <c r="J57" i="139" s="1"/>
  <c r="J60" i="139" s="1"/>
  <c r="F49" i="139"/>
  <c r="F52" i="139" s="1"/>
  <c r="F54" i="139" s="1"/>
  <c r="F57" i="139" s="1"/>
  <c r="F60" i="139" s="1"/>
  <c r="AA48" i="139"/>
  <c r="Y48" i="139"/>
  <c r="X48" i="139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AA33" i="139"/>
  <c r="Y33" i="139"/>
  <c r="X33" i="139"/>
  <c r="W33" i="139"/>
  <c r="V33" i="139"/>
  <c r="U33" i="139"/>
  <c r="T33" i="139"/>
  <c r="T49" i="139" s="1"/>
  <c r="T52" i="139" s="1"/>
  <c r="T54" i="139" s="1"/>
  <c r="T57" i="139" s="1"/>
  <c r="T60" i="139" s="1"/>
  <c r="S33" i="139"/>
  <c r="S49" i="139" s="1"/>
  <c r="S52" i="139" s="1"/>
  <c r="S54" i="139" s="1"/>
  <c r="S57" i="139" s="1"/>
  <c r="S60" i="139" s="1"/>
  <c r="R33" i="139"/>
  <c r="R49" i="139" s="1"/>
  <c r="Q33" i="139"/>
  <c r="P33" i="139"/>
  <c r="P49" i="139" s="1"/>
  <c r="P52" i="139" s="1"/>
  <c r="P54" i="139" s="1"/>
  <c r="P57" i="139" s="1"/>
  <c r="P60" i="139" s="1"/>
  <c r="O33" i="139"/>
  <c r="N33" i="139"/>
  <c r="N49" i="139" s="1"/>
  <c r="N52" i="139" s="1"/>
  <c r="N54" i="139" s="1"/>
  <c r="N57" i="139" s="1"/>
  <c r="N60" i="139" s="1"/>
  <c r="M33" i="139"/>
  <c r="L33" i="139"/>
  <c r="L49" i="139" s="1"/>
  <c r="L52" i="139" s="1"/>
  <c r="K33" i="139"/>
  <c r="K49" i="139" s="1"/>
  <c r="K52" i="139" s="1"/>
  <c r="K54" i="139" s="1"/>
  <c r="K57" i="139" s="1"/>
  <c r="K60" i="139" s="1"/>
  <c r="J33" i="139"/>
  <c r="I33" i="139"/>
  <c r="H33" i="139"/>
  <c r="H49" i="139" s="1"/>
  <c r="H52" i="139" s="1"/>
  <c r="G33" i="139"/>
  <c r="G49" i="139" s="1"/>
  <c r="G52" i="139" s="1"/>
  <c r="G54" i="139" s="1"/>
  <c r="G57" i="139" s="1"/>
  <c r="G60" i="139" s="1"/>
  <c r="F33" i="139"/>
  <c r="E33" i="139"/>
  <c r="E49" i="139" s="1"/>
  <c r="D33" i="139"/>
  <c r="D49" i="139" s="1"/>
  <c r="D52" i="139" s="1"/>
  <c r="D54" i="139" s="1"/>
  <c r="D57" i="139" s="1"/>
  <c r="D60" i="139" s="1"/>
  <c r="C33" i="139"/>
  <c r="F60" i="140"/>
  <c r="D57" i="140"/>
  <c r="D60" i="140" s="1"/>
  <c r="S54" i="140"/>
  <c r="S57" i="140" s="1"/>
  <c r="S60" i="140" s="1"/>
  <c r="H54" i="140"/>
  <c r="H57" i="140" s="1"/>
  <c r="H60" i="140" s="1"/>
  <c r="U52" i="140"/>
  <c r="U54" i="140" s="1"/>
  <c r="U57" i="140" s="1"/>
  <c r="U60" i="140" s="1"/>
  <c r="P52" i="140"/>
  <c r="P54" i="140" s="1"/>
  <c r="P57" i="140" s="1"/>
  <c r="P60" i="140" s="1"/>
  <c r="U49" i="140"/>
  <c r="K49" i="140"/>
  <c r="K52" i="140" s="1"/>
  <c r="K54" i="140" s="1"/>
  <c r="K57" i="140" s="1"/>
  <c r="K60" i="140" s="1"/>
  <c r="J49" i="140"/>
  <c r="J52" i="140" s="1"/>
  <c r="J54" i="140" s="1"/>
  <c r="J57" i="140" s="1"/>
  <c r="J60" i="140" s="1"/>
  <c r="C49" i="140"/>
  <c r="C52" i="140" s="1"/>
  <c r="C54" i="140" s="1"/>
  <c r="C57" i="140" s="1"/>
  <c r="C60" i="140" s="1"/>
  <c r="AA48" i="140"/>
  <c r="Z48" i="140"/>
  <c r="Y48" i="140"/>
  <c r="X48" i="140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33" i="140"/>
  <c r="AA49" i="140" s="1"/>
  <c r="AA52" i="140" s="1"/>
  <c r="AA54" i="140" s="1"/>
  <c r="AA57" i="140" s="1"/>
  <c r="AA60" i="140" s="1"/>
  <c r="Y33" i="140"/>
  <c r="Y49" i="140" s="1"/>
  <c r="Y52" i="140" s="1"/>
  <c r="Y54" i="140" s="1"/>
  <c r="Y57" i="140" s="1"/>
  <c r="Y60" i="140" s="1"/>
  <c r="X33" i="140"/>
  <c r="W33" i="140"/>
  <c r="W49" i="140" s="1"/>
  <c r="W52" i="140" s="1"/>
  <c r="W54" i="140" s="1"/>
  <c r="W57" i="140" s="1"/>
  <c r="W60" i="140" s="1"/>
  <c r="V33" i="140"/>
  <c r="V49" i="140" s="1"/>
  <c r="V52" i="140" s="1"/>
  <c r="V54" i="140" s="1"/>
  <c r="V57" i="140" s="1"/>
  <c r="V60" i="140" s="1"/>
  <c r="U33" i="140"/>
  <c r="T33" i="140"/>
  <c r="T49" i="140" s="1"/>
  <c r="T52" i="140" s="1"/>
  <c r="T54" i="140" s="1"/>
  <c r="T57" i="140" s="1"/>
  <c r="T60" i="140" s="1"/>
  <c r="S33" i="140"/>
  <c r="S49" i="140" s="1"/>
  <c r="S52" i="140" s="1"/>
  <c r="R33" i="140"/>
  <c r="R49" i="140" s="1"/>
  <c r="R52" i="140" s="1"/>
  <c r="R54" i="140" s="1"/>
  <c r="R57" i="140" s="1"/>
  <c r="R60" i="140" s="1"/>
  <c r="Q33" i="140"/>
  <c r="Q49" i="140" s="1"/>
  <c r="Q52" i="140" s="1"/>
  <c r="Q54" i="140" s="1"/>
  <c r="Q57" i="140" s="1"/>
  <c r="Q60" i="140" s="1"/>
  <c r="P33" i="140"/>
  <c r="P49" i="140" s="1"/>
  <c r="O33" i="140"/>
  <c r="O49" i="140" s="1"/>
  <c r="O52" i="140" s="1"/>
  <c r="O54" i="140" s="1"/>
  <c r="O57" i="140" s="1"/>
  <c r="O60" i="140" s="1"/>
  <c r="N33" i="140"/>
  <c r="N49" i="140" s="1"/>
  <c r="N52" i="140" s="1"/>
  <c r="N54" i="140" s="1"/>
  <c r="N57" i="140" s="1"/>
  <c r="N60" i="140" s="1"/>
  <c r="M33" i="140"/>
  <c r="M49" i="140" s="1"/>
  <c r="M52" i="140" s="1"/>
  <c r="M54" i="140" s="1"/>
  <c r="M57" i="140" s="1"/>
  <c r="M60" i="140" s="1"/>
  <c r="L33" i="140"/>
  <c r="L49" i="140" s="1"/>
  <c r="L52" i="140" s="1"/>
  <c r="L54" i="140" s="1"/>
  <c r="L57" i="140" s="1"/>
  <c r="L60" i="140" s="1"/>
  <c r="K33" i="140"/>
  <c r="J33" i="140"/>
  <c r="I33" i="140"/>
  <c r="I49" i="140" s="1"/>
  <c r="I52" i="140" s="1"/>
  <c r="I54" i="140" s="1"/>
  <c r="I57" i="140" s="1"/>
  <c r="I60" i="140" s="1"/>
  <c r="H33" i="140"/>
  <c r="H49" i="140" s="1"/>
  <c r="H52" i="140" s="1"/>
  <c r="G33" i="140"/>
  <c r="G49" i="140" s="1"/>
  <c r="G52" i="140" s="1"/>
  <c r="G54" i="140" s="1"/>
  <c r="G57" i="140" s="1"/>
  <c r="G60" i="140" s="1"/>
  <c r="F33" i="140"/>
  <c r="F49" i="140" s="1"/>
  <c r="F52" i="140" s="1"/>
  <c r="F54" i="140" s="1"/>
  <c r="F57" i="140" s="1"/>
  <c r="E33" i="140"/>
  <c r="E49" i="140" s="1"/>
  <c r="E52" i="140" s="1"/>
  <c r="E54" i="140" s="1"/>
  <c r="E57" i="140" s="1"/>
  <c r="E60" i="140" s="1"/>
  <c r="D33" i="140"/>
  <c r="D49" i="140" s="1"/>
  <c r="D52" i="140" s="1"/>
  <c r="D54" i="140" s="1"/>
  <c r="C33" i="140"/>
  <c r="E60" i="141"/>
  <c r="P52" i="141"/>
  <c r="P54" i="141" s="1"/>
  <c r="P57" i="141" s="1"/>
  <c r="P60" i="141" s="1"/>
  <c r="Q49" i="141"/>
  <c r="Q52" i="141" s="1"/>
  <c r="Q54" i="141" s="1"/>
  <c r="Q57" i="141" s="1"/>
  <c r="Q60" i="141" s="1"/>
  <c r="M49" i="141"/>
  <c r="M52" i="141" s="1"/>
  <c r="M54" i="141" s="1"/>
  <c r="M57" i="141" s="1"/>
  <c r="M60" i="141" s="1"/>
  <c r="AA48" i="141"/>
  <c r="Z48" i="141"/>
  <c r="Y48" i="141"/>
  <c r="X48" i="14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AA33" i="141"/>
  <c r="AA49" i="141" s="1"/>
  <c r="AA52" i="141" s="1"/>
  <c r="AA54" i="141" s="1"/>
  <c r="AA57" i="141" s="1"/>
  <c r="AA60" i="141" s="1"/>
  <c r="Y33" i="141"/>
  <c r="Y49" i="141" s="1"/>
  <c r="Y52" i="141" s="1"/>
  <c r="Y54" i="141" s="1"/>
  <c r="Y57" i="141" s="1"/>
  <c r="Y60" i="141" s="1"/>
  <c r="X33" i="141"/>
  <c r="W33" i="141"/>
  <c r="V33" i="141"/>
  <c r="V49" i="141" s="1"/>
  <c r="V52" i="141" s="1"/>
  <c r="V54" i="141" s="1"/>
  <c r="V57" i="141" s="1"/>
  <c r="V60" i="141" s="1"/>
  <c r="U33" i="141"/>
  <c r="U49" i="141" s="1"/>
  <c r="U52" i="141" s="1"/>
  <c r="U54" i="141" s="1"/>
  <c r="U57" i="141" s="1"/>
  <c r="U60" i="141" s="1"/>
  <c r="T33" i="141"/>
  <c r="T49" i="141" s="1"/>
  <c r="T52" i="141" s="1"/>
  <c r="T54" i="141" s="1"/>
  <c r="T57" i="141" s="1"/>
  <c r="T60" i="141" s="1"/>
  <c r="S33" i="141"/>
  <c r="S49" i="141" s="1"/>
  <c r="S52" i="141" s="1"/>
  <c r="S54" i="141" s="1"/>
  <c r="S57" i="141" s="1"/>
  <c r="S60" i="141" s="1"/>
  <c r="R33" i="141"/>
  <c r="Q33" i="141"/>
  <c r="P33" i="141"/>
  <c r="P49" i="141" s="1"/>
  <c r="O33" i="141"/>
  <c r="N33" i="141"/>
  <c r="N49" i="141" s="1"/>
  <c r="N52" i="141" s="1"/>
  <c r="N54" i="141" s="1"/>
  <c r="N57" i="141" s="1"/>
  <c r="N60" i="141" s="1"/>
  <c r="M33" i="141"/>
  <c r="L33" i="141"/>
  <c r="L49" i="141" s="1"/>
  <c r="L52" i="141" s="1"/>
  <c r="L54" i="141" s="1"/>
  <c r="L57" i="141" s="1"/>
  <c r="L60" i="141" s="1"/>
  <c r="K33" i="141"/>
  <c r="K49" i="141" s="1"/>
  <c r="K52" i="141" s="1"/>
  <c r="K54" i="141" s="1"/>
  <c r="K57" i="141" s="1"/>
  <c r="K60" i="141" s="1"/>
  <c r="J33" i="141"/>
  <c r="J49" i="141" s="1"/>
  <c r="J52" i="141" s="1"/>
  <c r="J54" i="141" s="1"/>
  <c r="J57" i="141" s="1"/>
  <c r="J60" i="141" s="1"/>
  <c r="I33" i="141"/>
  <c r="I49" i="141" s="1"/>
  <c r="I52" i="141" s="1"/>
  <c r="I54" i="141" s="1"/>
  <c r="I57" i="141" s="1"/>
  <c r="I60" i="141" s="1"/>
  <c r="H33" i="141"/>
  <c r="H49" i="141" s="1"/>
  <c r="H52" i="141" s="1"/>
  <c r="H54" i="141" s="1"/>
  <c r="H57" i="141" s="1"/>
  <c r="H60" i="141" s="1"/>
  <c r="G33" i="141"/>
  <c r="F33" i="141"/>
  <c r="F49" i="141" s="1"/>
  <c r="F52" i="141" s="1"/>
  <c r="F54" i="141" s="1"/>
  <c r="F57" i="141" s="1"/>
  <c r="F60" i="141" s="1"/>
  <c r="E33" i="141"/>
  <c r="E49" i="141" s="1"/>
  <c r="E52" i="141" s="1"/>
  <c r="E54" i="141" s="1"/>
  <c r="E57" i="141" s="1"/>
  <c r="D33" i="141"/>
  <c r="C33" i="141"/>
  <c r="C49" i="141" s="1"/>
  <c r="C52" i="141" s="1"/>
  <c r="C54" i="141" s="1"/>
  <c r="C57" i="141" s="1"/>
  <c r="C60" i="141" s="1"/>
  <c r="X49" i="142"/>
  <c r="U49" i="142"/>
  <c r="U52" i="142" s="1"/>
  <c r="U54" i="142" s="1"/>
  <c r="U57" i="142" s="1"/>
  <c r="U60" i="142" s="1"/>
  <c r="G49" i="142"/>
  <c r="G52" i="142" s="1"/>
  <c r="G54" i="142" s="1"/>
  <c r="G57" i="142" s="1"/>
  <c r="G60" i="142" s="1"/>
  <c r="AA48" i="142"/>
  <c r="Y48" i="142"/>
  <c r="X48" i="142"/>
  <c r="Z48" i="142" s="1"/>
  <c r="W48" i="142"/>
  <c r="V48" i="142"/>
  <c r="U48" i="142"/>
  <c r="T48" i="142"/>
  <c r="S48" i="142"/>
  <c r="R48" i="142"/>
  <c r="Q48" i="142"/>
  <c r="P48" i="142"/>
  <c r="O48" i="142"/>
  <c r="O49" i="142" s="1"/>
  <c r="O52" i="142" s="1"/>
  <c r="O54" i="142" s="1"/>
  <c r="O57" i="142" s="1"/>
  <c r="O60" i="142" s="1"/>
  <c r="N48" i="142"/>
  <c r="M48" i="142"/>
  <c r="L48" i="142"/>
  <c r="K48" i="142"/>
  <c r="K49" i="142" s="1"/>
  <c r="K52" i="142" s="1"/>
  <c r="K54" i="142" s="1"/>
  <c r="K57" i="142" s="1"/>
  <c r="K60" i="142" s="1"/>
  <c r="J48" i="142"/>
  <c r="I48" i="142"/>
  <c r="H48" i="142"/>
  <c r="G48" i="142"/>
  <c r="F48" i="142"/>
  <c r="E48" i="142"/>
  <c r="D48" i="142"/>
  <c r="C48" i="142"/>
  <c r="C49" i="142" s="1"/>
  <c r="C52" i="142" s="1"/>
  <c r="C54" i="142" s="1"/>
  <c r="C57" i="142" s="1"/>
  <c r="C60" i="142" s="1"/>
  <c r="AA33" i="142"/>
  <c r="AA49" i="142" s="1"/>
  <c r="AA52" i="142" s="1"/>
  <c r="AA54" i="142" s="1"/>
  <c r="AA57" i="142" s="1"/>
  <c r="AA60" i="142" s="1"/>
  <c r="Y33" i="142"/>
  <c r="Y49" i="142" s="1"/>
  <c r="Y52" i="142" s="1"/>
  <c r="Y54" i="142" s="1"/>
  <c r="Y57" i="142" s="1"/>
  <c r="Y60" i="142" s="1"/>
  <c r="X33" i="142"/>
  <c r="Z33" i="142" s="1"/>
  <c r="W33" i="142"/>
  <c r="V33" i="142"/>
  <c r="U33" i="142"/>
  <c r="T33" i="142"/>
  <c r="T49" i="142" s="1"/>
  <c r="T52" i="142" s="1"/>
  <c r="T54" i="142" s="1"/>
  <c r="T57" i="142" s="1"/>
  <c r="T60" i="142" s="1"/>
  <c r="S33" i="142"/>
  <c r="R33" i="142"/>
  <c r="R49" i="142" s="1"/>
  <c r="R52" i="142" s="1"/>
  <c r="R54" i="142" s="1"/>
  <c r="R57" i="142" s="1"/>
  <c r="R60" i="142" s="1"/>
  <c r="Q33" i="142"/>
  <c r="Q49" i="142" s="1"/>
  <c r="Q52" i="142" s="1"/>
  <c r="Q54" i="142" s="1"/>
  <c r="Q57" i="142" s="1"/>
  <c r="Q60" i="142" s="1"/>
  <c r="P33" i="142"/>
  <c r="O33" i="142"/>
  <c r="N33" i="142"/>
  <c r="M33" i="142"/>
  <c r="L33" i="142"/>
  <c r="L49" i="142" s="1"/>
  <c r="L52" i="142" s="1"/>
  <c r="L54" i="142" s="1"/>
  <c r="L57" i="142" s="1"/>
  <c r="L60" i="142" s="1"/>
  <c r="K33" i="142"/>
  <c r="J33" i="142"/>
  <c r="I33" i="142"/>
  <c r="I49" i="142" s="1"/>
  <c r="I52" i="142" s="1"/>
  <c r="I54" i="142" s="1"/>
  <c r="I57" i="142" s="1"/>
  <c r="I60" i="142" s="1"/>
  <c r="H33" i="142"/>
  <c r="H49" i="142" s="1"/>
  <c r="H52" i="142" s="1"/>
  <c r="H54" i="142" s="1"/>
  <c r="H57" i="142" s="1"/>
  <c r="H60" i="142" s="1"/>
  <c r="G33" i="142"/>
  <c r="F33" i="142"/>
  <c r="E33" i="142"/>
  <c r="D33" i="142"/>
  <c r="D49" i="142" s="1"/>
  <c r="D52" i="142" s="1"/>
  <c r="D54" i="142" s="1"/>
  <c r="D57" i="142" s="1"/>
  <c r="D60" i="142" s="1"/>
  <c r="C33" i="142"/>
  <c r="H60" i="143"/>
  <c r="R52" i="143"/>
  <c r="R54" i="143" s="1"/>
  <c r="R57" i="143" s="1"/>
  <c r="R60" i="143" s="1"/>
  <c r="X49" i="143"/>
  <c r="T49" i="143"/>
  <c r="T52" i="143" s="1"/>
  <c r="T54" i="143" s="1"/>
  <c r="T57" i="143" s="1"/>
  <c r="T60" i="143" s="1"/>
  <c r="P49" i="143"/>
  <c r="P52" i="143" s="1"/>
  <c r="P54" i="143" s="1"/>
  <c r="P57" i="143" s="1"/>
  <c r="P60" i="143" s="1"/>
  <c r="AA48" i="143"/>
  <c r="Y48" i="143"/>
  <c r="X48" i="143"/>
  <c r="Z48" i="143" s="1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33" i="143"/>
  <c r="Y33" i="143"/>
  <c r="Y49" i="143" s="1"/>
  <c r="Y52" i="143" s="1"/>
  <c r="Y54" i="143" s="1"/>
  <c r="Y57" i="143" s="1"/>
  <c r="Y60" i="143" s="1"/>
  <c r="X33" i="143"/>
  <c r="Z33" i="143" s="1"/>
  <c r="W33" i="143"/>
  <c r="V33" i="143"/>
  <c r="V49" i="143" s="1"/>
  <c r="V52" i="143" s="1"/>
  <c r="V54" i="143" s="1"/>
  <c r="V57" i="143" s="1"/>
  <c r="V60" i="143" s="1"/>
  <c r="U33" i="143"/>
  <c r="T33" i="143"/>
  <c r="S33" i="143"/>
  <c r="S49" i="143" s="1"/>
  <c r="S52" i="143" s="1"/>
  <c r="S54" i="143" s="1"/>
  <c r="S57" i="143" s="1"/>
  <c r="S60" i="143" s="1"/>
  <c r="R33" i="143"/>
  <c r="R49" i="143" s="1"/>
  <c r="Q33" i="143"/>
  <c r="Q49" i="143" s="1"/>
  <c r="Q52" i="143" s="1"/>
  <c r="Q54" i="143" s="1"/>
  <c r="Q57" i="143" s="1"/>
  <c r="Q60" i="143" s="1"/>
  <c r="P33" i="143"/>
  <c r="O33" i="143"/>
  <c r="N33" i="143"/>
  <c r="N49" i="143" s="1"/>
  <c r="N52" i="143" s="1"/>
  <c r="N54" i="143" s="1"/>
  <c r="N57" i="143" s="1"/>
  <c r="N60" i="143" s="1"/>
  <c r="M33" i="143"/>
  <c r="L33" i="143"/>
  <c r="L49" i="143" s="1"/>
  <c r="L52" i="143" s="1"/>
  <c r="L54" i="143" s="1"/>
  <c r="L57" i="143" s="1"/>
  <c r="L60" i="143" s="1"/>
  <c r="K33" i="143"/>
  <c r="K49" i="143" s="1"/>
  <c r="K52" i="143" s="1"/>
  <c r="K54" i="143" s="1"/>
  <c r="K57" i="143" s="1"/>
  <c r="K60" i="143" s="1"/>
  <c r="J33" i="143"/>
  <c r="I33" i="143"/>
  <c r="I49" i="143" s="1"/>
  <c r="I52" i="143" s="1"/>
  <c r="I54" i="143" s="1"/>
  <c r="I57" i="143" s="1"/>
  <c r="I60" i="143" s="1"/>
  <c r="H33" i="143"/>
  <c r="H49" i="143" s="1"/>
  <c r="H52" i="143" s="1"/>
  <c r="H54" i="143" s="1"/>
  <c r="H57" i="143" s="1"/>
  <c r="G33" i="143"/>
  <c r="F33" i="143"/>
  <c r="F49" i="143" s="1"/>
  <c r="F52" i="143" s="1"/>
  <c r="F54" i="143" s="1"/>
  <c r="F57" i="143" s="1"/>
  <c r="F60" i="143" s="1"/>
  <c r="E33" i="143"/>
  <c r="D33" i="143"/>
  <c r="D49" i="143" s="1"/>
  <c r="D52" i="143" s="1"/>
  <c r="D54" i="143" s="1"/>
  <c r="D57" i="143" s="1"/>
  <c r="D60" i="143" s="1"/>
  <c r="C33" i="143"/>
  <c r="C49" i="143" s="1"/>
  <c r="C52" i="143" s="1"/>
  <c r="C54" i="143" s="1"/>
  <c r="C57" i="143" s="1"/>
  <c r="C60" i="143" s="1"/>
  <c r="M60" i="144"/>
  <c r="U54" i="144"/>
  <c r="U57" i="144" s="1"/>
  <c r="U60" i="144" s="1"/>
  <c r="V52" i="144"/>
  <c r="V54" i="144" s="1"/>
  <c r="V57" i="144" s="1"/>
  <c r="V60" i="144" s="1"/>
  <c r="W49" i="144"/>
  <c r="W52" i="144" s="1"/>
  <c r="W54" i="144" s="1"/>
  <c r="W57" i="144" s="1"/>
  <c r="W60" i="144" s="1"/>
  <c r="P49" i="144"/>
  <c r="P52" i="144" s="1"/>
  <c r="P54" i="144" s="1"/>
  <c r="P57" i="144" s="1"/>
  <c r="P60" i="144" s="1"/>
  <c r="AA48" i="144"/>
  <c r="Y48" i="144"/>
  <c r="Y49" i="144" s="1"/>
  <c r="Y52" i="144" s="1"/>
  <c r="Y54" i="144" s="1"/>
  <c r="Y57" i="144" s="1"/>
  <c r="Y60" i="144" s="1"/>
  <c r="X48" i="144"/>
  <c r="W48" i="144"/>
  <c r="V48" i="144"/>
  <c r="V49" i="144" s="1"/>
  <c r="U48" i="144"/>
  <c r="T48" i="144"/>
  <c r="S48" i="144"/>
  <c r="R48" i="144"/>
  <c r="Q48" i="144"/>
  <c r="P48" i="144"/>
  <c r="O48" i="144"/>
  <c r="N48" i="144"/>
  <c r="N49" i="144" s="1"/>
  <c r="N52" i="144" s="1"/>
  <c r="N54" i="144" s="1"/>
  <c r="N57" i="144" s="1"/>
  <c r="N60" i="144" s="1"/>
  <c r="M48" i="144"/>
  <c r="L48" i="144"/>
  <c r="K48" i="144"/>
  <c r="J48" i="144"/>
  <c r="I48" i="144"/>
  <c r="I49" i="144" s="1"/>
  <c r="I52" i="144" s="1"/>
  <c r="I54" i="144" s="1"/>
  <c r="I57" i="144" s="1"/>
  <c r="I60" i="144" s="1"/>
  <c r="H48" i="144"/>
  <c r="G48" i="144"/>
  <c r="F48" i="144"/>
  <c r="F49" i="144" s="1"/>
  <c r="F52" i="144" s="1"/>
  <c r="F54" i="144" s="1"/>
  <c r="F57" i="144" s="1"/>
  <c r="F60" i="144" s="1"/>
  <c r="E48" i="144"/>
  <c r="D48" i="144"/>
  <c r="C48" i="144"/>
  <c r="AA33" i="144"/>
  <c r="AA49" i="144" s="1"/>
  <c r="AA52" i="144" s="1"/>
  <c r="AA54" i="144" s="1"/>
  <c r="AA57" i="144" s="1"/>
  <c r="AA60" i="144" s="1"/>
  <c r="Y33" i="144"/>
  <c r="X33" i="144"/>
  <c r="W33" i="144"/>
  <c r="V33" i="144"/>
  <c r="U33" i="144"/>
  <c r="U49" i="144" s="1"/>
  <c r="U52" i="144" s="1"/>
  <c r="T33" i="144"/>
  <c r="S33" i="144"/>
  <c r="S49" i="144" s="1"/>
  <c r="S52" i="144" s="1"/>
  <c r="S54" i="144" s="1"/>
  <c r="S57" i="144" s="1"/>
  <c r="S60" i="144" s="1"/>
  <c r="R33" i="144"/>
  <c r="Q33" i="144"/>
  <c r="P33" i="144"/>
  <c r="O33" i="144"/>
  <c r="O49" i="144" s="1"/>
  <c r="O52" i="144" s="1"/>
  <c r="O54" i="144" s="1"/>
  <c r="O57" i="144" s="1"/>
  <c r="O60" i="144" s="1"/>
  <c r="N33" i="144"/>
  <c r="M33" i="144"/>
  <c r="M49" i="144" s="1"/>
  <c r="M52" i="144" s="1"/>
  <c r="M54" i="144" s="1"/>
  <c r="M57" i="144" s="1"/>
  <c r="L33" i="144"/>
  <c r="K33" i="144"/>
  <c r="K49" i="144" s="1"/>
  <c r="K52" i="144" s="1"/>
  <c r="K54" i="144" s="1"/>
  <c r="K57" i="144" s="1"/>
  <c r="K60" i="144" s="1"/>
  <c r="J33" i="144"/>
  <c r="I33" i="144"/>
  <c r="H33" i="144"/>
  <c r="H49" i="144" s="1"/>
  <c r="H52" i="144" s="1"/>
  <c r="H54" i="144" s="1"/>
  <c r="H57" i="144" s="1"/>
  <c r="H60" i="144" s="1"/>
  <c r="G33" i="144"/>
  <c r="G49" i="144" s="1"/>
  <c r="G52" i="144" s="1"/>
  <c r="G54" i="144" s="1"/>
  <c r="G57" i="144" s="1"/>
  <c r="G60" i="144" s="1"/>
  <c r="F33" i="144"/>
  <c r="E33" i="144"/>
  <c r="E49" i="144" s="1"/>
  <c r="E52" i="144" s="1"/>
  <c r="E54" i="144" s="1"/>
  <c r="E57" i="144" s="1"/>
  <c r="E60" i="144" s="1"/>
  <c r="D33" i="144"/>
  <c r="C33" i="144"/>
  <c r="C49" i="144" s="1"/>
  <c r="C52" i="144" s="1"/>
  <c r="C54" i="144" s="1"/>
  <c r="C57" i="144" s="1"/>
  <c r="C60" i="144" s="1"/>
  <c r="V54" i="145"/>
  <c r="V57" i="145" s="1"/>
  <c r="V60" i="145" s="1"/>
  <c r="O49" i="145"/>
  <c r="O52" i="145" s="1"/>
  <c r="O54" i="145" s="1"/>
  <c r="O57" i="145" s="1"/>
  <c r="O60" i="145" s="1"/>
  <c r="AA48" i="145"/>
  <c r="Y48" i="145"/>
  <c r="X48" i="145"/>
  <c r="W48" i="145"/>
  <c r="V48" i="145"/>
  <c r="U48" i="145"/>
  <c r="T48" i="145"/>
  <c r="S48" i="145"/>
  <c r="R48" i="145"/>
  <c r="Q48" i="145"/>
  <c r="P48" i="145"/>
  <c r="O48" i="145"/>
  <c r="N48" i="145"/>
  <c r="M48" i="145"/>
  <c r="L48" i="145"/>
  <c r="L49" i="145" s="1"/>
  <c r="L52" i="145" s="1"/>
  <c r="L54" i="145" s="1"/>
  <c r="L57" i="145" s="1"/>
  <c r="L60" i="145" s="1"/>
  <c r="K48" i="145"/>
  <c r="J48" i="145"/>
  <c r="I48" i="145"/>
  <c r="H48" i="145"/>
  <c r="H49" i="145" s="1"/>
  <c r="H52" i="145" s="1"/>
  <c r="H54" i="145" s="1"/>
  <c r="H57" i="145" s="1"/>
  <c r="H60" i="145" s="1"/>
  <c r="G48" i="145"/>
  <c r="F48" i="145"/>
  <c r="E48" i="145"/>
  <c r="D48" i="145"/>
  <c r="C48" i="145"/>
  <c r="AA33" i="145"/>
  <c r="Y33" i="145"/>
  <c r="X33" i="145"/>
  <c r="Z33" i="145" s="1"/>
  <c r="W33" i="145"/>
  <c r="W49" i="145" s="1"/>
  <c r="W52" i="145" s="1"/>
  <c r="W54" i="145" s="1"/>
  <c r="W57" i="145" s="1"/>
  <c r="W60" i="145" s="1"/>
  <c r="V33" i="145"/>
  <c r="V49" i="145" s="1"/>
  <c r="V52" i="145" s="1"/>
  <c r="U33" i="145"/>
  <c r="T33" i="145"/>
  <c r="S33" i="145"/>
  <c r="R33" i="145"/>
  <c r="R49" i="145" s="1"/>
  <c r="R52" i="145" s="1"/>
  <c r="R54" i="145" s="1"/>
  <c r="R57" i="145" s="1"/>
  <c r="R60" i="145" s="1"/>
  <c r="Q33" i="145"/>
  <c r="Q49" i="145" s="1"/>
  <c r="Q52" i="145" s="1"/>
  <c r="Q54" i="145" s="1"/>
  <c r="Q57" i="145" s="1"/>
  <c r="Q60" i="145" s="1"/>
  <c r="P33" i="145"/>
  <c r="O33" i="145"/>
  <c r="N33" i="145"/>
  <c r="N49" i="145" s="1"/>
  <c r="N52" i="145" s="1"/>
  <c r="N54" i="145" s="1"/>
  <c r="N57" i="145" s="1"/>
  <c r="N60" i="145" s="1"/>
  <c r="M33" i="145"/>
  <c r="L33" i="145"/>
  <c r="K33" i="145"/>
  <c r="J33" i="145"/>
  <c r="J49" i="145" s="1"/>
  <c r="J52" i="145" s="1"/>
  <c r="J54" i="145" s="1"/>
  <c r="J57" i="145" s="1"/>
  <c r="J60" i="145" s="1"/>
  <c r="I33" i="145"/>
  <c r="I49" i="145" s="1"/>
  <c r="I52" i="145" s="1"/>
  <c r="I54" i="145" s="1"/>
  <c r="I57" i="145" s="1"/>
  <c r="I60" i="145" s="1"/>
  <c r="H33" i="145"/>
  <c r="G33" i="145"/>
  <c r="F33" i="145"/>
  <c r="F49" i="145" s="1"/>
  <c r="F52" i="145" s="1"/>
  <c r="F54" i="145" s="1"/>
  <c r="F57" i="145" s="1"/>
  <c r="F60" i="145" s="1"/>
  <c r="E33" i="145"/>
  <c r="D33" i="145"/>
  <c r="C33" i="145"/>
  <c r="I60" i="146"/>
  <c r="V49" i="146"/>
  <c r="V52" i="146" s="1"/>
  <c r="V54" i="146" s="1"/>
  <c r="V57" i="146" s="1"/>
  <c r="V60" i="146" s="1"/>
  <c r="AA48" i="146"/>
  <c r="Y48" i="146"/>
  <c r="X48" i="146"/>
  <c r="Z48" i="146" s="1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K48" i="146"/>
  <c r="J48" i="146"/>
  <c r="I48" i="146"/>
  <c r="H48" i="146"/>
  <c r="G48" i="146"/>
  <c r="F48" i="146"/>
  <c r="E48" i="146"/>
  <c r="D48" i="146"/>
  <c r="C48" i="146"/>
  <c r="AA33" i="146"/>
  <c r="AA49" i="146" s="1"/>
  <c r="AA52" i="146" s="1"/>
  <c r="AA54" i="146" s="1"/>
  <c r="AA57" i="146" s="1"/>
  <c r="AA60" i="146" s="1"/>
  <c r="Y33" i="146"/>
  <c r="Y49" i="146" s="1"/>
  <c r="Y52" i="146" s="1"/>
  <c r="Y54" i="146" s="1"/>
  <c r="Y57" i="146" s="1"/>
  <c r="Y60" i="146" s="1"/>
  <c r="X33" i="146"/>
  <c r="W33" i="146"/>
  <c r="W49" i="146" s="1"/>
  <c r="W52" i="146" s="1"/>
  <c r="W54" i="146" s="1"/>
  <c r="W57" i="146" s="1"/>
  <c r="W60" i="146" s="1"/>
  <c r="V33" i="146"/>
  <c r="U33" i="146"/>
  <c r="T33" i="146"/>
  <c r="S33" i="146"/>
  <c r="S49" i="146" s="1"/>
  <c r="S52" i="146" s="1"/>
  <c r="S54" i="146" s="1"/>
  <c r="S57" i="146" s="1"/>
  <c r="S60" i="146" s="1"/>
  <c r="R33" i="146"/>
  <c r="R49" i="146" s="1"/>
  <c r="R52" i="146" s="1"/>
  <c r="R54" i="146" s="1"/>
  <c r="R57" i="146" s="1"/>
  <c r="R60" i="146" s="1"/>
  <c r="Q33" i="146"/>
  <c r="Q49" i="146" s="1"/>
  <c r="Q52" i="146" s="1"/>
  <c r="Q54" i="146" s="1"/>
  <c r="Q57" i="146" s="1"/>
  <c r="Q60" i="146" s="1"/>
  <c r="P33" i="146"/>
  <c r="P49" i="146" s="1"/>
  <c r="P52" i="146" s="1"/>
  <c r="P54" i="146" s="1"/>
  <c r="P57" i="146" s="1"/>
  <c r="P60" i="146" s="1"/>
  <c r="O33" i="146"/>
  <c r="O49" i="146" s="1"/>
  <c r="O52" i="146" s="1"/>
  <c r="O54" i="146" s="1"/>
  <c r="O57" i="146" s="1"/>
  <c r="O60" i="146" s="1"/>
  <c r="N33" i="146"/>
  <c r="N49" i="146" s="1"/>
  <c r="N52" i="146" s="1"/>
  <c r="N54" i="146" s="1"/>
  <c r="N57" i="146" s="1"/>
  <c r="N60" i="146" s="1"/>
  <c r="M33" i="146"/>
  <c r="L33" i="146"/>
  <c r="L49" i="146" s="1"/>
  <c r="L52" i="146" s="1"/>
  <c r="L54" i="146" s="1"/>
  <c r="L57" i="146" s="1"/>
  <c r="L60" i="146" s="1"/>
  <c r="K33" i="146"/>
  <c r="K49" i="146" s="1"/>
  <c r="K52" i="146" s="1"/>
  <c r="K54" i="146" s="1"/>
  <c r="K57" i="146" s="1"/>
  <c r="K60" i="146" s="1"/>
  <c r="J33" i="146"/>
  <c r="J49" i="146" s="1"/>
  <c r="J52" i="146" s="1"/>
  <c r="J54" i="146" s="1"/>
  <c r="J57" i="146" s="1"/>
  <c r="J60" i="146" s="1"/>
  <c r="I33" i="146"/>
  <c r="I49" i="146" s="1"/>
  <c r="I52" i="146" s="1"/>
  <c r="I54" i="146" s="1"/>
  <c r="I57" i="146" s="1"/>
  <c r="H33" i="146"/>
  <c r="G33" i="146"/>
  <c r="G49" i="146" s="1"/>
  <c r="G52" i="146" s="1"/>
  <c r="G54" i="146" s="1"/>
  <c r="G57" i="146" s="1"/>
  <c r="G60" i="146" s="1"/>
  <c r="F33" i="146"/>
  <c r="F49" i="146" s="1"/>
  <c r="F52" i="146" s="1"/>
  <c r="F54" i="146" s="1"/>
  <c r="F57" i="146" s="1"/>
  <c r="F60" i="146" s="1"/>
  <c r="E33" i="146"/>
  <c r="D33" i="146"/>
  <c r="C33" i="146"/>
  <c r="C49" i="146" s="1"/>
  <c r="C52" i="146" s="1"/>
  <c r="C54" i="146" s="1"/>
  <c r="C57" i="146" s="1"/>
  <c r="C60" i="146" s="1"/>
  <c r="U57" i="147"/>
  <c r="U60" i="147" s="1"/>
  <c r="V49" i="147"/>
  <c r="V52" i="147" s="1"/>
  <c r="V54" i="147" s="1"/>
  <c r="V57" i="147" s="1"/>
  <c r="V60" i="147" s="1"/>
  <c r="R49" i="147"/>
  <c r="R52" i="147" s="1"/>
  <c r="R54" i="147" s="1"/>
  <c r="R57" i="147" s="1"/>
  <c r="R60" i="147" s="1"/>
  <c r="AA48" i="147"/>
  <c r="Y48" i="147"/>
  <c r="X48" i="147"/>
  <c r="Z48" i="147" s="1"/>
  <c r="W48" i="147"/>
  <c r="V48" i="147"/>
  <c r="U48" i="147"/>
  <c r="T48" i="147"/>
  <c r="S48" i="147"/>
  <c r="R48" i="147"/>
  <c r="Q48" i="147"/>
  <c r="P48" i="147"/>
  <c r="O48" i="147"/>
  <c r="N48" i="147"/>
  <c r="M48" i="147"/>
  <c r="L48" i="147"/>
  <c r="K48" i="147"/>
  <c r="J48" i="147"/>
  <c r="I48" i="147"/>
  <c r="H48" i="147"/>
  <c r="G48" i="147"/>
  <c r="F48" i="147"/>
  <c r="E48" i="147"/>
  <c r="D48" i="147"/>
  <c r="C48" i="147"/>
  <c r="AA33" i="147"/>
  <c r="Y33" i="147"/>
  <c r="Y49" i="147" s="1"/>
  <c r="Y52" i="147" s="1"/>
  <c r="Y54" i="147" s="1"/>
  <c r="Y57" i="147" s="1"/>
  <c r="Y60" i="147" s="1"/>
  <c r="X33" i="147"/>
  <c r="W33" i="147"/>
  <c r="W49" i="147" s="1"/>
  <c r="W52" i="147" s="1"/>
  <c r="W54" i="147" s="1"/>
  <c r="W57" i="147" s="1"/>
  <c r="W60" i="147" s="1"/>
  <c r="V33" i="147"/>
  <c r="U33" i="147"/>
  <c r="U49" i="147" s="1"/>
  <c r="U52" i="147" s="1"/>
  <c r="U54" i="147" s="1"/>
  <c r="T33" i="147"/>
  <c r="T49" i="147" s="1"/>
  <c r="T52" i="147" s="1"/>
  <c r="T54" i="147" s="1"/>
  <c r="T57" i="147" s="1"/>
  <c r="T60" i="147" s="1"/>
  <c r="S33" i="147"/>
  <c r="R33" i="147"/>
  <c r="Q33" i="147"/>
  <c r="Q49" i="147" s="1"/>
  <c r="Q52" i="147" s="1"/>
  <c r="Q54" i="147" s="1"/>
  <c r="Q57" i="147" s="1"/>
  <c r="Q60" i="147" s="1"/>
  <c r="P33" i="147"/>
  <c r="P49" i="147" s="1"/>
  <c r="P52" i="147" s="1"/>
  <c r="P54" i="147" s="1"/>
  <c r="P57" i="147" s="1"/>
  <c r="P60" i="147" s="1"/>
  <c r="O33" i="147"/>
  <c r="O49" i="147" s="1"/>
  <c r="O52" i="147" s="1"/>
  <c r="O54" i="147" s="1"/>
  <c r="O57" i="147" s="1"/>
  <c r="O60" i="147" s="1"/>
  <c r="N33" i="147"/>
  <c r="N49" i="147" s="1"/>
  <c r="N52" i="147" s="1"/>
  <c r="N54" i="147" s="1"/>
  <c r="N57" i="147" s="1"/>
  <c r="N60" i="147" s="1"/>
  <c r="M33" i="147"/>
  <c r="M49" i="147" s="1"/>
  <c r="M52" i="147" s="1"/>
  <c r="M54" i="147" s="1"/>
  <c r="M57" i="147" s="1"/>
  <c r="M60" i="147" s="1"/>
  <c r="L33" i="147"/>
  <c r="L49" i="147" s="1"/>
  <c r="L52" i="147" s="1"/>
  <c r="L54" i="147" s="1"/>
  <c r="L57" i="147" s="1"/>
  <c r="L60" i="147" s="1"/>
  <c r="K33" i="147"/>
  <c r="K49" i="147" s="1"/>
  <c r="K52" i="147" s="1"/>
  <c r="K54" i="147" s="1"/>
  <c r="K57" i="147" s="1"/>
  <c r="K60" i="147" s="1"/>
  <c r="J33" i="147"/>
  <c r="J49" i="147" s="1"/>
  <c r="J52" i="147" s="1"/>
  <c r="J54" i="147" s="1"/>
  <c r="J57" i="147" s="1"/>
  <c r="J60" i="147" s="1"/>
  <c r="I33" i="147"/>
  <c r="I49" i="147" s="1"/>
  <c r="I52" i="147" s="1"/>
  <c r="I54" i="147" s="1"/>
  <c r="I57" i="147" s="1"/>
  <c r="I60" i="147" s="1"/>
  <c r="H33" i="147"/>
  <c r="H49" i="147" s="1"/>
  <c r="H52" i="147" s="1"/>
  <c r="H54" i="147" s="1"/>
  <c r="H57" i="147" s="1"/>
  <c r="H60" i="147" s="1"/>
  <c r="G33" i="147"/>
  <c r="F33" i="147"/>
  <c r="F49" i="147" s="1"/>
  <c r="F52" i="147" s="1"/>
  <c r="F54" i="147" s="1"/>
  <c r="F57" i="147" s="1"/>
  <c r="F60" i="147" s="1"/>
  <c r="E33" i="147"/>
  <c r="E49" i="147" s="1"/>
  <c r="E52" i="147" s="1"/>
  <c r="E54" i="147" s="1"/>
  <c r="E57" i="147" s="1"/>
  <c r="E60" i="147" s="1"/>
  <c r="D33" i="147"/>
  <c r="D49" i="147" s="1"/>
  <c r="D52" i="147" s="1"/>
  <c r="D54" i="147" s="1"/>
  <c r="D57" i="147" s="1"/>
  <c r="D60" i="147" s="1"/>
  <c r="C33" i="147"/>
  <c r="Q60" i="148"/>
  <c r="H54" i="148"/>
  <c r="H57" i="148" s="1"/>
  <c r="H60" i="148" s="1"/>
  <c r="I52" i="148"/>
  <c r="I54" i="148" s="1"/>
  <c r="I57" i="148" s="1"/>
  <c r="I60" i="148" s="1"/>
  <c r="Y49" i="148"/>
  <c r="Y52" i="148" s="1"/>
  <c r="Y54" i="148" s="1"/>
  <c r="Y57" i="148" s="1"/>
  <c r="Y60" i="148" s="1"/>
  <c r="V49" i="148"/>
  <c r="V52" i="148" s="1"/>
  <c r="V54" i="148" s="1"/>
  <c r="V57" i="148" s="1"/>
  <c r="V60" i="148" s="1"/>
  <c r="O49" i="148"/>
  <c r="O52" i="148" s="1"/>
  <c r="O54" i="148" s="1"/>
  <c r="O57" i="148" s="1"/>
  <c r="O60" i="148" s="1"/>
  <c r="F49" i="148"/>
  <c r="F52" i="148" s="1"/>
  <c r="F54" i="148" s="1"/>
  <c r="F57" i="148" s="1"/>
  <c r="F60" i="148" s="1"/>
  <c r="D49" i="148"/>
  <c r="D52" i="148" s="1"/>
  <c r="D54" i="148" s="1"/>
  <c r="D57" i="148" s="1"/>
  <c r="D60" i="148" s="1"/>
  <c r="AA48" i="148"/>
  <c r="Y48" i="148"/>
  <c r="X48" i="148"/>
  <c r="Z48" i="148" s="1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H48" i="148"/>
  <c r="G48" i="148"/>
  <c r="F48" i="148"/>
  <c r="E48" i="148"/>
  <c r="D48" i="148"/>
  <c r="C48" i="148"/>
  <c r="AA33" i="148"/>
  <c r="Y33" i="148"/>
  <c r="X33" i="148"/>
  <c r="W33" i="148"/>
  <c r="W49" i="148" s="1"/>
  <c r="W52" i="148" s="1"/>
  <c r="W54" i="148" s="1"/>
  <c r="W57" i="148" s="1"/>
  <c r="W60" i="148" s="1"/>
  <c r="V33" i="148"/>
  <c r="U33" i="148"/>
  <c r="U49" i="148" s="1"/>
  <c r="U52" i="148" s="1"/>
  <c r="U54" i="148" s="1"/>
  <c r="U57" i="148" s="1"/>
  <c r="U60" i="148" s="1"/>
  <c r="T33" i="148"/>
  <c r="T49" i="148" s="1"/>
  <c r="T52" i="148" s="1"/>
  <c r="T54" i="148" s="1"/>
  <c r="T57" i="148" s="1"/>
  <c r="T60" i="148" s="1"/>
  <c r="S33" i="148"/>
  <c r="S49" i="148" s="1"/>
  <c r="S52" i="148" s="1"/>
  <c r="S54" i="148" s="1"/>
  <c r="S57" i="148" s="1"/>
  <c r="S60" i="148" s="1"/>
  <c r="R33" i="148"/>
  <c r="Q33" i="148"/>
  <c r="Q49" i="148" s="1"/>
  <c r="Q52" i="148" s="1"/>
  <c r="Q54" i="148" s="1"/>
  <c r="Q57" i="148" s="1"/>
  <c r="P33" i="148"/>
  <c r="P49" i="148" s="1"/>
  <c r="P52" i="148" s="1"/>
  <c r="P54" i="148" s="1"/>
  <c r="P57" i="148" s="1"/>
  <c r="P60" i="148" s="1"/>
  <c r="O33" i="148"/>
  <c r="N33" i="148"/>
  <c r="N49" i="148" s="1"/>
  <c r="N52" i="148" s="1"/>
  <c r="N54" i="148" s="1"/>
  <c r="N57" i="148" s="1"/>
  <c r="N60" i="148" s="1"/>
  <c r="M33" i="148"/>
  <c r="M49" i="148" s="1"/>
  <c r="M52" i="148" s="1"/>
  <c r="M54" i="148" s="1"/>
  <c r="M57" i="148" s="1"/>
  <c r="M60" i="148" s="1"/>
  <c r="L33" i="148"/>
  <c r="L49" i="148" s="1"/>
  <c r="L52" i="148" s="1"/>
  <c r="L54" i="148" s="1"/>
  <c r="L57" i="148" s="1"/>
  <c r="L60" i="148" s="1"/>
  <c r="K33" i="148"/>
  <c r="K49" i="148" s="1"/>
  <c r="K52" i="148" s="1"/>
  <c r="K54" i="148" s="1"/>
  <c r="K57" i="148" s="1"/>
  <c r="K60" i="148" s="1"/>
  <c r="J33" i="148"/>
  <c r="I33" i="148"/>
  <c r="I49" i="148" s="1"/>
  <c r="H33" i="148"/>
  <c r="H49" i="148" s="1"/>
  <c r="H52" i="148" s="1"/>
  <c r="G33" i="148"/>
  <c r="G49" i="148" s="1"/>
  <c r="G52" i="148" s="1"/>
  <c r="G54" i="148" s="1"/>
  <c r="G57" i="148" s="1"/>
  <c r="G60" i="148" s="1"/>
  <c r="F33" i="148"/>
  <c r="E33" i="148"/>
  <c r="E49" i="148" s="1"/>
  <c r="E52" i="148" s="1"/>
  <c r="E54" i="148" s="1"/>
  <c r="E57" i="148" s="1"/>
  <c r="E60" i="148" s="1"/>
  <c r="D33" i="148"/>
  <c r="C33" i="148"/>
  <c r="C49" i="148" s="1"/>
  <c r="C52" i="148" s="1"/>
  <c r="C54" i="148" s="1"/>
  <c r="C57" i="148" s="1"/>
  <c r="C60" i="148" s="1"/>
  <c r="AA54" i="149"/>
  <c r="AA57" i="149" s="1"/>
  <c r="AA60" i="149" s="1"/>
  <c r="L54" i="149"/>
  <c r="L57" i="149" s="1"/>
  <c r="L60" i="149" s="1"/>
  <c r="S52" i="149"/>
  <c r="S54" i="149" s="1"/>
  <c r="S57" i="149" s="1"/>
  <c r="S60" i="149" s="1"/>
  <c r="L52" i="149"/>
  <c r="G52" i="149"/>
  <c r="G54" i="149" s="1"/>
  <c r="G57" i="149" s="1"/>
  <c r="G60" i="149" s="1"/>
  <c r="T49" i="149"/>
  <c r="T52" i="149" s="1"/>
  <c r="T54" i="149" s="1"/>
  <c r="T57" i="149" s="1"/>
  <c r="T60" i="149" s="1"/>
  <c r="S49" i="149"/>
  <c r="K49" i="149"/>
  <c r="K52" i="149" s="1"/>
  <c r="K54" i="149" s="1"/>
  <c r="K57" i="149" s="1"/>
  <c r="K60" i="149" s="1"/>
  <c r="H49" i="149"/>
  <c r="H52" i="149" s="1"/>
  <c r="H54" i="149" s="1"/>
  <c r="H57" i="149" s="1"/>
  <c r="H60" i="149" s="1"/>
  <c r="AA48" i="149"/>
  <c r="Y48" i="149"/>
  <c r="Y49" i="149" s="1"/>
  <c r="Y52" i="149" s="1"/>
  <c r="Y54" i="149" s="1"/>
  <c r="Y57" i="149" s="1"/>
  <c r="Y60" i="149" s="1"/>
  <c r="X48" i="149"/>
  <c r="Z48" i="149" s="1"/>
  <c r="W48" i="149"/>
  <c r="V48" i="149"/>
  <c r="U48" i="149"/>
  <c r="T48" i="149"/>
  <c r="S48" i="149"/>
  <c r="R48" i="149"/>
  <c r="Q48" i="149"/>
  <c r="Q49" i="149" s="1"/>
  <c r="Q52" i="149" s="1"/>
  <c r="Q54" i="149" s="1"/>
  <c r="Q57" i="149" s="1"/>
  <c r="Q60" i="149" s="1"/>
  <c r="P48" i="149"/>
  <c r="O48" i="149"/>
  <c r="N48" i="149"/>
  <c r="M48" i="149"/>
  <c r="L48" i="149"/>
  <c r="K48" i="149"/>
  <c r="J48" i="149"/>
  <c r="I48" i="149"/>
  <c r="I49" i="149" s="1"/>
  <c r="I52" i="149" s="1"/>
  <c r="I54" i="149" s="1"/>
  <c r="I57" i="149" s="1"/>
  <c r="I60" i="149" s="1"/>
  <c r="H48" i="149"/>
  <c r="G48" i="149"/>
  <c r="F48" i="149"/>
  <c r="E48" i="149"/>
  <c r="E49" i="149" s="1"/>
  <c r="E52" i="149" s="1"/>
  <c r="E54" i="149" s="1"/>
  <c r="E57" i="149" s="1"/>
  <c r="E60" i="149" s="1"/>
  <c r="D48" i="149"/>
  <c r="C48" i="149"/>
  <c r="AA33" i="149"/>
  <c r="AA49" i="149" s="1"/>
  <c r="AA52" i="149" s="1"/>
  <c r="Z33" i="149"/>
  <c r="Y33" i="149"/>
  <c r="X33" i="149"/>
  <c r="X49" i="149" s="1"/>
  <c r="W33" i="149"/>
  <c r="W49" i="149" s="1"/>
  <c r="W52" i="149" s="1"/>
  <c r="W54" i="149" s="1"/>
  <c r="W57" i="149" s="1"/>
  <c r="W60" i="149" s="1"/>
  <c r="V33" i="149"/>
  <c r="U33" i="149"/>
  <c r="T33" i="149"/>
  <c r="S33" i="149"/>
  <c r="R33" i="149"/>
  <c r="R49" i="149" s="1"/>
  <c r="R52" i="149" s="1"/>
  <c r="R54" i="149" s="1"/>
  <c r="R57" i="149" s="1"/>
  <c r="R60" i="149" s="1"/>
  <c r="Q33" i="149"/>
  <c r="P33" i="149"/>
  <c r="O33" i="149"/>
  <c r="O49" i="149" s="1"/>
  <c r="O52" i="149" s="1"/>
  <c r="O54" i="149" s="1"/>
  <c r="O57" i="149" s="1"/>
  <c r="O60" i="149" s="1"/>
  <c r="N33" i="149"/>
  <c r="M33" i="149"/>
  <c r="M49" i="149" s="1"/>
  <c r="M52" i="149" s="1"/>
  <c r="M54" i="149" s="1"/>
  <c r="M57" i="149" s="1"/>
  <c r="M60" i="149" s="1"/>
  <c r="L33" i="149"/>
  <c r="L49" i="149" s="1"/>
  <c r="K33" i="149"/>
  <c r="J33" i="149"/>
  <c r="J49" i="149" s="1"/>
  <c r="J52" i="149" s="1"/>
  <c r="J54" i="149" s="1"/>
  <c r="J57" i="149" s="1"/>
  <c r="J60" i="149" s="1"/>
  <c r="I33" i="149"/>
  <c r="H33" i="149"/>
  <c r="G33" i="149"/>
  <c r="G49" i="149" s="1"/>
  <c r="F33" i="149"/>
  <c r="E33" i="149"/>
  <c r="D33" i="149"/>
  <c r="D49" i="149" s="1"/>
  <c r="D52" i="149" s="1"/>
  <c r="D54" i="149" s="1"/>
  <c r="D57" i="149" s="1"/>
  <c r="D60" i="149" s="1"/>
  <c r="C33" i="149"/>
  <c r="C49" i="149" s="1"/>
  <c r="C52" i="149" s="1"/>
  <c r="C54" i="149" s="1"/>
  <c r="C57" i="149" s="1"/>
  <c r="C60" i="149" s="1"/>
  <c r="AA60" i="150"/>
  <c r="V52" i="150"/>
  <c r="V54" i="150" s="1"/>
  <c r="V57" i="150" s="1"/>
  <c r="V60" i="150" s="1"/>
  <c r="J52" i="150"/>
  <c r="J54" i="150" s="1"/>
  <c r="J57" i="150" s="1"/>
  <c r="J60" i="150" s="1"/>
  <c r="U49" i="150"/>
  <c r="U52" i="150" s="1"/>
  <c r="U54" i="150" s="1"/>
  <c r="U57" i="150" s="1"/>
  <c r="U60" i="150" s="1"/>
  <c r="M49" i="150"/>
  <c r="M52" i="150" s="1"/>
  <c r="M54" i="150" s="1"/>
  <c r="M57" i="150" s="1"/>
  <c r="M60" i="150" s="1"/>
  <c r="L49" i="150"/>
  <c r="L52" i="150" s="1"/>
  <c r="L54" i="150" s="1"/>
  <c r="L57" i="150" s="1"/>
  <c r="L60" i="150" s="1"/>
  <c r="D49" i="150"/>
  <c r="D52" i="150" s="1"/>
  <c r="D54" i="150" s="1"/>
  <c r="D57" i="150" s="1"/>
  <c r="D60" i="150" s="1"/>
  <c r="AA48" i="150"/>
  <c r="Y48" i="150"/>
  <c r="X48" i="150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33" i="150"/>
  <c r="AA49" i="150" s="1"/>
  <c r="AA52" i="150" s="1"/>
  <c r="AA54" i="150" s="1"/>
  <c r="AA57" i="150" s="1"/>
  <c r="Y33" i="150"/>
  <c r="X33" i="150"/>
  <c r="W33" i="150"/>
  <c r="W49" i="150" s="1"/>
  <c r="W52" i="150" s="1"/>
  <c r="W54" i="150" s="1"/>
  <c r="W57" i="150" s="1"/>
  <c r="W60" i="150" s="1"/>
  <c r="V33" i="150"/>
  <c r="V49" i="150" s="1"/>
  <c r="U33" i="150"/>
  <c r="T33" i="150"/>
  <c r="T49" i="150" s="1"/>
  <c r="T52" i="150" s="1"/>
  <c r="T54" i="150" s="1"/>
  <c r="T57" i="150" s="1"/>
  <c r="T60" i="150" s="1"/>
  <c r="S33" i="150"/>
  <c r="S49" i="150" s="1"/>
  <c r="S52" i="150" s="1"/>
  <c r="S54" i="150" s="1"/>
  <c r="S57" i="150" s="1"/>
  <c r="S60" i="150" s="1"/>
  <c r="R33" i="150"/>
  <c r="R49" i="150" s="1"/>
  <c r="R52" i="150" s="1"/>
  <c r="R54" i="150" s="1"/>
  <c r="R57" i="150" s="1"/>
  <c r="R60" i="150" s="1"/>
  <c r="Q33" i="150"/>
  <c r="Q49" i="150" s="1"/>
  <c r="Q52" i="150" s="1"/>
  <c r="Q54" i="150" s="1"/>
  <c r="Q57" i="150" s="1"/>
  <c r="Q60" i="150" s="1"/>
  <c r="P33" i="150"/>
  <c r="O33" i="150"/>
  <c r="O49" i="150" s="1"/>
  <c r="O52" i="150" s="1"/>
  <c r="O54" i="150" s="1"/>
  <c r="O57" i="150" s="1"/>
  <c r="O60" i="150" s="1"/>
  <c r="N33" i="150"/>
  <c r="N49" i="150" s="1"/>
  <c r="N52" i="150" s="1"/>
  <c r="N54" i="150" s="1"/>
  <c r="N57" i="150" s="1"/>
  <c r="N60" i="150" s="1"/>
  <c r="M33" i="150"/>
  <c r="L33" i="150"/>
  <c r="K33" i="150"/>
  <c r="K49" i="150" s="1"/>
  <c r="K52" i="150" s="1"/>
  <c r="K54" i="150" s="1"/>
  <c r="K57" i="150" s="1"/>
  <c r="K60" i="150" s="1"/>
  <c r="J33" i="150"/>
  <c r="J49" i="150" s="1"/>
  <c r="I33" i="150"/>
  <c r="I49" i="150" s="1"/>
  <c r="I52" i="150" s="1"/>
  <c r="I54" i="150" s="1"/>
  <c r="I57" i="150" s="1"/>
  <c r="I60" i="150" s="1"/>
  <c r="H33" i="150"/>
  <c r="G33" i="150"/>
  <c r="G49" i="150" s="1"/>
  <c r="G52" i="150" s="1"/>
  <c r="G54" i="150" s="1"/>
  <c r="G57" i="150" s="1"/>
  <c r="G60" i="150" s="1"/>
  <c r="F33" i="150"/>
  <c r="F49" i="150" s="1"/>
  <c r="F52" i="150" s="1"/>
  <c r="F54" i="150" s="1"/>
  <c r="F57" i="150" s="1"/>
  <c r="F60" i="150" s="1"/>
  <c r="E33" i="150"/>
  <c r="D33" i="150"/>
  <c r="C33" i="150"/>
  <c r="C49" i="150" s="1"/>
  <c r="C52" i="150" s="1"/>
  <c r="C54" i="150" s="1"/>
  <c r="C57" i="150" s="1"/>
  <c r="C60" i="150" s="1"/>
  <c r="N54" i="151"/>
  <c r="N57" i="151" s="1"/>
  <c r="N60" i="151" s="1"/>
  <c r="AA49" i="151"/>
  <c r="AA52" i="151" s="1"/>
  <c r="AA54" i="151" s="1"/>
  <c r="AA57" i="151" s="1"/>
  <c r="AA60" i="151" s="1"/>
  <c r="R49" i="151"/>
  <c r="R52" i="151" s="1"/>
  <c r="R54" i="151" s="1"/>
  <c r="R57" i="151" s="1"/>
  <c r="R60" i="151" s="1"/>
  <c r="H49" i="151"/>
  <c r="H52" i="151" s="1"/>
  <c r="H54" i="151" s="1"/>
  <c r="H57" i="151" s="1"/>
  <c r="H60" i="151" s="1"/>
  <c r="AA48" i="151"/>
  <c r="Y48" i="151"/>
  <c r="X48" i="151"/>
  <c r="W48" i="15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33" i="151"/>
  <c r="Y33" i="151"/>
  <c r="Z33" i="151" s="1"/>
  <c r="X33" i="151"/>
  <c r="X49" i="151" s="1"/>
  <c r="W33" i="151"/>
  <c r="V33" i="151"/>
  <c r="V49" i="151" s="1"/>
  <c r="V52" i="151" s="1"/>
  <c r="V54" i="151" s="1"/>
  <c r="V57" i="151" s="1"/>
  <c r="V60" i="151" s="1"/>
  <c r="U33" i="151"/>
  <c r="U49" i="151" s="1"/>
  <c r="U52" i="151" s="1"/>
  <c r="U54" i="151" s="1"/>
  <c r="U57" i="151" s="1"/>
  <c r="U60" i="151" s="1"/>
  <c r="T33" i="151"/>
  <c r="T49" i="151" s="1"/>
  <c r="T52" i="151" s="1"/>
  <c r="T54" i="151" s="1"/>
  <c r="T57" i="151" s="1"/>
  <c r="T60" i="151" s="1"/>
  <c r="S33" i="151"/>
  <c r="R33" i="151"/>
  <c r="Q33" i="151"/>
  <c r="Q49" i="151" s="1"/>
  <c r="Q52" i="151" s="1"/>
  <c r="Q54" i="151" s="1"/>
  <c r="Q57" i="151" s="1"/>
  <c r="Q60" i="151" s="1"/>
  <c r="P33" i="151"/>
  <c r="O33" i="151"/>
  <c r="N33" i="151"/>
  <c r="N49" i="151" s="1"/>
  <c r="N52" i="151" s="1"/>
  <c r="M33" i="151"/>
  <c r="M49" i="151" s="1"/>
  <c r="M52" i="151" s="1"/>
  <c r="M54" i="151" s="1"/>
  <c r="M57" i="151" s="1"/>
  <c r="M60" i="151" s="1"/>
  <c r="L33" i="151"/>
  <c r="L49" i="151" s="1"/>
  <c r="L52" i="151" s="1"/>
  <c r="L54" i="151" s="1"/>
  <c r="L57" i="151" s="1"/>
  <c r="L60" i="151" s="1"/>
  <c r="K33" i="151"/>
  <c r="J33" i="151"/>
  <c r="J49" i="151" s="1"/>
  <c r="J52" i="151" s="1"/>
  <c r="J54" i="151" s="1"/>
  <c r="J57" i="151" s="1"/>
  <c r="J60" i="151" s="1"/>
  <c r="I33" i="151"/>
  <c r="I49" i="151" s="1"/>
  <c r="I52" i="151" s="1"/>
  <c r="I54" i="151" s="1"/>
  <c r="I57" i="151" s="1"/>
  <c r="I60" i="151" s="1"/>
  <c r="H33" i="151"/>
  <c r="G33" i="151"/>
  <c r="G49" i="151" s="1"/>
  <c r="G52" i="151" s="1"/>
  <c r="G54" i="151" s="1"/>
  <c r="G57" i="151" s="1"/>
  <c r="G60" i="151" s="1"/>
  <c r="F33" i="151"/>
  <c r="F49" i="151" s="1"/>
  <c r="F52" i="151" s="1"/>
  <c r="F54" i="151" s="1"/>
  <c r="F57" i="151" s="1"/>
  <c r="F60" i="151" s="1"/>
  <c r="E33" i="151"/>
  <c r="E49" i="151" s="1"/>
  <c r="E52" i="151" s="1"/>
  <c r="E54" i="151" s="1"/>
  <c r="E57" i="151" s="1"/>
  <c r="E60" i="151" s="1"/>
  <c r="D33" i="151"/>
  <c r="D49" i="151" s="1"/>
  <c r="D52" i="151" s="1"/>
  <c r="D54" i="151" s="1"/>
  <c r="D57" i="151" s="1"/>
  <c r="D60" i="151" s="1"/>
  <c r="C33" i="151"/>
  <c r="R60" i="152"/>
  <c r="W57" i="152"/>
  <c r="W60" i="152" s="1"/>
  <c r="N57" i="152"/>
  <c r="N60" i="152" s="1"/>
  <c r="G54" i="152"/>
  <c r="G57" i="152" s="1"/>
  <c r="G60" i="152" s="1"/>
  <c r="T52" i="152"/>
  <c r="T54" i="152" s="1"/>
  <c r="T57" i="152" s="1"/>
  <c r="T60" i="152" s="1"/>
  <c r="Y49" i="152"/>
  <c r="Y52" i="152" s="1"/>
  <c r="Y54" i="152" s="1"/>
  <c r="Y57" i="152" s="1"/>
  <c r="Y60" i="152" s="1"/>
  <c r="U49" i="152"/>
  <c r="U52" i="152" s="1"/>
  <c r="U54" i="152" s="1"/>
  <c r="U57" i="152" s="1"/>
  <c r="U60" i="152" s="1"/>
  <c r="N49" i="152"/>
  <c r="N52" i="152" s="1"/>
  <c r="N54" i="152" s="1"/>
  <c r="K49" i="152"/>
  <c r="K52" i="152" s="1"/>
  <c r="K54" i="152" s="1"/>
  <c r="K57" i="152" s="1"/>
  <c r="K60" i="152" s="1"/>
  <c r="F49" i="152"/>
  <c r="F52" i="152" s="1"/>
  <c r="F54" i="152" s="1"/>
  <c r="F57" i="152" s="1"/>
  <c r="F60" i="152" s="1"/>
  <c r="E49" i="152"/>
  <c r="E52" i="152" s="1"/>
  <c r="E54" i="152" s="1"/>
  <c r="E57" i="152" s="1"/>
  <c r="E60" i="152" s="1"/>
  <c r="AA48" i="152"/>
  <c r="Y48" i="152"/>
  <c r="X48" i="152"/>
  <c r="Z48" i="152" s="1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AA33" i="152"/>
  <c r="AA49" i="152" s="1"/>
  <c r="AA52" i="152" s="1"/>
  <c r="AA54" i="152" s="1"/>
  <c r="AA57" i="152" s="1"/>
  <c r="AA60" i="152" s="1"/>
  <c r="Y33" i="152"/>
  <c r="X33" i="152"/>
  <c r="Z33" i="152" s="1"/>
  <c r="W33" i="152"/>
  <c r="W49" i="152" s="1"/>
  <c r="W52" i="152" s="1"/>
  <c r="W54" i="152" s="1"/>
  <c r="V33" i="152"/>
  <c r="U33" i="152"/>
  <c r="T33" i="152"/>
  <c r="T49" i="152" s="1"/>
  <c r="S33" i="152"/>
  <c r="S49" i="152" s="1"/>
  <c r="S52" i="152" s="1"/>
  <c r="S54" i="152" s="1"/>
  <c r="S57" i="152" s="1"/>
  <c r="S60" i="152" s="1"/>
  <c r="R33" i="152"/>
  <c r="R49" i="152" s="1"/>
  <c r="R52" i="152" s="1"/>
  <c r="R54" i="152" s="1"/>
  <c r="R57" i="152" s="1"/>
  <c r="Q33" i="152"/>
  <c r="Q49" i="152" s="1"/>
  <c r="Q52" i="152" s="1"/>
  <c r="Q54" i="152" s="1"/>
  <c r="Q57" i="152" s="1"/>
  <c r="Q60" i="152" s="1"/>
  <c r="P33" i="152"/>
  <c r="P49" i="152" s="1"/>
  <c r="P52" i="152" s="1"/>
  <c r="P54" i="152" s="1"/>
  <c r="P57" i="152" s="1"/>
  <c r="P60" i="152" s="1"/>
  <c r="O33" i="152"/>
  <c r="O49" i="152" s="1"/>
  <c r="O52" i="152" s="1"/>
  <c r="O54" i="152" s="1"/>
  <c r="O57" i="152" s="1"/>
  <c r="O60" i="152" s="1"/>
  <c r="N33" i="152"/>
  <c r="M33" i="152"/>
  <c r="M49" i="152" s="1"/>
  <c r="M52" i="152" s="1"/>
  <c r="M54" i="152" s="1"/>
  <c r="M57" i="152" s="1"/>
  <c r="M60" i="152" s="1"/>
  <c r="L33" i="152"/>
  <c r="L49" i="152" s="1"/>
  <c r="L52" i="152" s="1"/>
  <c r="L54" i="152" s="1"/>
  <c r="L57" i="152" s="1"/>
  <c r="L60" i="152" s="1"/>
  <c r="K33" i="152"/>
  <c r="J33" i="152"/>
  <c r="J49" i="152" s="1"/>
  <c r="J52" i="152" s="1"/>
  <c r="J54" i="152" s="1"/>
  <c r="J57" i="152" s="1"/>
  <c r="J60" i="152" s="1"/>
  <c r="I33" i="152"/>
  <c r="I49" i="152" s="1"/>
  <c r="I52" i="152" s="1"/>
  <c r="I54" i="152" s="1"/>
  <c r="I57" i="152" s="1"/>
  <c r="I60" i="152" s="1"/>
  <c r="H33" i="152"/>
  <c r="H49" i="152" s="1"/>
  <c r="H52" i="152" s="1"/>
  <c r="H54" i="152" s="1"/>
  <c r="H57" i="152" s="1"/>
  <c r="H60" i="152" s="1"/>
  <c r="G33" i="152"/>
  <c r="G49" i="152" s="1"/>
  <c r="G52" i="152" s="1"/>
  <c r="F33" i="152"/>
  <c r="E33" i="152"/>
  <c r="D33" i="152"/>
  <c r="D49" i="152" s="1"/>
  <c r="D52" i="152" s="1"/>
  <c r="D54" i="152" s="1"/>
  <c r="D57" i="152" s="1"/>
  <c r="D60" i="152" s="1"/>
  <c r="C33" i="152"/>
  <c r="C49" i="152" s="1"/>
  <c r="C52" i="152" s="1"/>
  <c r="C54" i="152" s="1"/>
  <c r="C57" i="152" s="1"/>
  <c r="C60" i="152" s="1"/>
  <c r="H52" i="153"/>
  <c r="H54" i="153" s="1"/>
  <c r="H57" i="153" s="1"/>
  <c r="H60" i="153" s="1"/>
  <c r="Y49" i="153"/>
  <c r="Y52" i="153" s="1"/>
  <c r="Y54" i="153" s="1"/>
  <c r="Y57" i="153" s="1"/>
  <c r="Y60" i="153" s="1"/>
  <c r="X49" i="153"/>
  <c r="Z49" i="153" s="1"/>
  <c r="P49" i="153"/>
  <c r="P52" i="153" s="1"/>
  <c r="P54" i="153" s="1"/>
  <c r="P57" i="153" s="1"/>
  <c r="P60" i="153" s="1"/>
  <c r="I49" i="153"/>
  <c r="I52" i="153" s="1"/>
  <c r="I54" i="153" s="1"/>
  <c r="I57" i="153" s="1"/>
  <c r="I60" i="153" s="1"/>
  <c r="G49" i="153"/>
  <c r="G52" i="153" s="1"/>
  <c r="G54" i="153" s="1"/>
  <c r="G57" i="153" s="1"/>
  <c r="G60" i="153" s="1"/>
  <c r="AA48" i="153"/>
  <c r="Z48" i="153"/>
  <c r="Y48" i="153"/>
  <c r="X48" i="153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33" i="153"/>
  <c r="Y33" i="153"/>
  <c r="X33" i="153"/>
  <c r="Z33" i="153" s="1"/>
  <c r="W33" i="153"/>
  <c r="W49" i="153" s="1"/>
  <c r="W52" i="153" s="1"/>
  <c r="W54" i="153" s="1"/>
  <c r="W57" i="153" s="1"/>
  <c r="W60" i="153" s="1"/>
  <c r="V33" i="153"/>
  <c r="V49" i="153" s="1"/>
  <c r="V52" i="153" s="1"/>
  <c r="V54" i="153" s="1"/>
  <c r="V57" i="153" s="1"/>
  <c r="V60" i="153" s="1"/>
  <c r="U33" i="153"/>
  <c r="T33" i="153"/>
  <c r="T49" i="153" s="1"/>
  <c r="T52" i="153" s="1"/>
  <c r="T54" i="153" s="1"/>
  <c r="T57" i="153" s="1"/>
  <c r="T60" i="153" s="1"/>
  <c r="S33" i="153"/>
  <c r="S49" i="153" s="1"/>
  <c r="S52" i="153" s="1"/>
  <c r="S54" i="153" s="1"/>
  <c r="S57" i="153" s="1"/>
  <c r="S60" i="153" s="1"/>
  <c r="R33" i="153"/>
  <c r="Q33" i="153"/>
  <c r="Q49" i="153" s="1"/>
  <c r="Q52" i="153" s="1"/>
  <c r="Q54" i="153" s="1"/>
  <c r="Q57" i="153" s="1"/>
  <c r="Q60" i="153" s="1"/>
  <c r="P33" i="153"/>
  <c r="O33" i="153"/>
  <c r="N33" i="153"/>
  <c r="N49" i="153" s="1"/>
  <c r="N52" i="153" s="1"/>
  <c r="N54" i="153" s="1"/>
  <c r="N57" i="153" s="1"/>
  <c r="N60" i="153" s="1"/>
  <c r="M33" i="153"/>
  <c r="L33" i="153"/>
  <c r="L49" i="153" s="1"/>
  <c r="L52" i="153" s="1"/>
  <c r="L54" i="153" s="1"/>
  <c r="L57" i="153" s="1"/>
  <c r="L60" i="153" s="1"/>
  <c r="K33" i="153"/>
  <c r="K49" i="153" s="1"/>
  <c r="K52" i="153" s="1"/>
  <c r="K54" i="153" s="1"/>
  <c r="K57" i="153" s="1"/>
  <c r="K60" i="153" s="1"/>
  <c r="J33" i="153"/>
  <c r="J49" i="153" s="1"/>
  <c r="J52" i="153" s="1"/>
  <c r="J54" i="153" s="1"/>
  <c r="J57" i="153" s="1"/>
  <c r="J60" i="153" s="1"/>
  <c r="I33" i="153"/>
  <c r="H33" i="153"/>
  <c r="H49" i="153" s="1"/>
  <c r="G33" i="153"/>
  <c r="F33" i="153"/>
  <c r="F49" i="153" s="1"/>
  <c r="F52" i="153" s="1"/>
  <c r="F54" i="153" s="1"/>
  <c r="F57" i="153" s="1"/>
  <c r="F60" i="153" s="1"/>
  <c r="E33" i="153"/>
  <c r="D33" i="153"/>
  <c r="D49" i="153" s="1"/>
  <c r="D52" i="153" s="1"/>
  <c r="D54" i="153" s="1"/>
  <c r="D57" i="153" s="1"/>
  <c r="D60" i="153" s="1"/>
  <c r="C33" i="153"/>
  <c r="C49" i="153" s="1"/>
  <c r="C52" i="153" s="1"/>
  <c r="C54" i="153" s="1"/>
  <c r="C57" i="153" s="1"/>
  <c r="C60" i="153" s="1"/>
  <c r="N52" i="154"/>
  <c r="N54" i="154" s="1"/>
  <c r="N57" i="154" s="1"/>
  <c r="N60" i="154" s="1"/>
  <c r="V49" i="154"/>
  <c r="V52" i="154" s="1"/>
  <c r="V54" i="154" s="1"/>
  <c r="V57" i="154" s="1"/>
  <c r="V60" i="154" s="1"/>
  <c r="C49" i="154"/>
  <c r="C52" i="154" s="1"/>
  <c r="C54" i="154" s="1"/>
  <c r="C57" i="154" s="1"/>
  <c r="C60" i="154" s="1"/>
  <c r="AA48" i="154"/>
  <c r="Y48" i="154"/>
  <c r="X48" i="154"/>
  <c r="Z48" i="154" s="1"/>
  <c r="W48" i="154"/>
  <c r="V48" i="154"/>
  <c r="U48" i="154"/>
  <c r="T48" i="154"/>
  <c r="T49" i="154" s="1"/>
  <c r="T52" i="154" s="1"/>
  <c r="T54" i="154" s="1"/>
  <c r="T57" i="154" s="1"/>
  <c r="T60" i="154" s="1"/>
  <c r="S48" i="154"/>
  <c r="R48" i="154"/>
  <c r="Q48" i="154"/>
  <c r="Q49" i="154" s="1"/>
  <c r="Q52" i="154" s="1"/>
  <c r="Q54" i="154" s="1"/>
  <c r="Q57" i="154" s="1"/>
  <c r="Q60" i="154" s="1"/>
  <c r="P48" i="154"/>
  <c r="O48" i="154"/>
  <c r="N48" i="154"/>
  <c r="M48" i="154"/>
  <c r="L48" i="154"/>
  <c r="K48" i="154"/>
  <c r="J48" i="154"/>
  <c r="I48" i="154"/>
  <c r="I49" i="154" s="1"/>
  <c r="I52" i="154" s="1"/>
  <c r="I54" i="154" s="1"/>
  <c r="I57" i="154" s="1"/>
  <c r="I60" i="154" s="1"/>
  <c r="H48" i="154"/>
  <c r="G48" i="154"/>
  <c r="F48" i="154"/>
  <c r="E48" i="154"/>
  <c r="D48" i="154"/>
  <c r="D49" i="154" s="1"/>
  <c r="D52" i="154" s="1"/>
  <c r="D54" i="154" s="1"/>
  <c r="D57" i="154" s="1"/>
  <c r="D60" i="154" s="1"/>
  <c r="C48" i="154"/>
  <c r="AA33" i="154"/>
  <c r="Z33" i="154"/>
  <c r="Y33" i="154"/>
  <c r="X33" i="154"/>
  <c r="W33" i="154"/>
  <c r="V33" i="154"/>
  <c r="U33" i="154"/>
  <c r="U49" i="154" s="1"/>
  <c r="U52" i="154" s="1"/>
  <c r="U54" i="154" s="1"/>
  <c r="U57" i="154" s="1"/>
  <c r="U60" i="154" s="1"/>
  <c r="T33" i="154"/>
  <c r="S33" i="154"/>
  <c r="S49" i="154" s="1"/>
  <c r="S52" i="154" s="1"/>
  <c r="S54" i="154" s="1"/>
  <c r="S57" i="154" s="1"/>
  <c r="S60" i="154" s="1"/>
  <c r="R33" i="154"/>
  <c r="R49" i="154" s="1"/>
  <c r="R52" i="154" s="1"/>
  <c r="R54" i="154" s="1"/>
  <c r="R57" i="154" s="1"/>
  <c r="R60" i="154" s="1"/>
  <c r="Q33" i="154"/>
  <c r="P33" i="154"/>
  <c r="O33" i="154"/>
  <c r="N33" i="154"/>
  <c r="N49" i="154" s="1"/>
  <c r="M33" i="154"/>
  <c r="M49" i="154" s="1"/>
  <c r="M52" i="154" s="1"/>
  <c r="M54" i="154" s="1"/>
  <c r="M57" i="154" s="1"/>
  <c r="M60" i="154" s="1"/>
  <c r="L33" i="154"/>
  <c r="K33" i="154"/>
  <c r="J33" i="154"/>
  <c r="J49" i="154" s="1"/>
  <c r="J52" i="154" s="1"/>
  <c r="J54" i="154" s="1"/>
  <c r="J57" i="154" s="1"/>
  <c r="J60" i="154" s="1"/>
  <c r="I33" i="154"/>
  <c r="H33" i="154"/>
  <c r="G33" i="154"/>
  <c r="F33" i="154"/>
  <c r="F49" i="154" s="1"/>
  <c r="F52" i="154" s="1"/>
  <c r="F54" i="154" s="1"/>
  <c r="F57" i="154" s="1"/>
  <c r="F60" i="154" s="1"/>
  <c r="E33" i="154"/>
  <c r="E49" i="154" s="1"/>
  <c r="E52" i="154" s="1"/>
  <c r="E54" i="154" s="1"/>
  <c r="E57" i="154" s="1"/>
  <c r="E60" i="154" s="1"/>
  <c r="D33" i="154"/>
  <c r="C33" i="154"/>
  <c r="L49" i="155"/>
  <c r="L52" i="155" s="1"/>
  <c r="L54" i="155" s="1"/>
  <c r="L57" i="155" s="1"/>
  <c r="L60" i="155" s="1"/>
  <c r="AA48" i="155"/>
  <c r="Y48" i="155"/>
  <c r="X48" i="155"/>
  <c r="W48" i="155"/>
  <c r="V48" i="155"/>
  <c r="U48" i="155"/>
  <c r="T48" i="155"/>
  <c r="S48" i="155"/>
  <c r="S49" i="155" s="1"/>
  <c r="S52" i="155" s="1"/>
  <c r="S54" i="155" s="1"/>
  <c r="S57" i="155" s="1"/>
  <c r="S60" i="155" s="1"/>
  <c r="R48" i="155"/>
  <c r="Q48" i="155"/>
  <c r="P48" i="155"/>
  <c r="O48" i="155"/>
  <c r="N48" i="155"/>
  <c r="M48" i="155"/>
  <c r="L48" i="155"/>
  <c r="K48" i="155"/>
  <c r="K49" i="155" s="1"/>
  <c r="K52" i="155" s="1"/>
  <c r="K54" i="155" s="1"/>
  <c r="K57" i="155" s="1"/>
  <c r="K60" i="155" s="1"/>
  <c r="J48" i="155"/>
  <c r="I48" i="155"/>
  <c r="H48" i="155"/>
  <c r="G48" i="155"/>
  <c r="F48" i="155"/>
  <c r="E48" i="155"/>
  <c r="D48" i="155"/>
  <c r="C48" i="155"/>
  <c r="C49" i="155" s="1"/>
  <c r="C52" i="155" s="1"/>
  <c r="C54" i="155" s="1"/>
  <c r="C57" i="155" s="1"/>
  <c r="C60" i="155" s="1"/>
  <c r="AA33" i="155"/>
  <c r="AA49" i="155" s="1"/>
  <c r="AA52" i="155" s="1"/>
  <c r="AA54" i="155" s="1"/>
  <c r="AA57" i="155" s="1"/>
  <c r="AA60" i="155" s="1"/>
  <c r="Y33" i="155"/>
  <c r="X33" i="155"/>
  <c r="Z33" i="155" s="1"/>
  <c r="W33" i="155"/>
  <c r="V33" i="155"/>
  <c r="U33" i="155"/>
  <c r="T33" i="155"/>
  <c r="S33" i="155"/>
  <c r="R33" i="155"/>
  <c r="R49" i="155" s="1"/>
  <c r="R52" i="155" s="1"/>
  <c r="R54" i="155" s="1"/>
  <c r="R57" i="155" s="1"/>
  <c r="R60" i="155" s="1"/>
  <c r="Q33" i="155"/>
  <c r="P33" i="155"/>
  <c r="O33" i="155"/>
  <c r="N33" i="155"/>
  <c r="N49" i="155" s="1"/>
  <c r="N52" i="155" s="1"/>
  <c r="N54" i="155" s="1"/>
  <c r="N57" i="155" s="1"/>
  <c r="N60" i="155" s="1"/>
  <c r="M33" i="155"/>
  <c r="L33" i="155"/>
  <c r="K33" i="155"/>
  <c r="J33" i="155"/>
  <c r="J49" i="155" s="1"/>
  <c r="J52" i="155" s="1"/>
  <c r="J54" i="155" s="1"/>
  <c r="J57" i="155" s="1"/>
  <c r="J60" i="155" s="1"/>
  <c r="I33" i="155"/>
  <c r="H33" i="155"/>
  <c r="G33" i="155"/>
  <c r="F33" i="155"/>
  <c r="F49" i="155" s="1"/>
  <c r="F52" i="155" s="1"/>
  <c r="F54" i="155" s="1"/>
  <c r="F57" i="155" s="1"/>
  <c r="F60" i="155" s="1"/>
  <c r="E33" i="155"/>
  <c r="E49" i="155" s="1"/>
  <c r="E52" i="155" s="1"/>
  <c r="E54" i="155" s="1"/>
  <c r="E57" i="155" s="1"/>
  <c r="E60" i="155" s="1"/>
  <c r="D33" i="155"/>
  <c r="C33" i="155"/>
  <c r="T57" i="156"/>
  <c r="T60" i="156" s="1"/>
  <c r="P54" i="156"/>
  <c r="P57" i="156" s="1"/>
  <c r="P60" i="156" s="1"/>
  <c r="V49" i="156"/>
  <c r="V52" i="156" s="1"/>
  <c r="V54" i="156" s="1"/>
  <c r="V57" i="156" s="1"/>
  <c r="V60" i="156" s="1"/>
  <c r="K49" i="156"/>
  <c r="K52" i="156" s="1"/>
  <c r="K54" i="156" s="1"/>
  <c r="K57" i="156" s="1"/>
  <c r="K60" i="156" s="1"/>
  <c r="AA48" i="156"/>
  <c r="Y48" i="156"/>
  <c r="X48" i="156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33" i="156"/>
  <c r="Y33" i="156"/>
  <c r="Y49" i="156" s="1"/>
  <c r="Y52" i="156" s="1"/>
  <c r="Y54" i="156" s="1"/>
  <c r="Y57" i="156" s="1"/>
  <c r="Y60" i="156" s="1"/>
  <c r="X33" i="156"/>
  <c r="W33" i="156"/>
  <c r="W49" i="156" s="1"/>
  <c r="W52" i="156" s="1"/>
  <c r="W54" i="156" s="1"/>
  <c r="W57" i="156" s="1"/>
  <c r="W60" i="156" s="1"/>
  <c r="V33" i="156"/>
  <c r="U33" i="156"/>
  <c r="U49" i="156" s="1"/>
  <c r="U52" i="156" s="1"/>
  <c r="U54" i="156" s="1"/>
  <c r="U57" i="156" s="1"/>
  <c r="U60" i="156" s="1"/>
  <c r="T33" i="156"/>
  <c r="T49" i="156" s="1"/>
  <c r="T52" i="156" s="1"/>
  <c r="T54" i="156" s="1"/>
  <c r="S33" i="156"/>
  <c r="S49" i="156" s="1"/>
  <c r="S52" i="156" s="1"/>
  <c r="S54" i="156" s="1"/>
  <c r="S57" i="156" s="1"/>
  <c r="S60" i="156" s="1"/>
  <c r="R33" i="156"/>
  <c r="R49" i="156" s="1"/>
  <c r="R52" i="156" s="1"/>
  <c r="R54" i="156" s="1"/>
  <c r="R57" i="156" s="1"/>
  <c r="R60" i="156" s="1"/>
  <c r="Q33" i="156"/>
  <c r="Q49" i="156" s="1"/>
  <c r="Q52" i="156" s="1"/>
  <c r="Q54" i="156" s="1"/>
  <c r="Q57" i="156" s="1"/>
  <c r="Q60" i="156" s="1"/>
  <c r="P33" i="156"/>
  <c r="P49" i="156" s="1"/>
  <c r="P52" i="156" s="1"/>
  <c r="O33" i="156"/>
  <c r="O49" i="156" s="1"/>
  <c r="O52" i="156" s="1"/>
  <c r="O54" i="156" s="1"/>
  <c r="O57" i="156" s="1"/>
  <c r="O60" i="156" s="1"/>
  <c r="N33" i="156"/>
  <c r="N49" i="156" s="1"/>
  <c r="N52" i="156" s="1"/>
  <c r="N54" i="156" s="1"/>
  <c r="N57" i="156" s="1"/>
  <c r="N60" i="156" s="1"/>
  <c r="M33" i="156"/>
  <c r="M49" i="156" s="1"/>
  <c r="M52" i="156" s="1"/>
  <c r="M54" i="156" s="1"/>
  <c r="M57" i="156" s="1"/>
  <c r="M60" i="156" s="1"/>
  <c r="L33" i="156"/>
  <c r="L49" i="156" s="1"/>
  <c r="L52" i="156" s="1"/>
  <c r="L54" i="156" s="1"/>
  <c r="L57" i="156" s="1"/>
  <c r="L60" i="156" s="1"/>
  <c r="K33" i="156"/>
  <c r="J33" i="156"/>
  <c r="I33" i="156"/>
  <c r="I49" i="156" s="1"/>
  <c r="I52" i="156" s="1"/>
  <c r="I54" i="156" s="1"/>
  <c r="I57" i="156" s="1"/>
  <c r="I60" i="156" s="1"/>
  <c r="H33" i="156"/>
  <c r="H49" i="156" s="1"/>
  <c r="H52" i="156" s="1"/>
  <c r="H54" i="156" s="1"/>
  <c r="H57" i="156" s="1"/>
  <c r="H60" i="156" s="1"/>
  <c r="G33" i="156"/>
  <c r="G49" i="156" s="1"/>
  <c r="G52" i="156" s="1"/>
  <c r="G54" i="156" s="1"/>
  <c r="G57" i="156" s="1"/>
  <c r="G60" i="156" s="1"/>
  <c r="F33" i="156"/>
  <c r="F49" i="156" s="1"/>
  <c r="F52" i="156" s="1"/>
  <c r="F54" i="156" s="1"/>
  <c r="F57" i="156" s="1"/>
  <c r="F60" i="156" s="1"/>
  <c r="E33" i="156"/>
  <c r="E49" i="156" s="1"/>
  <c r="E52" i="156" s="1"/>
  <c r="E54" i="156" s="1"/>
  <c r="E57" i="156" s="1"/>
  <c r="E60" i="156" s="1"/>
  <c r="D33" i="156"/>
  <c r="D49" i="156" s="1"/>
  <c r="D52" i="156" s="1"/>
  <c r="D54" i="156" s="1"/>
  <c r="D57" i="156" s="1"/>
  <c r="D60" i="156" s="1"/>
  <c r="C33" i="156"/>
  <c r="C49" i="156" s="1"/>
  <c r="C52" i="156" s="1"/>
  <c r="C54" i="156" s="1"/>
  <c r="C57" i="156" s="1"/>
  <c r="C60" i="156" s="1"/>
  <c r="V57" i="157"/>
  <c r="V60" i="157" s="1"/>
  <c r="S49" i="157"/>
  <c r="S52" i="157" s="1"/>
  <c r="S54" i="157" s="1"/>
  <c r="S57" i="157" s="1"/>
  <c r="S60" i="157" s="1"/>
  <c r="K49" i="157"/>
  <c r="K52" i="157" s="1"/>
  <c r="K54" i="157" s="1"/>
  <c r="K57" i="157" s="1"/>
  <c r="K60" i="157" s="1"/>
  <c r="I49" i="157"/>
  <c r="I52" i="157" s="1"/>
  <c r="I54" i="157" s="1"/>
  <c r="I57" i="157" s="1"/>
  <c r="I60" i="157" s="1"/>
  <c r="AA48" i="157"/>
  <c r="Y48" i="157"/>
  <c r="X48" i="157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L49" i="157" s="1"/>
  <c r="L52" i="157" s="1"/>
  <c r="L54" i="157" s="1"/>
  <c r="L57" i="157" s="1"/>
  <c r="L60" i="157" s="1"/>
  <c r="K48" i="157"/>
  <c r="J48" i="157"/>
  <c r="I48" i="157"/>
  <c r="H48" i="157"/>
  <c r="G48" i="157"/>
  <c r="F48" i="157"/>
  <c r="E48" i="157"/>
  <c r="D48" i="157"/>
  <c r="C48" i="157"/>
  <c r="AA33" i="157"/>
  <c r="AA49" i="157" s="1"/>
  <c r="AA52" i="157" s="1"/>
  <c r="AA54" i="157" s="1"/>
  <c r="AA57" i="157" s="1"/>
  <c r="AA60" i="157" s="1"/>
  <c r="Y33" i="157"/>
  <c r="X33" i="157"/>
  <c r="W33" i="157"/>
  <c r="V33" i="157"/>
  <c r="V49" i="157" s="1"/>
  <c r="V52" i="157" s="1"/>
  <c r="V54" i="157" s="1"/>
  <c r="U33" i="157"/>
  <c r="U49" i="157" s="1"/>
  <c r="U52" i="157" s="1"/>
  <c r="U54" i="157" s="1"/>
  <c r="U57" i="157" s="1"/>
  <c r="U60" i="157" s="1"/>
  <c r="T33" i="157"/>
  <c r="S33" i="157"/>
  <c r="R33" i="157"/>
  <c r="R49" i="157" s="1"/>
  <c r="R52" i="157" s="1"/>
  <c r="R54" i="157" s="1"/>
  <c r="R57" i="157" s="1"/>
  <c r="R60" i="157" s="1"/>
  <c r="Q33" i="157"/>
  <c r="P33" i="157"/>
  <c r="O33" i="157"/>
  <c r="N33" i="157"/>
  <c r="N49" i="157" s="1"/>
  <c r="N52" i="157" s="1"/>
  <c r="N54" i="157" s="1"/>
  <c r="N57" i="157" s="1"/>
  <c r="N60" i="157" s="1"/>
  <c r="M33" i="157"/>
  <c r="M49" i="157" s="1"/>
  <c r="M52" i="157" s="1"/>
  <c r="M54" i="157" s="1"/>
  <c r="M57" i="157" s="1"/>
  <c r="M60" i="157" s="1"/>
  <c r="L33" i="157"/>
  <c r="K33" i="157"/>
  <c r="J33" i="157"/>
  <c r="J49" i="157" s="1"/>
  <c r="J52" i="157" s="1"/>
  <c r="J54" i="157" s="1"/>
  <c r="J57" i="157" s="1"/>
  <c r="J60" i="157" s="1"/>
  <c r="I33" i="157"/>
  <c r="H33" i="157"/>
  <c r="G33" i="157"/>
  <c r="F33" i="157"/>
  <c r="E33" i="157"/>
  <c r="E49" i="157" s="1"/>
  <c r="E52" i="157" s="1"/>
  <c r="E54" i="157" s="1"/>
  <c r="E57" i="157" s="1"/>
  <c r="E60" i="157" s="1"/>
  <c r="D33" i="157"/>
  <c r="C33" i="157"/>
  <c r="C49" i="157" s="1"/>
  <c r="C52" i="157" s="1"/>
  <c r="C54" i="157" s="1"/>
  <c r="C57" i="157" s="1"/>
  <c r="C60" i="157" s="1"/>
  <c r="W60" i="158"/>
  <c r="D49" i="158"/>
  <c r="D52" i="158" s="1"/>
  <c r="D54" i="158" s="1"/>
  <c r="D57" i="158" s="1"/>
  <c r="D60" i="158" s="1"/>
  <c r="AA48" i="158"/>
  <c r="Y48" i="158"/>
  <c r="X48" i="158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33" i="158"/>
  <c r="AA49" i="158" s="1"/>
  <c r="AA52" i="158" s="1"/>
  <c r="AA54" i="158" s="1"/>
  <c r="AA57" i="158" s="1"/>
  <c r="AA60" i="158" s="1"/>
  <c r="Y33" i="158"/>
  <c r="Y49" i="158" s="1"/>
  <c r="Y52" i="158" s="1"/>
  <c r="Y54" i="158" s="1"/>
  <c r="Y57" i="158" s="1"/>
  <c r="Y60" i="158" s="1"/>
  <c r="X33" i="158"/>
  <c r="W33" i="158"/>
  <c r="W49" i="158" s="1"/>
  <c r="W52" i="158" s="1"/>
  <c r="W54" i="158" s="1"/>
  <c r="W57" i="158" s="1"/>
  <c r="V33" i="158"/>
  <c r="V49" i="158" s="1"/>
  <c r="V52" i="158" s="1"/>
  <c r="V54" i="158" s="1"/>
  <c r="V57" i="158" s="1"/>
  <c r="V60" i="158" s="1"/>
  <c r="U33" i="158"/>
  <c r="T33" i="158"/>
  <c r="T49" i="158" s="1"/>
  <c r="T52" i="158" s="1"/>
  <c r="T54" i="158" s="1"/>
  <c r="T57" i="158" s="1"/>
  <c r="T60" i="158" s="1"/>
  <c r="S33" i="158"/>
  <c r="S49" i="158" s="1"/>
  <c r="S52" i="158" s="1"/>
  <c r="S54" i="158" s="1"/>
  <c r="S57" i="158" s="1"/>
  <c r="S60" i="158" s="1"/>
  <c r="R33" i="158"/>
  <c r="R49" i="158" s="1"/>
  <c r="R52" i="158" s="1"/>
  <c r="R54" i="158" s="1"/>
  <c r="R57" i="158" s="1"/>
  <c r="R60" i="158" s="1"/>
  <c r="Q33" i="158"/>
  <c r="Q49" i="158" s="1"/>
  <c r="Q52" i="158" s="1"/>
  <c r="Q54" i="158" s="1"/>
  <c r="Q57" i="158" s="1"/>
  <c r="Q60" i="158" s="1"/>
  <c r="P33" i="158"/>
  <c r="O33" i="158"/>
  <c r="O49" i="158" s="1"/>
  <c r="O52" i="158" s="1"/>
  <c r="O54" i="158" s="1"/>
  <c r="O57" i="158" s="1"/>
  <c r="O60" i="158" s="1"/>
  <c r="N33" i="158"/>
  <c r="N49" i="158" s="1"/>
  <c r="N52" i="158" s="1"/>
  <c r="N54" i="158" s="1"/>
  <c r="N57" i="158" s="1"/>
  <c r="N60" i="158" s="1"/>
  <c r="M33" i="158"/>
  <c r="L33" i="158"/>
  <c r="L49" i="158" s="1"/>
  <c r="L52" i="158" s="1"/>
  <c r="L54" i="158" s="1"/>
  <c r="L57" i="158" s="1"/>
  <c r="L60" i="158" s="1"/>
  <c r="K33" i="158"/>
  <c r="K49" i="158" s="1"/>
  <c r="K52" i="158" s="1"/>
  <c r="K54" i="158" s="1"/>
  <c r="K57" i="158" s="1"/>
  <c r="K60" i="158" s="1"/>
  <c r="J33" i="158"/>
  <c r="J49" i="158" s="1"/>
  <c r="J52" i="158" s="1"/>
  <c r="J54" i="158" s="1"/>
  <c r="J57" i="158" s="1"/>
  <c r="J60" i="158" s="1"/>
  <c r="I33" i="158"/>
  <c r="I49" i="158" s="1"/>
  <c r="I52" i="158" s="1"/>
  <c r="I54" i="158" s="1"/>
  <c r="I57" i="158" s="1"/>
  <c r="I60" i="158" s="1"/>
  <c r="H33" i="158"/>
  <c r="G33" i="158"/>
  <c r="G49" i="158" s="1"/>
  <c r="G52" i="158" s="1"/>
  <c r="G54" i="158" s="1"/>
  <c r="G57" i="158" s="1"/>
  <c r="G60" i="158" s="1"/>
  <c r="F33" i="158"/>
  <c r="F49" i="158" s="1"/>
  <c r="F52" i="158" s="1"/>
  <c r="F54" i="158" s="1"/>
  <c r="F57" i="158" s="1"/>
  <c r="F60" i="158" s="1"/>
  <c r="E33" i="158"/>
  <c r="E49" i="158" s="1"/>
  <c r="E52" i="158" s="1"/>
  <c r="E54" i="158" s="1"/>
  <c r="E57" i="158" s="1"/>
  <c r="E60" i="158" s="1"/>
  <c r="D33" i="158"/>
  <c r="C33" i="158"/>
  <c r="C49" i="158" s="1"/>
  <c r="C52" i="158" s="1"/>
  <c r="C54" i="158" s="1"/>
  <c r="C57" i="158" s="1"/>
  <c r="C60" i="158" s="1"/>
  <c r="W49" i="159"/>
  <c r="W52" i="159" s="1"/>
  <c r="W54" i="159" s="1"/>
  <c r="W57" i="159" s="1"/>
  <c r="W60" i="159" s="1"/>
  <c r="N49" i="159"/>
  <c r="N52" i="159" s="1"/>
  <c r="N54" i="159" s="1"/>
  <c r="N57" i="159" s="1"/>
  <c r="N60" i="159" s="1"/>
  <c r="I49" i="159"/>
  <c r="I52" i="159" s="1"/>
  <c r="I54" i="159" s="1"/>
  <c r="I57" i="159" s="1"/>
  <c r="I60" i="159" s="1"/>
  <c r="AA48" i="159"/>
  <c r="Z48" i="159"/>
  <c r="Y48" i="159"/>
  <c r="X48" i="159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33" i="159"/>
  <c r="AA49" i="159" s="1"/>
  <c r="AA52" i="159" s="1"/>
  <c r="AA54" i="159" s="1"/>
  <c r="AA57" i="159" s="1"/>
  <c r="AA60" i="159" s="1"/>
  <c r="Y33" i="159"/>
  <c r="Z33" i="159" s="1"/>
  <c r="X33" i="159"/>
  <c r="W33" i="159"/>
  <c r="V33" i="159"/>
  <c r="V49" i="159" s="1"/>
  <c r="V52" i="159" s="1"/>
  <c r="V54" i="159" s="1"/>
  <c r="V57" i="159" s="1"/>
  <c r="V60" i="159" s="1"/>
  <c r="U33" i="159"/>
  <c r="U49" i="159" s="1"/>
  <c r="U52" i="159" s="1"/>
  <c r="U54" i="159" s="1"/>
  <c r="U57" i="159" s="1"/>
  <c r="U60" i="159" s="1"/>
  <c r="T33" i="159"/>
  <c r="T49" i="159" s="1"/>
  <c r="T52" i="159" s="1"/>
  <c r="T54" i="159" s="1"/>
  <c r="T57" i="159" s="1"/>
  <c r="T60" i="159" s="1"/>
  <c r="S33" i="159"/>
  <c r="S49" i="159" s="1"/>
  <c r="S52" i="159" s="1"/>
  <c r="S54" i="159" s="1"/>
  <c r="S57" i="159" s="1"/>
  <c r="S60" i="159" s="1"/>
  <c r="R33" i="159"/>
  <c r="Q33" i="159"/>
  <c r="Q49" i="159" s="1"/>
  <c r="Q52" i="159" s="1"/>
  <c r="Q54" i="159" s="1"/>
  <c r="Q57" i="159" s="1"/>
  <c r="Q60" i="159" s="1"/>
  <c r="P33" i="159"/>
  <c r="P49" i="159" s="1"/>
  <c r="P52" i="159" s="1"/>
  <c r="P54" i="159" s="1"/>
  <c r="P57" i="159" s="1"/>
  <c r="P60" i="159" s="1"/>
  <c r="O33" i="159"/>
  <c r="N33" i="159"/>
  <c r="M33" i="159"/>
  <c r="M49" i="159" s="1"/>
  <c r="M52" i="159" s="1"/>
  <c r="M54" i="159" s="1"/>
  <c r="M57" i="159" s="1"/>
  <c r="M60" i="159" s="1"/>
  <c r="L33" i="159"/>
  <c r="K33" i="159"/>
  <c r="K49" i="159" s="1"/>
  <c r="K52" i="159" s="1"/>
  <c r="K54" i="159" s="1"/>
  <c r="K57" i="159" s="1"/>
  <c r="K60" i="159" s="1"/>
  <c r="J33" i="159"/>
  <c r="I33" i="159"/>
  <c r="H33" i="159"/>
  <c r="H49" i="159" s="1"/>
  <c r="H52" i="159" s="1"/>
  <c r="H54" i="159" s="1"/>
  <c r="H57" i="159" s="1"/>
  <c r="H60" i="159" s="1"/>
  <c r="G33" i="159"/>
  <c r="G49" i="159" s="1"/>
  <c r="G52" i="159" s="1"/>
  <c r="G54" i="159" s="1"/>
  <c r="G57" i="159" s="1"/>
  <c r="G60" i="159" s="1"/>
  <c r="F33" i="159"/>
  <c r="F49" i="159" s="1"/>
  <c r="F52" i="159" s="1"/>
  <c r="F54" i="159" s="1"/>
  <c r="F57" i="159" s="1"/>
  <c r="F60" i="159" s="1"/>
  <c r="E33" i="159"/>
  <c r="E49" i="159" s="1"/>
  <c r="E52" i="159" s="1"/>
  <c r="E54" i="159" s="1"/>
  <c r="E57" i="159" s="1"/>
  <c r="E60" i="159" s="1"/>
  <c r="D33" i="159"/>
  <c r="C33" i="159"/>
  <c r="C49" i="159" s="1"/>
  <c r="C52" i="159" s="1"/>
  <c r="C54" i="159" s="1"/>
  <c r="C57" i="159" s="1"/>
  <c r="C60" i="159" s="1"/>
  <c r="Q54" i="160"/>
  <c r="Q57" i="160" s="1"/>
  <c r="Q60" i="160" s="1"/>
  <c r="I52" i="160"/>
  <c r="I54" i="160" s="1"/>
  <c r="I57" i="160" s="1"/>
  <c r="I60" i="160" s="1"/>
  <c r="Y49" i="160"/>
  <c r="Y52" i="160" s="1"/>
  <c r="Y54" i="160" s="1"/>
  <c r="Y57" i="160" s="1"/>
  <c r="Y60" i="160" s="1"/>
  <c r="R49" i="160"/>
  <c r="R52" i="160" s="1"/>
  <c r="R54" i="160" s="1"/>
  <c r="R57" i="160" s="1"/>
  <c r="R60" i="160" s="1"/>
  <c r="Q49" i="160"/>
  <c r="Q52" i="160" s="1"/>
  <c r="F49" i="160"/>
  <c r="F52" i="160" s="1"/>
  <c r="F54" i="160" s="1"/>
  <c r="F57" i="160" s="1"/>
  <c r="F60" i="160" s="1"/>
  <c r="AA48" i="160"/>
  <c r="Y48" i="160"/>
  <c r="X48" i="160"/>
  <c r="Z48" i="160" s="1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33" i="160"/>
  <c r="AA49" i="160" s="1"/>
  <c r="AA52" i="160" s="1"/>
  <c r="AA54" i="160" s="1"/>
  <c r="AA57" i="160" s="1"/>
  <c r="AA60" i="160" s="1"/>
  <c r="Y33" i="160"/>
  <c r="Z33" i="160" s="1"/>
  <c r="X33" i="160"/>
  <c r="X49" i="160" s="1"/>
  <c r="W33" i="160"/>
  <c r="V33" i="160"/>
  <c r="U33" i="160"/>
  <c r="U49" i="160" s="1"/>
  <c r="U52" i="160" s="1"/>
  <c r="U54" i="160" s="1"/>
  <c r="U57" i="160" s="1"/>
  <c r="U60" i="160" s="1"/>
  <c r="T33" i="160"/>
  <c r="T49" i="160" s="1"/>
  <c r="T52" i="160" s="1"/>
  <c r="T54" i="160" s="1"/>
  <c r="T57" i="160" s="1"/>
  <c r="T60" i="160" s="1"/>
  <c r="S33" i="160"/>
  <c r="R33" i="160"/>
  <c r="Q33" i="160"/>
  <c r="P33" i="160"/>
  <c r="P49" i="160" s="1"/>
  <c r="P52" i="160" s="1"/>
  <c r="P54" i="160" s="1"/>
  <c r="P57" i="160" s="1"/>
  <c r="P60" i="160" s="1"/>
  <c r="O33" i="160"/>
  <c r="N33" i="160"/>
  <c r="M33" i="160"/>
  <c r="M49" i="160" s="1"/>
  <c r="M52" i="160" s="1"/>
  <c r="M54" i="160" s="1"/>
  <c r="M57" i="160" s="1"/>
  <c r="M60" i="160" s="1"/>
  <c r="L33" i="160"/>
  <c r="L49" i="160" s="1"/>
  <c r="L52" i="160" s="1"/>
  <c r="L54" i="160" s="1"/>
  <c r="L57" i="160" s="1"/>
  <c r="L60" i="160" s="1"/>
  <c r="K33" i="160"/>
  <c r="J33" i="160"/>
  <c r="J49" i="160" s="1"/>
  <c r="J52" i="160" s="1"/>
  <c r="J54" i="160" s="1"/>
  <c r="J57" i="160" s="1"/>
  <c r="J60" i="160" s="1"/>
  <c r="I33" i="160"/>
  <c r="I49" i="160" s="1"/>
  <c r="H33" i="160"/>
  <c r="H49" i="160" s="1"/>
  <c r="H52" i="160" s="1"/>
  <c r="H54" i="160" s="1"/>
  <c r="H57" i="160" s="1"/>
  <c r="H60" i="160" s="1"/>
  <c r="G33" i="160"/>
  <c r="G49" i="160" s="1"/>
  <c r="G52" i="160" s="1"/>
  <c r="G54" i="160" s="1"/>
  <c r="G57" i="160" s="1"/>
  <c r="G60" i="160" s="1"/>
  <c r="F33" i="160"/>
  <c r="E33" i="160"/>
  <c r="E49" i="160" s="1"/>
  <c r="E52" i="160" s="1"/>
  <c r="E54" i="160" s="1"/>
  <c r="E57" i="160" s="1"/>
  <c r="E60" i="160" s="1"/>
  <c r="D33" i="160"/>
  <c r="D49" i="160" s="1"/>
  <c r="D52" i="160" s="1"/>
  <c r="D54" i="160" s="1"/>
  <c r="D57" i="160" s="1"/>
  <c r="D60" i="160" s="1"/>
  <c r="C33" i="160"/>
  <c r="U54" i="161"/>
  <c r="U57" i="161" s="1"/>
  <c r="U60" i="161" s="1"/>
  <c r="G54" i="161"/>
  <c r="G57" i="161" s="1"/>
  <c r="G60" i="161" s="1"/>
  <c r="X49" i="161"/>
  <c r="U49" i="161"/>
  <c r="U52" i="161" s="1"/>
  <c r="P49" i="161"/>
  <c r="P52" i="161" s="1"/>
  <c r="P54" i="161" s="1"/>
  <c r="P57" i="161" s="1"/>
  <c r="P60" i="161" s="1"/>
  <c r="N49" i="161"/>
  <c r="N52" i="161" s="1"/>
  <c r="N54" i="161" s="1"/>
  <c r="N57" i="161" s="1"/>
  <c r="N60" i="161" s="1"/>
  <c r="L49" i="161"/>
  <c r="L52" i="161" s="1"/>
  <c r="L54" i="161" s="1"/>
  <c r="L57" i="161" s="1"/>
  <c r="L60" i="161" s="1"/>
  <c r="AA48" i="161"/>
  <c r="Z48" i="161"/>
  <c r="Y48" i="161"/>
  <c r="X48" i="16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33" i="161"/>
  <c r="AA49" i="161" s="1"/>
  <c r="AA52" i="161" s="1"/>
  <c r="AA54" i="161" s="1"/>
  <c r="AA57" i="161" s="1"/>
  <c r="AA60" i="161" s="1"/>
  <c r="Y33" i="161"/>
  <c r="Y49" i="161" s="1"/>
  <c r="Y52" i="161" s="1"/>
  <c r="Y54" i="161" s="1"/>
  <c r="Y57" i="161" s="1"/>
  <c r="Y60" i="161" s="1"/>
  <c r="X33" i="161"/>
  <c r="W33" i="161"/>
  <c r="W49" i="161" s="1"/>
  <c r="W52" i="161" s="1"/>
  <c r="W54" i="161" s="1"/>
  <c r="W57" i="161" s="1"/>
  <c r="W60" i="161" s="1"/>
  <c r="V33" i="161"/>
  <c r="V49" i="161" s="1"/>
  <c r="V52" i="161" s="1"/>
  <c r="V54" i="161" s="1"/>
  <c r="V57" i="161" s="1"/>
  <c r="V60" i="161" s="1"/>
  <c r="U33" i="161"/>
  <c r="T33" i="161"/>
  <c r="T49" i="161" s="1"/>
  <c r="T52" i="161" s="1"/>
  <c r="T54" i="161" s="1"/>
  <c r="T57" i="161" s="1"/>
  <c r="T60" i="161" s="1"/>
  <c r="S33" i="161"/>
  <c r="S49" i="161" s="1"/>
  <c r="S52" i="161" s="1"/>
  <c r="S54" i="161" s="1"/>
  <c r="S57" i="161" s="1"/>
  <c r="S60" i="161" s="1"/>
  <c r="R33" i="161"/>
  <c r="R49" i="161" s="1"/>
  <c r="R52" i="161" s="1"/>
  <c r="R54" i="161" s="1"/>
  <c r="R57" i="161" s="1"/>
  <c r="R60" i="161" s="1"/>
  <c r="Q33" i="161"/>
  <c r="Q49" i="161" s="1"/>
  <c r="Q52" i="161" s="1"/>
  <c r="Q54" i="161" s="1"/>
  <c r="Q57" i="161" s="1"/>
  <c r="Q60" i="161" s="1"/>
  <c r="P33" i="161"/>
  <c r="O33" i="161"/>
  <c r="O49" i="161" s="1"/>
  <c r="O52" i="161" s="1"/>
  <c r="O54" i="161" s="1"/>
  <c r="O57" i="161" s="1"/>
  <c r="O60" i="161" s="1"/>
  <c r="N33" i="161"/>
  <c r="M33" i="161"/>
  <c r="L33" i="161"/>
  <c r="K33" i="161"/>
  <c r="K49" i="161" s="1"/>
  <c r="K52" i="161" s="1"/>
  <c r="K54" i="161" s="1"/>
  <c r="K57" i="161" s="1"/>
  <c r="K60" i="161" s="1"/>
  <c r="J33" i="161"/>
  <c r="I33" i="161"/>
  <c r="I49" i="161" s="1"/>
  <c r="I52" i="161" s="1"/>
  <c r="I54" i="161" s="1"/>
  <c r="I57" i="161" s="1"/>
  <c r="I60" i="161" s="1"/>
  <c r="H33" i="161"/>
  <c r="H49" i="161" s="1"/>
  <c r="H52" i="161" s="1"/>
  <c r="H54" i="161" s="1"/>
  <c r="H57" i="161" s="1"/>
  <c r="H60" i="161" s="1"/>
  <c r="G33" i="161"/>
  <c r="G49" i="161" s="1"/>
  <c r="G52" i="161" s="1"/>
  <c r="F33" i="161"/>
  <c r="F49" i="161" s="1"/>
  <c r="F52" i="161" s="1"/>
  <c r="F54" i="161" s="1"/>
  <c r="F57" i="161" s="1"/>
  <c r="F60" i="161" s="1"/>
  <c r="E33" i="161"/>
  <c r="D33" i="161"/>
  <c r="D49" i="161" s="1"/>
  <c r="D52" i="161" s="1"/>
  <c r="D54" i="161" s="1"/>
  <c r="D57" i="161" s="1"/>
  <c r="D60" i="161" s="1"/>
  <c r="C33" i="161"/>
  <c r="C49" i="161" s="1"/>
  <c r="C52" i="161" s="1"/>
  <c r="C54" i="161" s="1"/>
  <c r="C57" i="161" s="1"/>
  <c r="C60" i="161" s="1"/>
  <c r="M52" i="162"/>
  <c r="M54" i="162" s="1"/>
  <c r="M57" i="162" s="1"/>
  <c r="M60" i="162" s="1"/>
  <c r="V49" i="162"/>
  <c r="V52" i="162" s="1"/>
  <c r="V54" i="162" s="1"/>
  <c r="V57" i="162" s="1"/>
  <c r="V60" i="162" s="1"/>
  <c r="T49" i="162"/>
  <c r="T52" i="162" s="1"/>
  <c r="T54" i="162" s="1"/>
  <c r="T57" i="162" s="1"/>
  <c r="T60" i="162" s="1"/>
  <c r="I49" i="162"/>
  <c r="I52" i="162" s="1"/>
  <c r="I54" i="162" s="1"/>
  <c r="I57" i="162" s="1"/>
  <c r="I60" i="162" s="1"/>
  <c r="AA48" i="162"/>
  <c r="Y48" i="162"/>
  <c r="X48" i="162"/>
  <c r="Z48" i="162" s="1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33" i="162"/>
  <c r="AA49" i="162" s="1"/>
  <c r="AA52" i="162" s="1"/>
  <c r="AA54" i="162" s="1"/>
  <c r="AA57" i="162" s="1"/>
  <c r="AA60" i="162" s="1"/>
  <c r="Y33" i="162"/>
  <c r="Y49" i="162" s="1"/>
  <c r="Y52" i="162" s="1"/>
  <c r="Y54" i="162" s="1"/>
  <c r="Y57" i="162" s="1"/>
  <c r="Y60" i="162" s="1"/>
  <c r="X33" i="162"/>
  <c r="W33" i="162"/>
  <c r="W49" i="162" s="1"/>
  <c r="W52" i="162" s="1"/>
  <c r="W54" i="162" s="1"/>
  <c r="W57" i="162" s="1"/>
  <c r="W60" i="162" s="1"/>
  <c r="V33" i="162"/>
  <c r="U33" i="162"/>
  <c r="U49" i="162" s="1"/>
  <c r="U52" i="162" s="1"/>
  <c r="U54" i="162" s="1"/>
  <c r="U57" i="162" s="1"/>
  <c r="U60" i="162" s="1"/>
  <c r="T33" i="162"/>
  <c r="S33" i="162"/>
  <c r="S49" i="162" s="1"/>
  <c r="S52" i="162" s="1"/>
  <c r="S54" i="162" s="1"/>
  <c r="S57" i="162" s="1"/>
  <c r="S60" i="162" s="1"/>
  <c r="R33" i="162"/>
  <c r="Q33" i="162"/>
  <c r="Q49" i="162" s="1"/>
  <c r="Q52" i="162" s="1"/>
  <c r="Q54" i="162" s="1"/>
  <c r="Q57" i="162" s="1"/>
  <c r="Q60" i="162" s="1"/>
  <c r="P33" i="162"/>
  <c r="P49" i="162" s="1"/>
  <c r="P52" i="162" s="1"/>
  <c r="P54" i="162" s="1"/>
  <c r="P57" i="162" s="1"/>
  <c r="P60" i="162" s="1"/>
  <c r="O33" i="162"/>
  <c r="O49" i="162" s="1"/>
  <c r="O52" i="162" s="1"/>
  <c r="O54" i="162" s="1"/>
  <c r="O57" i="162" s="1"/>
  <c r="O60" i="162" s="1"/>
  <c r="N33" i="162"/>
  <c r="N49" i="162" s="1"/>
  <c r="N52" i="162" s="1"/>
  <c r="N54" i="162" s="1"/>
  <c r="N57" i="162" s="1"/>
  <c r="N60" i="162" s="1"/>
  <c r="M33" i="162"/>
  <c r="M49" i="162" s="1"/>
  <c r="L33" i="162"/>
  <c r="K33" i="162"/>
  <c r="K49" i="162" s="1"/>
  <c r="K52" i="162" s="1"/>
  <c r="K54" i="162" s="1"/>
  <c r="K57" i="162" s="1"/>
  <c r="K60" i="162" s="1"/>
  <c r="J33" i="162"/>
  <c r="I33" i="162"/>
  <c r="H33" i="162"/>
  <c r="H49" i="162" s="1"/>
  <c r="H52" i="162" s="1"/>
  <c r="H54" i="162" s="1"/>
  <c r="H57" i="162" s="1"/>
  <c r="H60" i="162" s="1"/>
  <c r="G33" i="162"/>
  <c r="G49" i="162" s="1"/>
  <c r="G52" i="162" s="1"/>
  <c r="G54" i="162" s="1"/>
  <c r="G57" i="162" s="1"/>
  <c r="G60" i="162" s="1"/>
  <c r="F33" i="162"/>
  <c r="F49" i="162" s="1"/>
  <c r="F52" i="162" s="1"/>
  <c r="F54" i="162" s="1"/>
  <c r="F57" i="162" s="1"/>
  <c r="F60" i="162" s="1"/>
  <c r="E33" i="162"/>
  <c r="D33" i="162"/>
  <c r="D49" i="162" s="1"/>
  <c r="D52" i="162" s="1"/>
  <c r="D54" i="162" s="1"/>
  <c r="D57" i="162" s="1"/>
  <c r="D60" i="162" s="1"/>
  <c r="C33" i="162"/>
  <c r="C49" i="162" s="1"/>
  <c r="C52" i="162" s="1"/>
  <c r="C54" i="162" s="1"/>
  <c r="C57" i="162" s="1"/>
  <c r="C60" i="162" s="1"/>
  <c r="K57" i="163"/>
  <c r="K60" i="163" s="1"/>
  <c r="S49" i="163"/>
  <c r="S52" i="163" s="1"/>
  <c r="S54" i="163" s="1"/>
  <c r="S57" i="163" s="1"/>
  <c r="S60" i="163" s="1"/>
  <c r="J49" i="163"/>
  <c r="J52" i="163" s="1"/>
  <c r="J54" i="163" s="1"/>
  <c r="J57" i="163" s="1"/>
  <c r="J60" i="163" s="1"/>
  <c r="AA48" i="163"/>
  <c r="Y48" i="163"/>
  <c r="X48" i="163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33" i="163"/>
  <c r="Y33" i="163"/>
  <c r="X33" i="163"/>
  <c r="W33" i="163"/>
  <c r="W49" i="163" s="1"/>
  <c r="W52" i="163" s="1"/>
  <c r="W54" i="163" s="1"/>
  <c r="W57" i="163" s="1"/>
  <c r="W60" i="163" s="1"/>
  <c r="V33" i="163"/>
  <c r="V49" i="163" s="1"/>
  <c r="V52" i="163" s="1"/>
  <c r="V54" i="163" s="1"/>
  <c r="V57" i="163" s="1"/>
  <c r="V60" i="163" s="1"/>
  <c r="U33" i="163"/>
  <c r="T33" i="163"/>
  <c r="S33" i="163"/>
  <c r="R33" i="163"/>
  <c r="R49" i="163" s="1"/>
  <c r="R52" i="163" s="1"/>
  <c r="R54" i="163" s="1"/>
  <c r="R57" i="163" s="1"/>
  <c r="R60" i="163" s="1"/>
  <c r="Q33" i="163"/>
  <c r="P33" i="163"/>
  <c r="P49" i="163" s="1"/>
  <c r="P52" i="163" s="1"/>
  <c r="P54" i="163" s="1"/>
  <c r="P57" i="163" s="1"/>
  <c r="P60" i="163" s="1"/>
  <c r="O33" i="163"/>
  <c r="O49" i="163" s="1"/>
  <c r="O52" i="163" s="1"/>
  <c r="O54" i="163" s="1"/>
  <c r="O57" i="163" s="1"/>
  <c r="O60" i="163" s="1"/>
  <c r="N33" i="163"/>
  <c r="N49" i="163" s="1"/>
  <c r="N52" i="163" s="1"/>
  <c r="N54" i="163" s="1"/>
  <c r="N57" i="163" s="1"/>
  <c r="N60" i="163" s="1"/>
  <c r="M33" i="163"/>
  <c r="L33" i="163"/>
  <c r="K33" i="163"/>
  <c r="K49" i="163" s="1"/>
  <c r="K52" i="163" s="1"/>
  <c r="K54" i="163" s="1"/>
  <c r="J33" i="163"/>
  <c r="I33" i="163"/>
  <c r="H33" i="163"/>
  <c r="H49" i="163" s="1"/>
  <c r="H52" i="163" s="1"/>
  <c r="H54" i="163" s="1"/>
  <c r="H57" i="163" s="1"/>
  <c r="H60" i="163" s="1"/>
  <c r="G33" i="163"/>
  <c r="G49" i="163" s="1"/>
  <c r="G52" i="163" s="1"/>
  <c r="G54" i="163" s="1"/>
  <c r="G57" i="163" s="1"/>
  <c r="G60" i="163" s="1"/>
  <c r="F33" i="163"/>
  <c r="F49" i="163" s="1"/>
  <c r="F52" i="163" s="1"/>
  <c r="F54" i="163" s="1"/>
  <c r="F57" i="163" s="1"/>
  <c r="F60" i="163" s="1"/>
  <c r="E33" i="163"/>
  <c r="D33" i="163"/>
  <c r="C33" i="163"/>
  <c r="U52" i="164"/>
  <c r="U54" i="164" s="1"/>
  <c r="U57" i="164" s="1"/>
  <c r="U60" i="164" s="1"/>
  <c r="P52" i="164"/>
  <c r="P54" i="164" s="1"/>
  <c r="P57" i="164" s="1"/>
  <c r="P60" i="164" s="1"/>
  <c r="AA49" i="164"/>
  <c r="AA52" i="164" s="1"/>
  <c r="AA54" i="164" s="1"/>
  <c r="AA57" i="164" s="1"/>
  <c r="AA60" i="164" s="1"/>
  <c r="S49" i="164"/>
  <c r="S52" i="164" s="1"/>
  <c r="S54" i="164" s="1"/>
  <c r="S57" i="164" s="1"/>
  <c r="S60" i="164" s="1"/>
  <c r="M49" i="164"/>
  <c r="M52" i="164" s="1"/>
  <c r="M54" i="164" s="1"/>
  <c r="M57" i="164" s="1"/>
  <c r="M60" i="164" s="1"/>
  <c r="AA48" i="164"/>
  <c r="Y48" i="164"/>
  <c r="X48" i="164"/>
  <c r="Z48" i="164" s="1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33" i="164"/>
  <c r="Y33" i="164"/>
  <c r="Y49" i="164" s="1"/>
  <c r="Y52" i="164" s="1"/>
  <c r="Y54" i="164" s="1"/>
  <c r="Y57" i="164" s="1"/>
  <c r="Y60" i="164" s="1"/>
  <c r="X33" i="164"/>
  <c r="W33" i="164"/>
  <c r="W49" i="164" s="1"/>
  <c r="W52" i="164" s="1"/>
  <c r="W54" i="164" s="1"/>
  <c r="W57" i="164" s="1"/>
  <c r="W60" i="164" s="1"/>
  <c r="V33" i="164"/>
  <c r="V49" i="164" s="1"/>
  <c r="V52" i="164" s="1"/>
  <c r="V54" i="164" s="1"/>
  <c r="V57" i="164" s="1"/>
  <c r="V60" i="164" s="1"/>
  <c r="U33" i="164"/>
  <c r="U49" i="164" s="1"/>
  <c r="T33" i="164"/>
  <c r="T49" i="164" s="1"/>
  <c r="T52" i="164" s="1"/>
  <c r="T54" i="164" s="1"/>
  <c r="T57" i="164" s="1"/>
  <c r="T60" i="164" s="1"/>
  <c r="S33" i="164"/>
  <c r="R33" i="164"/>
  <c r="Q33" i="164"/>
  <c r="Q49" i="164" s="1"/>
  <c r="Q52" i="164" s="1"/>
  <c r="Q54" i="164" s="1"/>
  <c r="Q57" i="164" s="1"/>
  <c r="Q60" i="164" s="1"/>
  <c r="P33" i="164"/>
  <c r="P49" i="164" s="1"/>
  <c r="O33" i="164"/>
  <c r="O49" i="164" s="1"/>
  <c r="O52" i="164" s="1"/>
  <c r="O54" i="164" s="1"/>
  <c r="O57" i="164" s="1"/>
  <c r="O60" i="164" s="1"/>
  <c r="N33" i="164"/>
  <c r="N49" i="164" s="1"/>
  <c r="N52" i="164" s="1"/>
  <c r="N54" i="164" s="1"/>
  <c r="N57" i="164" s="1"/>
  <c r="N60" i="164" s="1"/>
  <c r="M33" i="164"/>
  <c r="L33" i="164"/>
  <c r="L49" i="164" s="1"/>
  <c r="L52" i="164" s="1"/>
  <c r="L54" i="164" s="1"/>
  <c r="L57" i="164" s="1"/>
  <c r="L60" i="164" s="1"/>
  <c r="K33" i="164"/>
  <c r="K49" i="164" s="1"/>
  <c r="K52" i="164" s="1"/>
  <c r="K54" i="164" s="1"/>
  <c r="K57" i="164" s="1"/>
  <c r="K60" i="164" s="1"/>
  <c r="J33" i="164"/>
  <c r="I33" i="164"/>
  <c r="I49" i="164" s="1"/>
  <c r="I52" i="164" s="1"/>
  <c r="I54" i="164" s="1"/>
  <c r="I57" i="164" s="1"/>
  <c r="I60" i="164" s="1"/>
  <c r="H33" i="164"/>
  <c r="H49" i="164" s="1"/>
  <c r="H52" i="164" s="1"/>
  <c r="H54" i="164" s="1"/>
  <c r="H57" i="164" s="1"/>
  <c r="H60" i="164" s="1"/>
  <c r="G33" i="164"/>
  <c r="G49" i="164" s="1"/>
  <c r="G52" i="164" s="1"/>
  <c r="G54" i="164" s="1"/>
  <c r="G57" i="164" s="1"/>
  <c r="G60" i="164" s="1"/>
  <c r="F33" i="164"/>
  <c r="F49" i="164" s="1"/>
  <c r="F52" i="164" s="1"/>
  <c r="F54" i="164" s="1"/>
  <c r="F57" i="164" s="1"/>
  <c r="F60" i="164" s="1"/>
  <c r="E33" i="164"/>
  <c r="E49" i="164" s="1"/>
  <c r="E52" i="164" s="1"/>
  <c r="E54" i="164" s="1"/>
  <c r="E57" i="164" s="1"/>
  <c r="E60" i="164" s="1"/>
  <c r="D33" i="164"/>
  <c r="D49" i="164" s="1"/>
  <c r="D52" i="164" s="1"/>
  <c r="D54" i="164" s="1"/>
  <c r="D57" i="164" s="1"/>
  <c r="D60" i="164" s="1"/>
  <c r="C33" i="164"/>
  <c r="C49" i="164" s="1"/>
  <c r="C52" i="164" s="1"/>
  <c r="C54" i="164" s="1"/>
  <c r="C57" i="164" s="1"/>
  <c r="C60" i="164" s="1"/>
  <c r="K54" i="165"/>
  <c r="K57" i="165" s="1"/>
  <c r="K60" i="165" s="1"/>
  <c r="S52" i="165"/>
  <c r="S54" i="165" s="1"/>
  <c r="S57" i="165" s="1"/>
  <c r="S60" i="165" s="1"/>
  <c r="S49" i="165"/>
  <c r="Q49" i="165"/>
  <c r="Q52" i="165" s="1"/>
  <c r="Q54" i="165" s="1"/>
  <c r="Q57" i="165" s="1"/>
  <c r="Q60" i="165" s="1"/>
  <c r="H49" i="165"/>
  <c r="H52" i="165" s="1"/>
  <c r="H54" i="165" s="1"/>
  <c r="H57" i="165" s="1"/>
  <c r="H60" i="165" s="1"/>
  <c r="D49" i="165"/>
  <c r="D52" i="165" s="1"/>
  <c r="D54" i="165" s="1"/>
  <c r="D57" i="165" s="1"/>
  <c r="D60" i="165" s="1"/>
  <c r="AA48" i="165"/>
  <c r="Z48" i="165"/>
  <c r="Y48" i="165"/>
  <c r="X48" i="165"/>
  <c r="W48" i="165"/>
  <c r="V48" i="165"/>
  <c r="U48" i="165"/>
  <c r="T48" i="165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F48" i="165"/>
  <c r="E48" i="165"/>
  <c r="D48" i="165"/>
  <c r="C48" i="165"/>
  <c r="AA33" i="165"/>
  <c r="AA49" i="165" s="1"/>
  <c r="AA52" i="165" s="1"/>
  <c r="AA54" i="165" s="1"/>
  <c r="AA57" i="165" s="1"/>
  <c r="AA60" i="165" s="1"/>
  <c r="Y33" i="165"/>
  <c r="Y49" i="165" s="1"/>
  <c r="Y52" i="165" s="1"/>
  <c r="Y54" i="165" s="1"/>
  <c r="Y57" i="165" s="1"/>
  <c r="Y60" i="165" s="1"/>
  <c r="X33" i="165"/>
  <c r="W33" i="165"/>
  <c r="V33" i="165"/>
  <c r="V49" i="165" s="1"/>
  <c r="V52" i="165" s="1"/>
  <c r="V54" i="165" s="1"/>
  <c r="V57" i="165" s="1"/>
  <c r="V60" i="165" s="1"/>
  <c r="U33" i="165"/>
  <c r="U49" i="165" s="1"/>
  <c r="U52" i="165" s="1"/>
  <c r="U54" i="165" s="1"/>
  <c r="U57" i="165" s="1"/>
  <c r="U60" i="165" s="1"/>
  <c r="T33" i="165"/>
  <c r="T49" i="165" s="1"/>
  <c r="T52" i="165" s="1"/>
  <c r="T54" i="165" s="1"/>
  <c r="T57" i="165" s="1"/>
  <c r="T60" i="165" s="1"/>
  <c r="S33" i="165"/>
  <c r="R33" i="165"/>
  <c r="R49" i="165" s="1"/>
  <c r="R52" i="165" s="1"/>
  <c r="R54" i="165" s="1"/>
  <c r="R57" i="165" s="1"/>
  <c r="R60" i="165" s="1"/>
  <c r="Q33" i="165"/>
  <c r="P33" i="165"/>
  <c r="P49" i="165" s="1"/>
  <c r="P52" i="165" s="1"/>
  <c r="P54" i="165" s="1"/>
  <c r="P57" i="165" s="1"/>
  <c r="P60" i="165" s="1"/>
  <c r="O33" i="165"/>
  <c r="N33" i="165"/>
  <c r="N49" i="165" s="1"/>
  <c r="N52" i="165" s="1"/>
  <c r="N54" i="165" s="1"/>
  <c r="N57" i="165" s="1"/>
  <c r="N60" i="165" s="1"/>
  <c r="M33" i="165"/>
  <c r="M49" i="165" s="1"/>
  <c r="M52" i="165" s="1"/>
  <c r="M54" i="165" s="1"/>
  <c r="M57" i="165" s="1"/>
  <c r="M60" i="165" s="1"/>
  <c r="L33" i="165"/>
  <c r="L49" i="165" s="1"/>
  <c r="L52" i="165" s="1"/>
  <c r="L54" i="165" s="1"/>
  <c r="L57" i="165" s="1"/>
  <c r="L60" i="165" s="1"/>
  <c r="K33" i="165"/>
  <c r="K49" i="165" s="1"/>
  <c r="K52" i="165" s="1"/>
  <c r="J33" i="165"/>
  <c r="I33" i="165"/>
  <c r="H33" i="165"/>
  <c r="G33" i="165"/>
  <c r="F33" i="165"/>
  <c r="F49" i="165" s="1"/>
  <c r="F52" i="165" s="1"/>
  <c r="F54" i="165" s="1"/>
  <c r="F57" i="165" s="1"/>
  <c r="F60" i="165" s="1"/>
  <c r="E33" i="165"/>
  <c r="E49" i="165" s="1"/>
  <c r="E52" i="165" s="1"/>
  <c r="E54" i="165" s="1"/>
  <c r="E57" i="165" s="1"/>
  <c r="E60" i="165" s="1"/>
  <c r="D33" i="165"/>
  <c r="C33" i="165"/>
  <c r="C49" i="165" s="1"/>
  <c r="C52" i="165" s="1"/>
  <c r="C54" i="165" s="1"/>
  <c r="C57" i="165" s="1"/>
  <c r="C60" i="165" s="1"/>
  <c r="P60" i="166"/>
  <c r="U49" i="166"/>
  <c r="U52" i="166" s="1"/>
  <c r="U54" i="166" s="1"/>
  <c r="U57" i="166" s="1"/>
  <c r="U60" i="166" s="1"/>
  <c r="I49" i="166"/>
  <c r="I52" i="166" s="1"/>
  <c r="I54" i="166" s="1"/>
  <c r="I57" i="166" s="1"/>
  <c r="I60" i="166" s="1"/>
  <c r="AA48" i="166"/>
  <c r="Y48" i="166"/>
  <c r="X48" i="166"/>
  <c r="W48" i="166"/>
  <c r="V48" i="166"/>
  <c r="U48" i="166"/>
  <c r="T48" i="166"/>
  <c r="S48" i="166"/>
  <c r="S49" i="166" s="1"/>
  <c r="S52" i="166" s="1"/>
  <c r="S54" i="166" s="1"/>
  <c r="S57" i="166" s="1"/>
  <c r="S60" i="166" s="1"/>
  <c r="R48" i="166"/>
  <c r="Q48" i="166"/>
  <c r="P48" i="166"/>
  <c r="O48" i="166"/>
  <c r="N48" i="166"/>
  <c r="M48" i="166"/>
  <c r="L48" i="166"/>
  <c r="K48" i="166"/>
  <c r="K49" i="166" s="1"/>
  <c r="K52" i="166" s="1"/>
  <c r="K54" i="166" s="1"/>
  <c r="K57" i="166" s="1"/>
  <c r="K60" i="166" s="1"/>
  <c r="J48" i="166"/>
  <c r="I48" i="166"/>
  <c r="H48" i="166"/>
  <c r="G48" i="166"/>
  <c r="G49" i="166" s="1"/>
  <c r="G52" i="166" s="1"/>
  <c r="G54" i="166" s="1"/>
  <c r="G57" i="166" s="1"/>
  <c r="G60" i="166" s="1"/>
  <c r="F48" i="166"/>
  <c r="E48" i="166"/>
  <c r="D48" i="166"/>
  <c r="C48" i="166"/>
  <c r="C49" i="166" s="1"/>
  <c r="C52" i="166" s="1"/>
  <c r="C54" i="166" s="1"/>
  <c r="C57" i="166" s="1"/>
  <c r="C60" i="166" s="1"/>
  <c r="AA33" i="166"/>
  <c r="AA49" i="166" s="1"/>
  <c r="AA52" i="166" s="1"/>
  <c r="AA54" i="166" s="1"/>
  <c r="AA57" i="166" s="1"/>
  <c r="AA60" i="166" s="1"/>
  <c r="Y33" i="166"/>
  <c r="X33" i="166"/>
  <c r="W33" i="166"/>
  <c r="V33" i="166"/>
  <c r="U33" i="166"/>
  <c r="T33" i="166"/>
  <c r="T49" i="166" s="1"/>
  <c r="T52" i="166" s="1"/>
  <c r="T54" i="166" s="1"/>
  <c r="T57" i="166" s="1"/>
  <c r="T60" i="166" s="1"/>
  <c r="S33" i="166"/>
  <c r="R33" i="166"/>
  <c r="Q33" i="166"/>
  <c r="Q49" i="166" s="1"/>
  <c r="Q52" i="166" s="1"/>
  <c r="Q54" i="166" s="1"/>
  <c r="Q57" i="166" s="1"/>
  <c r="Q60" i="166" s="1"/>
  <c r="P33" i="166"/>
  <c r="P49" i="166" s="1"/>
  <c r="P52" i="166" s="1"/>
  <c r="P54" i="166" s="1"/>
  <c r="P57" i="166" s="1"/>
  <c r="O33" i="166"/>
  <c r="O49" i="166" s="1"/>
  <c r="O52" i="166" s="1"/>
  <c r="O54" i="166" s="1"/>
  <c r="O57" i="166" s="1"/>
  <c r="O60" i="166" s="1"/>
  <c r="N33" i="166"/>
  <c r="M33" i="166"/>
  <c r="M49" i="166" s="1"/>
  <c r="M52" i="166" s="1"/>
  <c r="M54" i="166" s="1"/>
  <c r="M57" i="166" s="1"/>
  <c r="M60" i="166" s="1"/>
  <c r="L33" i="166"/>
  <c r="L49" i="166" s="1"/>
  <c r="L52" i="166" s="1"/>
  <c r="L54" i="166" s="1"/>
  <c r="L57" i="166" s="1"/>
  <c r="L60" i="166" s="1"/>
  <c r="K33" i="166"/>
  <c r="J33" i="166"/>
  <c r="J49" i="166" s="1"/>
  <c r="J52" i="166" s="1"/>
  <c r="J54" i="166" s="1"/>
  <c r="J57" i="166" s="1"/>
  <c r="J60" i="166" s="1"/>
  <c r="I33" i="166"/>
  <c r="H33" i="166"/>
  <c r="G33" i="166"/>
  <c r="F33" i="166"/>
  <c r="E33" i="166"/>
  <c r="E49" i="166" s="1"/>
  <c r="E52" i="166" s="1"/>
  <c r="E54" i="166" s="1"/>
  <c r="E57" i="166" s="1"/>
  <c r="E60" i="166" s="1"/>
  <c r="D33" i="166"/>
  <c r="D49" i="166" s="1"/>
  <c r="D52" i="166" s="1"/>
  <c r="D54" i="166" s="1"/>
  <c r="D57" i="166" s="1"/>
  <c r="D60" i="166" s="1"/>
  <c r="C33" i="166"/>
  <c r="J54" i="167"/>
  <c r="J57" i="167" s="1"/>
  <c r="J60" i="167" s="1"/>
  <c r="F54" i="167"/>
  <c r="F57" i="167" s="1"/>
  <c r="F60" i="167" s="1"/>
  <c r="N52" i="167"/>
  <c r="N54" i="167" s="1"/>
  <c r="N57" i="167" s="1"/>
  <c r="N60" i="167" s="1"/>
  <c r="O49" i="167"/>
  <c r="O52" i="167" s="1"/>
  <c r="O54" i="167" s="1"/>
  <c r="O57" i="167" s="1"/>
  <c r="O60" i="167" s="1"/>
  <c r="AA48" i="167"/>
  <c r="Y48" i="167"/>
  <c r="X48" i="167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K49" i="167" s="1"/>
  <c r="K52" i="167" s="1"/>
  <c r="K54" i="167" s="1"/>
  <c r="K57" i="167" s="1"/>
  <c r="K60" i="167" s="1"/>
  <c r="J48" i="167"/>
  <c r="I48" i="167"/>
  <c r="H48" i="167"/>
  <c r="H49" i="167" s="1"/>
  <c r="H52" i="167" s="1"/>
  <c r="H54" i="167" s="1"/>
  <c r="H57" i="167" s="1"/>
  <c r="H60" i="167" s="1"/>
  <c r="G48" i="167"/>
  <c r="F48" i="167"/>
  <c r="E48" i="167"/>
  <c r="D48" i="167"/>
  <c r="C48" i="167"/>
  <c r="AA33" i="167"/>
  <c r="Y33" i="167"/>
  <c r="Z33" i="167" s="1"/>
  <c r="X33" i="167"/>
  <c r="X49" i="167" s="1"/>
  <c r="X52" i="167" s="1"/>
  <c r="X54" i="167" s="1"/>
  <c r="X57" i="167" s="1"/>
  <c r="W33" i="167"/>
  <c r="W49" i="167" s="1"/>
  <c r="W52" i="167" s="1"/>
  <c r="W54" i="167" s="1"/>
  <c r="W57" i="167" s="1"/>
  <c r="W60" i="167" s="1"/>
  <c r="V33" i="167"/>
  <c r="V49" i="167" s="1"/>
  <c r="V52" i="167" s="1"/>
  <c r="V54" i="167" s="1"/>
  <c r="V57" i="167" s="1"/>
  <c r="V60" i="167" s="1"/>
  <c r="U33" i="167"/>
  <c r="T33" i="167"/>
  <c r="S33" i="167"/>
  <c r="R33" i="167"/>
  <c r="R49" i="167" s="1"/>
  <c r="R52" i="167" s="1"/>
  <c r="R54" i="167" s="1"/>
  <c r="R57" i="167" s="1"/>
  <c r="R60" i="167" s="1"/>
  <c r="Q33" i="167"/>
  <c r="P33" i="167"/>
  <c r="O33" i="167"/>
  <c r="N33" i="167"/>
  <c r="N49" i="167" s="1"/>
  <c r="M33" i="167"/>
  <c r="L33" i="167"/>
  <c r="K33" i="167"/>
  <c r="J33" i="167"/>
  <c r="J49" i="167" s="1"/>
  <c r="J52" i="167" s="1"/>
  <c r="I33" i="167"/>
  <c r="H33" i="167"/>
  <c r="G33" i="167"/>
  <c r="F33" i="167"/>
  <c r="F49" i="167" s="1"/>
  <c r="F52" i="167" s="1"/>
  <c r="E33" i="167"/>
  <c r="D33" i="167"/>
  <c r="C33" i="167"/>
  <c r="V60" i="168"/>
  <c r="R57" i="168"/>
  <c r="R60" i="168" s="1"/>
  <c r="H54" i="168"/>
  <c r="H57" i="168" s="1"/>
  <c r="H60" i="168" s="1"/>
  <c r="V49" i="168"/>
  <c r="V52" i="168" s="1"/>
  <c r="V54" i="168" s="1"/>
  <c r="V57" i="168" s="1"/>
  <c r="R49" i="168"/>
  <c r="R52" i="168" s="1"/>
  <c r="R54" i="168" s="1"/>
  <c r="N49" i="168"/>
  <c r="N52" i="168" s="1"/>
  <c r="N54" i="168" s="1"/>
  <c r="N57" i="168" s="1"/>
  <c r="N60" i="168" s="1"/>
  <c r="E49" i="168"/>
  <c r="E52" i="168" s="1"/>
  <c r="E54" i="168" s="1"/>
  <c r="E57" i="168" s="1"/>
  <c r="E60" i="168" s="1"/>
  <c r="AA48" i="168"/>
  <c r="Y48" i="168"/>
  <c r="X48" i="168"/>
  <c r="Z48" i="168" s="1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33" i="168"/>
  <c r="Y33" i="168"/>
  <c r="Y49" i="168" s="1"/>
  <c r="Y52" i="168" s="1"/>
  <c r="Y54" i="168" s="1"/>
  <c r="Y57" i="168" s="1"/>
  <c r="Y60" i="168" s="1"/>
  <c r="X33" i="168"/>
  <c r="W33" i="168"/>
  <c r="V33" i="168"/>
  <c r="U33" i="168"/>
  <c r="U49" i="168" s="1"/>
  <c r="U52" i="168" s="1"/>
  <c r="U54" i="168" s="1"/>
  <c r="U57" i="168" s="1"/>
  <c r="U60" i="168" s="1"/>
  <c r="T33" i="168"/>
  <c r="S33" i="168"/>
  <c r="R33" i="168"/>
  <c r="Q33" i="168"/>
  <c r="Q49" i="168" s="1"/>
  <c r="Q52" i="168" s="1"/>
  <c r="Q54" i="168" s="1"/>
  <c r="Q57" i="168" s="1"/>
  <c r="Q60" i="168" s="1"/>
  <c r="P33" i="168"/>
  <c r="P49" i="168" s="1"/>
  <c r="P52" i="168" s="1"/>
  <c r="P54" i="168" s="1"/>
  <c r="P57" i="168" s="1"/>
  <c r="P60" i="168" s="1"/>
  <c r="O33" i="168"/>
  <c r="O49" i="168" s="1"/>
  <c r="O52" i="168" s="1"/>
  <c r="O54" i="168" s="1"/>
  <c r="O57" i="168" s="1"/>
  <c r="O60" i="168" s="1"/>
  <c r="N33" i="168"/>
  <c r="M33" i="168"/>
  <c r="M49" i="168" s="1"/>
  <c r="M52" i="168" s="1"/>
  <c r="M54" i="168" s="1"/>
  <c r="M57" i="168" s="1"/>
  <c r="M60" i="168" s="1"/>
  <c r="L33" i="168"/>
  <c r="K33" i="168"/>
  <c r="K49" i="168" s="1"/>
  <c r="K52" i="168" s="1"/>
  <c r="K54" i="168" s="1"/>
  <c r="K57" i="168" s="1"/>
  <c r="K60" i="168" s="1"/>
  <c r="J33" i="168"/>
  <c r="J49" i="168" s="1"/>
  <c r="J52" i="168" s="1"/>
  <c r="J54" i="168" s="1"/>
  <c r="J57" i="168" s="1"/>
  <c r="J60" i="168" s="1"/>
  <c r="I33" i="168"/>
  <c r="I49" i="168" s="1"/>
  <c r="I52" i="168" s="1"/>
  <c r="I54" i="168" s="1"/>
  <c r="I57" i="168" s="1"/>
  <c r="I60" i="168" s="1"/>
  <c r="H33" i="168"/>
  <c r="H49" i="168" s="1"/>
  <c r="H52" i="168" s="1"/>
  <c r="G33" i="168"/>
  <c r="F33" i="168"/>
  <c r="E33" i="168"/>
  <c r="D33" i="168"/>
  <c r="C33" i="168"/>
  <c r="C49" i="168" s="1"/>
  <c r="C52" i="168" s="1"/>
  <c r="C54" i="168" s="1"/>
  <c r="C57" i="168" s="1"/>
  <c r="C60" i="168" s="1"/>
  <c r="P49" i="169"/>
  <c r="P52" i="169" s="1"/>
  <c r="P54" i="169" s="1"/>
  <c r="P57" i="169" s="1"/>
  <c r="P60" i="169" s="1"/>
  <c r="O49" i="169"/>
  <c r="O52" i="169" s="1"/>
  <c r="O54" i="169" s="1"/>
  <c r="O57" i="169" s="1"/>
  <c r="O60" i="169" s="1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E49" i="169" s="1"/>
  <c r="E52" i="169" s="1"/>
  <c r="E54" i="169" s="1"/>
  <c r="E57" i="169" s="1"/>
  <c r="E60" i="169" s="1"/>
  <c r="D48" i="169"/>
  <c r="C48" i="169"/>
  <c r="AA33" i="169"/>
  <c r="Z33" i="169"/>
  <c r="Y33" i="169"/>
  <c r="X33" i="169"/>
  <c r="W33" i="169"/>
  <c r="W49" i="169" s="1"/>
  <c r="W52" i="169" s="1"/>
  <c r="W54" i="169" s="1"/>
  <c r="W57" i="169" s="1"/>
  <c r="W60" i="169" s="1"/>
  <c r="V33" i="169"/>
  <c r="U33" i="169"/>
  <c r="U49" i="169" s="1"/>
  <c r="U52" i="169" s="1"/>
  <c r="U54" i="169" s="1"/>
  <c r="U57" i="169" s="1"/>
  <c r="U60" i="169" s="1"/>
  <c r="T33" i="169"/>
  <c r="S33" i="169"/>
  <c r="R33" i="169"/>
  <c r="R49" i="169" s="1"/>
  <c r="R52" i="169" s="1"/>
  <c r="R54" i="169" s="1"/>
  <c r="R57" i="169" s="1"/>
  <c r="R60" i="169" s="1"/>
  <c r="Q33" i="169"/>
  <c r="P33" i="169"/>
  <c r="O33" i="169"/>
  <c r="N33" i="169"/>
  <c r="N49" i="169" s="1"/>
  <c r="N52" i="169" s="1"/>
  <c r="N54" i="169" s="1"/>
  <c r="N57" i="169" s="1"/>
  <c r="N60" i="169" s="1"/>
  <c r="M33" i="169"/>
  <c r="M49" i="169" s="1"/>
  <c r="M52" i="169" s="1"/>
  <c r="M54" i="169" s="1"/>
  <c r="M57" i="169" s="1"/>
  <c r="M60" i="169" s="1"/>
  <c r="L33" i="169"/>
  <c r="K33" i="169"/>
  <c r="J33" i="169"/>
  <c r="J49" i="169" s="1"/>
  <c r="J52" i="169" s="1"/>
  <c r="J54" i="169" s="1"/>
  <c r="J57" i="169" s="1"/>
  <c r="J60" i="169" s="1"/>
  <c r="I33" i="169"/>
  <c r="H33" i="169"/>
  <c r="G33" i="169"/>
  <c r="G49" i="169" s="1"/>
  <c r="G52" i="169" s="1"/>
  <c r="G54" i="169" s="1"/>
  <c r="G57" i="169" s="1"/>
  <c r="G60" i="169" s="1"/>
  <c r="F33" i="169"/>
  <c r="E33" i="169"/>
  <c r="D33" i="169"/>
  <c r="C33" i="169"/>
  <c r="C60" i="170"/>
  <c r="S52" i="170"/>
  <c r="S54" i="170" s="1"/>
  <c r="S57" i="170" s="1"/>
  <c r="S60" i="170" s="1"/>
  <c r="R52" i="170"/>
  <c r="R54" i="170" s="1"/>
  <c r="R57" i="170" s="1"/>
  <c r="R60" i="170" s="1"/>
  <c r="AA49" i="170"/>
  <c r="AA52" i="170" s="1"/>
  <c r="AA54" i="170" s="1"/>
  <c r="AA57" i="170" s="1"/>
  <c r="AA60" i="170" s="1"/>
  <c r="Y49" i="170"/>
  <c r="Y52" i="170" s="1"/>
  <c r="Y54" i="170" s="1"/>
  <c r="Y57" i="170" s="1"/>
  <c r="Y60" i="170" s="1"/>
  <c r="L49" i="170"/>
  <c r="L52" i="170" s="1"/>
  <c r="L54" i="170" s="1"/>
  <c r="L57" i="170" s="1"/>
  <c r="L60" i="170" s="1"/>
  <c r="K49" i="170"/>
  <c r="K52" i="170" s="1"/>
  <c r="K54" i="170" s="1"/>
  <c r="K57" i="170" s="1"/>
  <c r="K60" i="170" s="1"/>
  <c r="AA48" i="170"/>
  <c r="Y48" i="170"/>
  <c r="X48" i="170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D48" i="170"/>
  <c r="C48" i="170"/>
  <c r="AA33" i="170"/>
  <c r="Y33" i="170"/>
  <c r="X33" i="170"/>
  <c r="W33" i="170"/>
  <c r="V33" i="170"/>
  <c r="V49" i="170" s="1"/>
  <c r="V52" i="170" s="1"/>
  <c r="V54" i="170" s="1"/>
  <c r="V57" i="170" s="1"/>
  <c r="V60" i="170" s="1"/>
  <c r="U33" i="170"/>
  <c r="U49" i="170" s="1"/>
  <c r="U52" i="170" s="1"/>
  <c r="U54" i="170" s="1"/>
  <c r="U57" i="170" s="1"/>
  <c r="U60" i="170" s="1"/>
  <c r="T33" i="170"/>
  <c r="T49" i="170" s="1"/>
  <c r="T52" i="170" s="1"/>
  <c r="T54" i="170" s="1"/>
  <c r="T57" i="170" s="1"/>
  <c r="T60" i="170" s="1"/>
  <c r="S33" i="170"/>
  <c r="S49" i="170" s="1"/>
  <c r="R33" i="170"/>
  <c r="R49" i="170" s="1"/>
  <c r="Q33" i="170"/>
  <c r="P33" i="170"/>
  <c r="P49" i="170" s="1"/>
  <c r="P52" i="170" s="1"/>
  <c r="P54" i="170" s="1"/>
  <c r="P57" i="170" s="1"/>
  <c r="P60" i="170" s="1"/>
  <c r="O33" i="170"/>
  <c r="N33" i="170"/>
  <c r="M33" i="170"/>
  <c r="M49" i="170" s="1"/>
  <c r="M52" i="170" s="1"/>
  <c r="M54" i="170" s="1"/>
  <c r="M57" i="170" s="1"/>
  <c r="M60" i="170" s="1"/>
  <c r="L33" i="170"/>
  <c r="K33" i="170"/>
  <c r="J33" i="170"/>
  <c r="J49" i="170" s="1"/>
  <c r="J52" i="170" s="1"/>
  <c r="J54" i="170" s="1"/>
  <c r="J57" i="170" s="1"/>
  <c r="J60" i="170" s="1"/>
  <c r="I33" i="170"/>
  <c r="H33" i="170"/>
  <c r="H49" i="170" s="1"/>
  <c r="H52" i="170" s="1"/>
  <c r="H54" i="170" s="1"/>
  <c r="H57" i="170" s="1"/>
  <c r="H60" i="170" s="1"/>
  <c r="G33" i="170"/>
  <c r="F33" i="170"/>
  <c r="F49" i="170" s="1"/>
  <c r="F52" i="170" s="1"/>
  <c r="F54" i="170" s="1"/>
  <c r="F57" i="170" s="1"/>
  <c r="F60" i="170" s="1"/>
  <c r="E33" i="170"/>
  <c r="E49" i="170" s="1"/>
  <c r="E52" i="170" s="1"/>
  <c r="E54" i="170" s="1"/>
  <c r="E57" i="170" s="1"/>
  <c r="E60" i="170" s="1"/>
  <c r="D33" i="170"/>
  <c r="C33" i="170"/>
  <c r="C49" i="170" s="1"/>
  <c r="C52" i="170" s="1"/>
  <c r="C54" i="170" s="1"/>
  <c r="C57" i="170" s="1"/>
  <c r="P57" i="171"/>
  <c r="P60" i="171" s="1"/>
  <c r="V54" i="171"/>
  <c r="V57" i="171" s="1"/>
  <c r="V60" i="171" s="1"/>
  <c r="W52" i="171"/>
  <c r="W54" i="171" s="1"/>
  <c r="W57" i="171" s="1"/>
  <c r="W60" i="171" s="1"/>
  <c r="O49" i="171"/>
  <c r="O52" i="171" s="1"/>
  <c r="O54" i="171" s="1"/>
  <c r="O57" i="171" s="1"/>
  <c r="O60" i="171" s="1"/>
  <c r="G49" i="171"/>
  <c r="G52" i="171" s="1"/>
  <c r="G54" i="171" s="1"/>
  <c r="G57" i="171" s="1"/>
  <c r="G60" i="171" s="1"/>
  <c r="AA48" i="171"/>
  <c r="Y48" i="171"/>
  <c r="X48" i="171"/>
  <c r="W48" i="171"/>
  <c r="V48" i="17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G48" i="171"/>
  <c r="F48" i="171"/>
  <c r="E48" i="171"/>
  <c r="D48" i="171"/>
  <c r="C48" i="171"/>
  <c r="AA33" i="171"/>
  <c r="AA49" i="171" s="1"/>
  <c r="AA52" i="171" s="1"/>
  <c r="AA54" i="171" s="1"/>
  <c r="AA57" i="171" s="1"/>
  <c r="AA60" i="171" s="1"/>
  <c r="Y33" i="171"/>
  <c r="Y49" i="171" s="1"/>
  <c r="Y52" i="171" s="1"/>
  <c r="Y54" i="171" s="1"/>
  <c r="Y57" i="171" s="1"/>
  <c r="Y60" i="171" s="1"/>
  <c r="X33" i="171"/>
  <c r="W33" i="171"/>
  <c r="W49" i="171" s="1"/>
  <c r="V33" i="171"/>
  <c r="V49" i="171" s="1"/>
  <c r="V52" i="171" s="1"/>
  <c r="U33" i="171"/>
  <c r="T33" i="171"/>
  <c r="T49" i="171" s="1"/>
  <c r="T52" i="171" s="1"/>
  <c r="T54" i="171" s="1"/>
  <c r="T57" i="171" s="1"/>
  <c r="T60" i="171" s="1"/>
  <c r="S33" i="171"/>
  <c r="R33" i="171"/>
  <c r="R49" i="171" s="1"/>
  <c r="R52" i="171" s="1"/>
  <c r="R54" i="171" s="1"/>
  <c r="R57" i="171" s="1"/>
  <c r="R60" i="171" s="1"/>
  <c r="Q33" i="171"/>
  <c r="Q49" i="171" s="1"/>
  <c r="Q52" i="171" s="1"/>
  <c r="Q54" i="171" s="1"/>
  <c r="Q57" i="171" s="1"/>
  <c r="Q60" i="171" s="1"/>
  <c r="P33" i="171"/>
  <c r="P49" i="171" s="1"/>
  <c r="P52" i="171" s="1"/>
  <c r="P54" i="171" s="1"/>
  <c r="O33" i="171"/>
  <c r="N33" i="171"/>
  <c r="N49" i="171" s="1"/>
  <c r="N52" i="171" s="1"/>
  <c r="N54" i="171" s="1"/>
  <c r="N57" i="171" s="1"/>
  <c r="N60" i="171" s="1"/>
  <c r="M33" i="171"/>
  <c r="M49" i="171" s="1"/>
  <c r="M52" i="171" s="1"/>
  <c r="M54" i="171" s="1"/>
  <c r="M57" i="171" s="1"/>
  <c r="M60" i="171" s="1"/>
  <c r="L33" i="171"/>
  <c r="L49" i="171" s="1"/>
  <c r="L52" i="171" s="1"/>
  <c r="L54" i="171" s="1"/>
  <c r="L57" i="171" s="1"/>
  <c r="L60" i="171" s="1"/>
  <c r="K33" i="171"/>
  <c r="K49" i="171" s="1"/>
  <c r="K52" i="171" s="1"/>
  <c r="K54" i="171" s="1"/>
  <c r="K57" i="171" s="1"/>
  <c r="K60" i="171" s="1"/>
  <c r="J33" i="171"/>
  <c r="J49" i="171" s="1"/>
  <c r="J52" i="171" s="1"/>
  <c r="J54" i="171" s="1"/>
  <c r="J57" i="171" s="1"/>
  <c r="J60" i="171" s="1"/>
  <c r="I33" i="171"/>
  <c r="I49" i="171" s="1"/>
  <c r="I52" i="171" s="1"/>
  <c r="I54" i="171" s="1"/>
  <c r="I57" i="171" s="1"/>
  <c r="I60" i="171" s="1"/>
  <c r="H33" i="171"/>
  <c r="H49" i="171" s="1"/>
  <c r="H52" i="171" s="1"/>
  <c r="H54" i="171" s="1"/>
  <c r="H57" i="171" s="1"/>
  <c r="H60" i="171" s="1"/>
  <c r="G33" i="171"/>
  <c r="F33" i="171"/>
  <c r="F49" i="171" s="1"/>
  <c r="F52" i="171" s="1"/>
  <c r="F54" i="171" s="1"/>
  <c r="F57" i="171" s="1"/>
  <c r="F60" i="171" s="1"/>
  <c r="E33" i="171"/>
  <c r="D33" i="171"/>
  <c r="D49" i="171" s="1"/>
  <c r="D52" i="171" s="1"/>
  <c r="D54" i="171" s="1"/>
  <c r="D57" i="171" s="1"/>
  <c r="D60" i="171" s="1"/>
  <c r="C33" i="171"/>
  <c r="J52" i="172"/>
  <c r="J54" i="172" s="1"/>
  <c r="J57" i="172" s="1"/>
  <c r="J60" i="172" s="1"/>
  <c r="W49" i="172"/>
  <c r="W52" i="172" s="1"/>
  <c r="W54" i="172" s="1"/>
  <c r="W57" i="172" s="1"/>
  <c r="W60" i="172" s="1"/>
  <c r="V49" i="172"/>
  <c r="V52" i="172" s="1"/>
  <c r="V54" i="172" s="1"/>
  <c r="V57" i="172" s="1"/>
  <c r="V60" i="172" s="1"/>
  <c r="O49" i="172"/>
  <c r="O52" i="172" s="1"/>
  <c r="O54" i="172" s="1"/>
  <c r="O57" i="172" s="1"/>
  <c r="O60" i="172" s="1"/>
  <c r="N49" i="172"/>
  <c r="N52" i="172" s="1"/>
  <c r="N54" i="172" s="1"/>
  <c r="N57" i="172" s="1"/>
  <c r="N60" i="172" s="1"/>
  <c r="F49" i="172"/>
  <c r="F52" i="172" s="1"/>
  <c r="F54" i="172" s="1"/>
  <c r="F57" i="172" s="1"/>
  <c r="F60" i="172" s="1"/>
  <c r="AA48" i="172"/>
  <c r="Y48" i="172"/>
  <c r="X48" i="172"/>
  <c r="Z48" i="172" s="1"/>
  <c r="W48" i="172"/>
  <c r="V48" i="172"/>
  <c r="U48" i="172"/>
  <c r="T48" i="172"/>
  <c r="S48" i="172"/>
  <c r="R48" i="172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D48" i="172"/>
  <c r="C48" i="172"/>
  <c r="AA33" i="172"/>
  <c r="Y33" i="172"/>
  <c r="Y49" i="172" s="1"/>
  <c r="Y52" i="172" s="1"/>
  <c r="Y54" i="172" s="1"/>
  <c r="Y57" i="172" s="1"/>
  <c r="Y60" i="172" s="1"/>
  <c r="X33" i="172"/>
  <c r="W33" i="172"/>
  <c r="V33" i="172"/>
  <c r="U33" i="172"/>
  <c r="U49" i="172" s="1"/>
  <c r="U52" i="172" s="1"/>
  <c r="U54" i="172" s="1"/>
  <c r="U57" i="172" s="1"/>
  <c r="U60" i="172" s="1"/>
  <c r="T33" i="172"/>
  <c r="T49" i="172" s="1"/>
  <c r="T52" i="172" s="1"/>
  <c r="T54" i="172" s="1"/>
  <c r="T57" i="172" s="1"/>
  <c r="T60" i="172" s="1"/>
  <c r="S33" i="172"/>
  <c r="S49" i="172" s="1"/>
  <c r="S52" i="172" s="1"/>
  <c r="S54" i="172" s="1"/>
  <c r="S57" i="172" s="1"/>
  <c r="S60" i="172" s="1"/>
  <c r="R33" i="172"/>
  <c r="Q33" i="172"/>
  <c r="Q49" i="172" s="1"/>
  <c r="Q52" i="172" s="1"/>
  <c r="Q54" i="172" s="1"/>
  <c r="Q57" i="172" s="1"/>
  <c r="Q60" i="172" s="1"/>
  <c r="P33" i="172"/>
  <c r="P49" i="172" s="1"/>
  <c r="P52" i="172" s="1"/>
  <c r="P54" i="172" s="1"/>
  <c r="P57" i="172" s="1"/>
  <c r="P60" i="172" s="1"/>
  <c r="O33" i="172"/>
  <c r="N33" i="172"/>
  <c r="M33" i="172"/>
  <c r="M49" i="172" s="1"/>
  <c r="M52" i="172" s="1"/>
  <c r="M54" i="172" s="1"/>
  <c r="M57" i="172" s="1"/>
  <c r="M60" i="172" s="1"/>
  <c r="L33" i="172"/>
  <c r="L49" i="172" s="1"/>
  <c r="L52" i="172" s="1"/>
  <c r="L54" i="172" s="1"/>
  <c r="L57" i="172" s="1"/>
  <c r="L60" i="172" s="1"/>
  <c r="K33" i="172"/>
  <c r="K49" i="172" s="1"/>
  <c r="K52" i="172" s="1"/>
  <c r="K54" i="172" s="1"/>
  <c r="K57" i="172" s="1"/>
  <c r="K60" i="172" s="1"/>
  <c r="J33" i="172"/>
  <c r="J49" i="172" s="1"/>
  <c r="I33" i="172"/>
  <c r="I49" i="172" s="1"/>
  <c r="I52" i="172" s="1"/>
  <c r="I54" i="172" s="1"/>
  <c r="I57" i="172" s="1"/>
  <c r="I60" i="172" s="1"/>
  <c r="H33" i="172"/>
  <c r="H49" i="172" s="1"/>
  <c r="H52" i="172" s="1"/>
  <c r="H54" i="172" s="1"/>
  <c r="H57" i="172" s="1"/>
  <c r="H60" i="172" s="1"/>
  <c r="G33" i="172"/>
  <c r="G49" i="172" s="1"/>
  <c r="G52" i="172" s="1"/>
  <c r="G54" i="172" s="1"/>
  <c r="G57" i="172" s="1"/>
  <c r="G60" i="172" s="1"/>
  <c r="F33" i="172"/>
  <c r="E33" i="172"/>
  <c r="E49" i="172" s="1"/>
  <c r="E52" i="172" s="1"/>
  <c r="E54" i="172" s="1"/>
  <c r="E57" i="172" s="1"/>
  <c r="E60" i="172" s="1"/>
  <c r="D33" i="172"/>
  <c r="D49" i="172" s="1"/>
  <c r="D52" i="172" s="1"/>
  <c r="D54" i="172" s="1"/>
  <c r="D57" i="172" s="1"/>
  <c r="D60" i="172" s="1"/>
  <c r="C33" i="172"/>
  <c r="C49" i="172" s="1"/>
  <c r="C52" i="172" s="1"/>
  <c r="C54" i="172" s="1"/>
  <c r="C57" i="172" s="1"/>
  <c r="C60" i="172" s="1"/>
  <c r="T52" i="173"/>
  <c r="T54" i="173" s="1"/>
  <c r="T57" i="173" s="1"/>
  <c r="T60" i="173" s="1"/>
  <c r="AA49" i="173"/>
  <c r="AA52" i="173" s="1"/>
  <c r="AA54" i="173" s="1"/>
  <c r="AA57" i="173" s="1"/>
  <c r="AA60" i="173" s="1"/>
  <c r="AA48" i="173"/>
  <c r="Y48" i="173"/>
  <c r="X48" i="173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K49" i="173" s="1"/>
  <c r="K52" i="173" s="1"/>
  <c r="K54" i="173" s="1"/>
  <c r="K57" i="173" s="1"/>
  <c r="K60" i="173" s="1"/>
  <c r="J48" i="173"/>
  <c r="I48" i="173"/>
  <c r="H48" i="173"/>
  <c r="G48" i="173"/>
  <c r="F48" i="173"/>
  <c r="E48" i="173"/>
  <c r="D48" i="173"/>
  <c r="C48" i="173"/>
  <c r="C49" i="173" s="1"/>
  <c r="C52" i="173" s="1"/>
  <c r="C54" i="173" s="1"/>
  <c r="C57" i="173" s="1"/>
  <c r="C60" i="173" s="1"/>
  <c r="AA33" i="173"/>
  <c r="Y33" i="173"/>
  <c r="X33" i="173"/>
  <c r="W33" i="173"/>
  <c r="V33" i="173"/>
  <c r="V49" i="173" s="1"/>
  <c r="V52" i="173" s="1"/>
  <c r="V54" i="173" s="1"/>
  <c r="V57" i="173" s="1"/>
  <c r="V60" i="173" s="1"/>
  <c r="U33" i="173"/>
  <c r="T33" i="173"/>
  <c r="T49" i="173" s="1"/>
  <c r="S33" i="173"/>
  <c r="R33" i="173"/>
  <c r="Q33" i="173"/>
  <c r="P33" i="173"/>
  <c r="P49" i="173" s="1"/>
  <c r="P52" i="173" s="1"/>
  <c r="P54" i="173" s="1"/>
  <c r="P57" i="173" s="1"/>
  <c r="P60" i="173" s="1"/>
  <c r="O33" i="173"/>
  <c r="N33" i="173"/>
  <c r="N49" i="173" s="1"/>
  <c r="N52" i="173" s="1"/>
  <c r="N54" i="173" s="1"/>
  <c r="N57" i="173" s="1"/>
  <c r="N60" i="173" s="1"/>
  <c r="M33" i="173"/>
  <c r="L33" i="173"/>
  <c r="L49" i="173" s="1"/>
  <c r="L52" i="173" s="1"/>
  <c r="L54" i="173" s="1"/>
  <c r="L57" i="173" s="1"/>
  <c r="L60" i="173" s="1"/>
  <c r="K33" i="173"/>
  <c r="J33" i="173"/>
  <c r="I33" i="173"/>
  <c r="H33" i="173"/>
  <c r="H49" i="173" s="1"/>
  <c r="H52" i="173" s="1"/>
  <c r="H54" i="173" s="1"/>
  <c r="H57" i="173" s="1"/>
  <c r="H60" i="173" s="1"/>
  <c r="G33" i="173"/>
  <c r="F33" i="173"/>
  <c r="F49" i="173" s="1"/>
  <c r="F52" i="173" s="1"/>
  <c r="F54" i="173" s="1"/>
  <c r="F57" i="173" s="1"/>
  <c r="F60" i="173" s="1"/>
  <c r="E33" i="173"/>
  <c r="E49" i="173" s="1"/>
  <c r="E52" i="173" s="1"/>
  <c r="E54" i="173" s="1"/>
  <c r="E57" i="173" s="1"/>
  <c r="E60" i="173" s="1"/>
  <c r="D33" i="173"/>
  <c r="D49" i="173" s="1"/>
  <c r="D52" i="173" s="1"/>
  <c r="D54" i="173" s="1"/>
  <c r="D57" i="173" s="1"/>
  <c r="D60" i="173" s="1"/>
  <c r="C33" i="173"/>
  <c r="P54" i="174"/>
  <c r="P57" i="174" s="1"/>
  <c r="P60" i="174" s="1"/>
  <c r="H49" i="174"/>
  <c r="H52" i="174" s="1"/>
  <c r="H54" i="174" s="1"/>
  <c r="H57" i="174" s="1"/>
  <c r="H60" i="174" s="1"/>
  <c r="AA48" i="174"/>
  <c r="Z48" i="174"/>
  <c r="Y48" i="174"/>
  <c r="X48" i="174"/>
  <c r="W48" i="174"/>
  <c r="V48" i="174"/>
  <c r="U48" i="174"/>
  <c r="T48" i="174"/>
  <c r="S48" i="174"/>
  <c r="R48" i="174"/>
  <c r="Q48" i="174"/>
  <c r="Q49" i="174" s="1"/>
  <c r="Q52" i="174" s="1"/>
  <c r="Q54" i="174" s="1"/>
  <c r="Q57" i="174" s="1"/>
  <c r="Q60" i="174" s="1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D49" i="174" s="1"/>
  <c r="D52" i="174" s="1"/>
  <c r="D54" i="174" s="1"/>
  <c r="D57" i="174" s="1"/>
  <c r="D60" i="174" s="1"/>
  <c r="C48" i="174"/>
  <c r="AA33" i="174"/>
  <c r="Z33" i="174"/>
  <c r="Y33" i="174"/>
  <c r="Y49" i="174" s="1"/>
  <c r="Y52" i="174" s="1"/>
  <c r="Y54" i="174" s="1"/>
  <c r="Y57" i="174" s="1"/>
  <c r="Y60" i="174" s="1"/>
  <c r="X33" i="174"/>
  <c r="W33" i="174"/>
  <c r="W49" i="174" s="1"/>
  <c r="W52" i="174" s="1"/>
  <c r="W54" i="174" s="1"/>
  <c r="W57" i="174" s="1"/>
  <c r="W60" i="174" s="1"/>
  <c r="V33" i="174"/>
  <c r="U33" i="174"/>
  <c r="T33" i="174"/>
  <c r="S33" i="174"/>
  <c r="R33" i="174"/>
  <c r="Q33" i="174"/>
  <c r="P33" i="174"/>
  <c r="P49" i="174" s="1"/>
  <c r="P52" i="174" s="1"/>
  <c r="O33" i="174"/>
  <c r="O49" i="174" s="1"/>
  <c r="O52" i="174" s="1"/>
  <c r="O54" i="174" s="1"/>
  <c r="O57" i="174" s="1"/>
  <c r="O60" i="174" s="1"/>
  <c r="N33" i="174"/>
  <c r="M33" i="174"/>
  <c r="L33" i="174"/>
  <c r="K33" i="174"/>
  <c r="K49" i="174" s="1"/>
  <c r="K52" i="174" s="1"/>
  <c r="K54" i="174" s="1"/>
  <c r="K57" i="174" s="1"/>
  <c r="K60" i="174" s="1"/>
  <c r="J33" i="174"/>
  <c r="I33" i="174"/>
  <c r="H33" i="174"/>
  <c r="G33" i="174"/>
  <c r="G49" i="174" s="1"/>
  <c r="G52" i="174" s="1"/>
  <c r="G54" i="174" s="1"/>
  <c r="G57" i="174" s="1"/>
  <c r="G60" i="174" s="1"/>
  <c r="F33" i="174"/>
  <c r="E33" i="174"/>
  <c r="D33" i="174"/>
  <c r="C33" i="174"/>
  <c r="S60" i="175"/>
  <c r="AA52" i="175"/>
  <c r="AA54" i="175" s="1"/>
  <c r="AA57" i="175" s="1"/>
  <c r="AA60" i="175" s="1"/>
  <c r="O52" i="175"/>
  <c r="O54" i="175" s="1"/>
  <c r="O57" i="175" s="1"/>
  <c r="O60" i="175" s="1"/>
  <c r="S49" i="175"/>
  <c r="S52" i="175" s="1"/>
  <c r="S54" i="175" s="1"/>
  <c r="S57" i="175" s="1"/>
  <c r="K49" i="175"/>
  <c r="K52" i="175" s="1"/>
  <c r="K54" i="175" s="1"/>
  <c r="K57" i="175" s="1"/>
  <c r="K60" i="175" s="1"/>
  <c r="G49" i="175"/>
  <c r="G52" i="175" s="1"/>
  <c r="G54" i="175" s="1"/>
  <c r="G57" i="175" s="1"/>
  <c r="G60" i="175" s="1"/>
  <c r="F49" i="175"/>
  <c r="F52" i="175" s="1"/>
  <c r="F54" i="175" s="1"/>
  <c r="F57" i="175" s="1"/>
  <c r="F60" i="175" s="1"/>
  <c r="AA48" i="175"/>
  <c r="Y48" i="175"/>
  <c r="Z48" i="175" s="1"/>
  <c r="X48" i="175"/>
  <c r="W48" i="175"/>
  <c r="W49" i="175" s="1"/>
  <c r="W52" i="175" s="1"/>
  <c r="W54" i="175" s="1"/>
  <c r="W57" i="175" s="1"/>
  <c r="W60" i="175" s="1"/>
  <c r="V48" i="175"/>
  <c r="U48" i="175"/>
  <c r="T48" i="175"/>
  <c r="T49" i="175" s="1"/>
  <c r="T52" i="175" s="1"/>
  <c r="T54" i="175" s="1"/>
  <c r="T57" i="175" s="1"/>
  <c r="T60" i="175" s="1"/>
  <c r="S48" i="175"/>
  <c r="R48" i="175"/>
  <c r="Q48" i="175"/>
  <c r="P48" i="175"/>
  <c r="O48" i="175"/>
  <c r="O49" i="175" s="1"/>
  <c r="N48" i="175"/>
  <c r="M48" i="175"/>
  <c r="L48" i="175"/>
  <c r="L49" i="175" s="1"/>
  <c r="L52" i="175" s="1"/>
  <c r="L54" i="175" s="1"/>
  <c r="L57" i="175" s="1"/>
  <c r="L60" i="175" s="1"/>
  <c r="K48" i="175"/>
  <c r="J48" i="175"/>
  <c r="I48" i="175"/>
  <c r="H48" i="175"/>
  <c r="G48" i="175"/>
  <c r="F48" i="175"/>
  <c r="E48" i="175"/>
  <c r="D48" i="175"/>
  <c r="C48" i="175"/>
  <c r="AA33" i="175"/>
  <c r="AA49" i="175" s="1"/>
  <c r="Z33" i="175"/>
  <c r="Y33" i="175"/>
  <c r="X33" i="175"/>
  <c r="W33" i="175"/>
  <c r="V33" i="175"/>
  <c r="V49" i="175" s="1"/>
  <c r="V52" i="175" s="1"/>
  <c r="V54" i="175" s="1"/>
  <c r="V57" i="175" s="1"/>
  <c r="V60" i="175" s="1"/>
  <c r="U33" i="175"/>
  <c r="U49" i="175" s="1"/>
  <c r="U52" i="175" s="1"/>
  <c r="U54" i="175" s="1"/>
  <c r="U57" i="175" s="1"/>
  <c r="U60" i="175" s="1"/>
  <c r="T33" i="175"/>
  <c r="S33" i="175"/>
  <c r="R33" i="175"/>
  <c r="R49" i="175" s="1"/>
  <c r="R52" i="175" s="1"/>
  <c r="R54" i="175" s="1"/>
  <c r="R57" i="175" s="1"/>
  <c r="R60" i="175" s="1"/>
  <c r="Q33" i="175"/>
  <c r="P33" i="175"/>
  <c r="O33" i="175"/>
  <c r="N33" i="175"/>
  <c r="N49" i="175" s="1"/>
  <c r="N52" i="175" s="1"/>
  <c r="N54" i="175" s="1"/>
  <c r="N57" i="175" s="1"/>
  <c r="N60" i="175" s="1"/>
  <c r="M33" i="175"/>
  <c r="M49" i="175" s="1"/>
  <c r="M52" i="175" s="1"/>
  <c r="M54" i="175" s="1"/>
  <c r="M57" i="175" s="1"/>
  <c r="M60" i="175" s="1"/>
  <c r="L33" i="175"/>
  <c r="K33" i="175"/>
  <c r="J33" i="175"/>
  <c r="J49" i="175" s="1"/>
  <c r="J52" i="175" s="1"/>
  <c r="J54" i="175" s="1"/>
  <c r="J57" i="175" s="1"/>
  <c r="J60" i="175" s="1"/>
  <c r="I33" i="175"/>
  <c r="H33" i="175"/>
  <c r="G33" i="175"/>
  <c r="F33" i="175"/>
  <c r="E33" i="175"/>
  <c r="E49" i="175" s="1"/>
  <c r="E52" i="175" s="1"/>
  <c r="E54" i="175" s="1"/>
  <c r="E57" i="175" s="1"/>
  <c r="E60" i="175" s="1"/>
  <c r="D33" i="175"/>
  <c r="C33" i="175"/>
  <c r="C49" i="175" s="1"/>
  <c r="C52" i="175" s="1"/>
  <c r="C54" i="175" s="1"/>
  <c r="C57" i="175" s="1"/>
  <c r="C60" i="175" s="1"/>
  <c r="F60" i="176"/>
  <c r="C60" i="176"/>
  <c r="L52" i="176"/>
  <c r="L54" i="176" s="1"/>
  <c r="L57" i="176" s="1"/>
  <c r="L60" i="176" s="1"/>
  <c r="D52" i="176"/>
  <c r="D54" i="176" s="1"/>
  <c r="D57" i="176" s="1"/>
  <c r="D60" i="176" s="1"/>
  <c r="AA48" i="176"/>
  <c r="Z48" i="176"/>
  <c r="Y48" i="176"/>
  <c r="X48" i="176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C48" i="176"/>
  <c r="AA33" i="176"/>
  <c r="Y33" i="176"/>
  <c r="X33" i="176"/>
  <c r="W33" i="176"/>
  <c r="W49" i="176" s="1"/>
  <c r="W52" i="176" s="1"/>
  <c r="W54" i="176" s="1"/>
  <c r="W57" i="176" s="1"/>
  <c r="W60" i="176" s="1"/>
  <c r="V33" i="176"/>
  <c r="U33" i="176"/>
  <c r="U49" i="176" s="1"/>
  <c r="U52" i="176" s="1"/>
  <c r="U54" i="176" s="1"/>
  <c r="U57" i="176" s="1"/>
  <c r="U60" i="176" s="1"/>
  <c r="T33" i="176"/>
  <c r="T49" i="176" s="1"/>
  <c r="T52" i="176" s="1"/>
  <c r="T54" i="176" s="1"/>
  <c r="T57" i="176" s="1"/>
  <c r="T60" i="176" s="1"/>
  <c r="S33" i="176"/>
  <c r="S49" i="176" s="1"/>
  <c r="S52" i="176" s="1"/>
  <c r="S54" i="176" s="1"/>
  <c r="S57" i="176" s="1"/>
  <c r="S60" i="176" s="1"/>
  <c r="R33" i="176"/>
  <c r="Q33" i="176"/>
  <c r="Q49" i="176" s="1"/>
  <c r="Q52" i="176" s="1"/>
  <c r="Q54" i="176" s="1"/>
  <c r="Q57" i="176" s="1"/>
  <c r="Q60" i="176" s="1"/>
  <c r="P33" i="176"/>
  <c r="P49" i="176" s="1"/>
  <c r="P52" i="176" s="1"/>
  <c r="P54" i="176" s="1"/>
  <c r="P57" i="176" s="1"/>
  <c r="P60" i="176" s="1"/>
  <c r="O33" i="176"/>
  <c r="O49" i="176" s="1"/>
  <c r="O52" i="176" s="1"/>
  <c r="O54" i="176" s="1"/>
  <c r="O57" i="176" s="1"/>
  <c r="O60" i="176" s="1"/>
  <c r="N33" i="176"/>
  <c r="N49" i="176" s="1"/>
  <c r="N52" i="176" s="1"/>
  <c r="N54" i="176" s="1"/>
  <c r="N57" i="176" s="1"/>
  <c r="N60" i="176" s="1"/>
  <c r="M33" i="176"/>
  <c r="M49" i="176" s="1"/>
  <c r="M52" i="176" s="1"/>
  <c r="M54" i="176" s="1"/>
  <c r="M57" i="176" s="1"/>
  <c r="M60" i="176" s="1"/>
  <c r="L33" i="176"/>
  <c r="L49" i="176" s="1"/>
  <c r="K33" i="176"/>
  <c r="K49" i="176" s="1"/>
  <c r="K52" i="176" s="1"/>
  <c r="K54" i="176" s="1"/>
  <c r="K57" i="176" s="1"/>
  <c r="K60" i="176" s="1"/>
  <c r="J33" i="176"/>
  <c r="I33" i="176"/>
  <c r="I49" i="176" s="1"/>
  <c r="I52" i="176" s="1"/>
  <c r="I54" i="176" s="1"/>
  <c r="I57" i="176" s="1"/>
  <c r="I60" i="176" s="1"/>
  <c r="H33" i="176"/>
  <c r="G33" i="176"/>
  <c r="G49" i="176" s="1"/>
  <c r="G52" i="176" s="1"/>
  <c r="G54" i="176" s="1"/>
  <c r="G57" i="176" s="1"/>
  <c r="G60" i="176" s="1"/>
  <c r="F33" i="176"/>
  <c r="F49" i="176" s="1"/>
  <c r="F52" i="176" s="1"/>
  <c r="F54" i="176" s="1"/>
  <c r="F57" i="176" s="1"/>
  <c r="E33" i="176"/>
  <c r="E49" i="176" s="1"/>
  <c r="E52" i="176" s="1"/>
  <c r="E54" i="176" s="1"/>
  <c r="E57" i="176" s="1"/>
  <c r="E60" i="176" s="1"/>
  <c r="D33" i="176"/>
  <c r="D49" i="176" s="1"/>
  <c r="C33" i="176"/>
  <c r="C49" i="176" s="1"/>
  <c r="C52" i="176" s="1"/>
  <c r="C54" i="176" s="1"/>
  <c r="C57" i="176" s="1"/>
  <c r="L57" i="177"/>
  <c r="L60" i="177" s="1"/>
  <c r="AA54" i="177"/>
  <c r="AA57" i="177" s="1"/>
  <c r="AA60" i="177" s="1"/>
  <c r="S54" i="177"/>
  <c r="S57" i="177" s="1"/>
  <c r="S60" i="177" s="1"/>
  <c r="R54" i="177"/>
  <c r="R57" i="177" s="1"/>
  <c r="R60" i="177" s="1"/>
  <c r="F52" i="177"/>
  <c r="F54" i="177" s="1"/>
  <c r="F57" i="177" s="1"/>
  <c r="F60" i="177" s="1"/>
  <c r="V49" i="177"/>
  <c r="V52" i="177" s="1"/>
  <c r="V54" i="177" s="1"/>
  <c r="V57" i="177" s="1"/>
  <c r="V60" i="177" s="1"/>
  <c r="T49" i="177"/>
  <c r="T52" i="177" s="1"/>
  <c r="T54" i="177" s="1"/>
  <c r="T57" i="177" s="1"/>
  <c r="T60" i="177" s="1"/>
  <c r="Q49" i="177"/>
  <c r="Q52" i="177" s="1"/>
  <c r="Q54" i="177" s="1"/>
  <c r="Q57" i="177" s="1"/>
  <c r="Q60" i="177" s="1"/>
  <c r="N49" i="177"/>
  <c r="N52" i="177" s="1"/>
  <c r="N54" i="177" s="1"/>
  <c r="N57" i="177" s="1"/>
  <c r="N60" i="177" s="1"/>
  <c r="AA48" i="177"/>
  <c r="Y48" i="177"/>
  <c r="X48" i="177"/>
  <c r="Z48" i="177" s="1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33" i="177"/>
  <c r="AA49" i="177" s="1"/>
  <c r="AA52" i="177" s="1"/>
  <c r="Y33" i="177"/>
  <c r="Y49" i="177" s="1"/>
  <c r="Y52" i="177" s="1"/>
  <c r="Y54" i="177" s="1"/>
  <c r="Y57" i="177" s="1"/>
  <c r="Y60" i="177" s="1"/>
  <c r="X33" i="177"/>
  <c r="W33" i="177"/>
  <c r="V33" i="177"/>
  <c r="U33" i="177"/>
  <c r="T33" i="177"/>
  <c r="S33" i="177"/>
  <c r="S49" i="177" s="1"/>
  <c r="S52" i="177" s="1"/>
  <c r="R33" i="177"/>
  <c r="R49" i="177" s="1"/>
  <c r="R52" i="177" s="1"/>
  <c r="Q33" i="177"/>
  <c r="P33" i="177"/>
  <c r="P49" i="177" s="1"/>
  <c r="P52" i="177" s="1"/>
  <c r="P54" i="177" s="1"/>
  <c r="P57" i="177" s="1"/>
  <c r="P60" i="177" s="1"/>
  <c r="O33" i="177"/>
  <c r="N33" i="177"/>
  <c r="M33" i="177"/>
  <c r="L33" i="177"/>
  <c r="L49" i="177" s="1"/>
  <c r="L52" i="177" s="1"/>
  <c r="L54" i="177" s="1"/>
  <c r="K33" i="177"/>
  <c r="K49" i="177" s="1"/>
  <c r="K52" i="177" s="1"/>
  <c r="K54" i="177" s="1"/>
  <c r="K57" i="177" s="1"/>
  <c r="K60" i="177" s="1"/>
  <c r="J33" i="177"/>
  <c r="J49" i="177" s="1"/>
  <c r="J52" i="177" s="1"/>
  <c r="J54" i="177" s="1"/>
  <c r="J57" i="177" s="1"/>
  <c r="J60" i="177" s="1"/>
  <c r="I33" i="177"/>
  <c r="I49" i="177" s="1"/>
  <c r="I52" i="177" s="1"/>
  <c r="I54" i="177" s="1"/>
  <c r="I57" i="177" s="1"/>
  <c r="I60" i="177" s="1"/>
  <c r="H33" i="177"/>
  <c r="H49" i="177" s="1"/>
  <c r="H52" i="177" s="1"/>
  <c r="H54" i="177" s="1"/>
  <c r="H57" i="177" s="1"/>
  <c r="H60" i="177" s="1"/>
  <c r="G33" i="177"/>
  <c r="F33" i="177"/>
  <c r="F49" i="177" s="1"/>
  <c r="E33" i="177"/>
  <c r="D33" i="177"/>
  <c r="D49" i="177" s="1"/>
  <c r="D52" i="177" s="1"/>
  <c r="D54" i="177" s="1"/>
  <c r="D57" i="177" s="1"/>
  <c r="D60" i="177" s="1"/>
  <c r="C33" i="177"/>
  <c r="C49" i="177" s="1"/>
  <c r="C52" i="177" s="1"/>
  <c r="C54" i="177" s="1"/>
  <c r="C57" i="177" s="1"/>
  <c r="C60" i="177" s="1"/>
  <c r="D54" i="178"/>
  <c r="D57" i="178" s="1"/>
  <c r="D60" i="178" s="1"/>
  <c r="C54" i="178"/>
  <c r="C57" i="178" s="1"/>
  <c r="C60" i="178" s="1"/>
  <c r="P49" i="178"/>
  <c r="P52" i="178" s="1"/>
  <c r="P54" i="178" s="1"/>
  <c r="P57" i="178" s="1"/>
  <c r="P60" i="178" s="1"/>
  <c r="AA48" i="178"/>
  <c r="Z48" i="178"/>
  <c r="Y48" i="178"/>
  <c r="Y49" i="178" s="1"/>
  <c r="Y52" i="178" s="1"/>
  <c r="Y54" i="178" s="1"/>
  <c r="Y57" i="178" s="1"/>
  <c r="Y60" i="178" s="1"/>
  <c r="X48" i="178"/>
  <c r="X49" i="178" s="1"/>
  <c r="W48" i="178"/>
  <c r="V48" i="178"/>
  <c r="U48" i="178"/>
  <c r="T48" i="178"/>
  <c r="T49" i="178" s="1"/>
  <c r="T52" i="178" s="1"/>
  <c r="T54" i="178" s="1"/>
  <c r="T57" i="178" s="1"/>
  <c r="T60" i="178" s="1"/>
  <c r="S48" i="178"/>
  <c r="R48" i="178"/>
  <c r="Q48" i="178"/>
  <c r="Q49" i="178" s="1"/>
  <c r="Q52" i="178" s="1"/>
  <c r="Q54" i="178" s="1"/>
  <c r="Q57" i="178" s="1"/>
  <c r="Q60" i="178" s="1"/>
  <c r="P48" i="178"/>
  <c r="O48" i="178"/>
  <c r="N48" i="178"/>
  <c r="M48" i="178"/>
  <c r="L48" i="178"/>
  <c r="L49" i="178" s="1"/>
  <c r="L52" i="178" s="1"/>
  <c r="L54" i="178" s="1"/>
  <c r="L57" i="178" s="1"/>
  <c r="L60" i="178" s="1"/>
  <c r="K48" i="178"/>
  <c r="J48" i="178"/>
  <c r="I48" i="178"/>
  <c r="H48" i="178"/>
  <c r="H49" i="178" s="1"/>
  <c r="H52" i="178" s="1"/>
  <c r="H54" i="178" s="1"/>
  <c r="H57" i="178" s="1"/>
  <c r="H60" i="178" s="1"/>
  <c r="G48" i="178"/>
  <c r="F48" i="178"/>
  <c r="E48" i="178"/>
  <c r="D48" i="178"/>
  <c r="D49" i="178" s="1"/>
  <c r="D52" i="178" s="1"/>
  <c r="C48" i="178"/>
  <c r="AA33" i="178"/>
  <c r="AA49" i="178" s="1"/>
  <c r="AA52" i="178" s="1"/>
  <c r="AA54" i="178" s="1"/>
  <c r="AA57" i="178" s="1"/>
  <c r="AA60" i="178" s="1"/>
  <c r="Z33" i="178"/>
  <c r="Y33" i="178"/>
  <c r="X33" i="178"/>
  <c r="W33" i="178"/>
  <c r="W49" i="178" s="1"/>
  <c r="W52" i="178" s="1"/>
  <c r="W54" i="178" s="1"/>
  <c r="W57" i="178" s="1"/>
  <c r="W60" i="178" s="1"/>
  <c r="V33" i="178"/>
  <c r="U33" i="178"/>
  <c r="T33" i="178"/>
  <c r="S33" i="178"/>
  <c r="S49" i="178" s="1"/>
  <c r="S52" i="178" s="1"/>
  <c r="S54" i="178" s="1"/>
  <c r="S57" i="178" s="1"/>
  <c r="S60" i="178" s="1"/>
  <c r="R33" i="178"/>
  <c r="Q33" i="178"/>
  <c r="P33" i="178"/>
  <c r="O33" i="178"/>
  <c r="O49" i="178" s="1"/>
  <c r="O52" i="178" s="1"/>
  <c r="O54" i="178" s="1"/>
  <c r="O57" i="178" s="1"/>
  <c r="O60" i="178" s="1"/>
  <c r="N33" i="178"/>
  <c r="M33" i="178"/>
  <c r="L33" i="178"/>
  <c r="K33" i="178"/>
  <c r="K49" i="178" s="1"/>
  <c r="K52" i="178" s="1"/>
  <c r="K54" i="178" s="1"/>
  <c r="K57" i="178" s="1"/>
  <c r="K60" i="178" s="1"/>
  <c r="J33" i="178"/>
  <c r="I33" i="178"/>
  <c r="H33" i="178"/>
  <c r="G33" i="178"/>
  <c r="F33" i="178"/>
  <c r="E33" i="178"/>
  <c r="D33" i="178"/>
  <c r="C33" i="178"/>
  <c r="C49" i="178" s="1"/>
  <c r="C52" i="178" s="1"/>
  <c r="P57" i="179"/>
  <c r="P60" i="179" s="1"/>
  <c r="V54" i="179"/>
  <c r="V57" i="179" s="1"/>
  <c r="V60" i="179" s="1"/>
  <c r="W52" i="179"/>
  <c r="W54" i="179" s="1"/>
  <c r="W57" i="179" s="1"/>
  <c r="W60" i="179" s="1"/>
  <c r="F52" i="179"/>
  <c r="F54" i="179" s="1"/>
  <c r="F57" i="179" s="1"/>
  <c r="F60" i="179" s="1"/>
  <c r="V49" i="179"/>
  <c r="V52" i="179" s="1"/>
  <c r="U49" i="179"/>
  <c r="U52" i="179" s="1"/>
  <c r="U54" i="179" s="1"/>
  <c r="U57" i="179" s="1"/>
  <c r="U60" i="179" s="1"/>
  <c r="H49" i="179"/>
  <c r="H52" i="179" s="1"/>
  <c r="H54" i="179" s="1"/>
  <c r="H57" i="179" s="1"/>
  <c r="H60" i="179" s="1"/>
  <c r="D49" i="179"/>
  <c r="D52" i="179" s="1"/>
  <c r="D54" i="179" s="1"/>
  <c r="D57" i="179" s="1"/>
  <c r="D60" i="179" s="1"/>
  <c r="AA48" i="179"/>
  <c r="Y48" i="179"/>
  <c r="X48" i="179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33" i="179"/>
  <c r="AA49" i="179" s="1"/>
  <c r="AA52" i="179" s="1"/>
  <c r="AA54" i="179" s="1"/>
  <c r="AA57" i="179" s="1"/>
  <c r="AA60" i="179" s="1"/>
  <c r="Y33" i="179"/>
  <c r="Y49" i="179" s="1"/>
  <c r="Y52" i="179" s="1"/>
  <c r="Y54" i="179" s="1"/>
  <c r="Y57" i="179" s="1"/>
  <c r="Y60" i="179" s="1"/>
  <c r="X33" i="179"/>
  <c r="X49" i="179" s="1"/>
  <c r="W33" i="179"/>
  <c r="W49" i="179" s="1"/>
  <c r="V33" i="179"/>
  <c r="U33" i="179"/>
  <c r="T33" i="179"/>
  <c r="S33" i="179"/>
  <c r="S49" i="179" s="1"/>
  <c r="S52" i="179" s="1"/>
  <c r="S54" i="179" s="1"/>
  <c r="S57" i="179" s="1"/>
  <c r="S60" i="179" s="1"/>
  <c r="R33" i="179"/>
  <c r="R49" i="179" s="1"/>
  <c r="R52" i="179" s="1"/>
  <c r="R54" i="179" s="1"/>
  <c r="R57" i="179" s="1"/>
  <c r="R60" i="179" s="1"/>
  <c r="Q33" i="179"/>
  <c r="Q49" i="179" s="1"/>
  <c r="Q52" i="179" s="1"/>
  <c r="Q54" i="179" s="1"/>
  <c r="Q57" i="179" s="1"/>
  <c r="Q60" i="179" s="1"/>
  <c r="P33" i="179"/>
  <c r="P49" i="179" s="1"/>
  <c r="P52" i="179" s="1"/>
  <c r="P54" i="179" s="1"/>
  <c r="O33" i="179"/>
  <c r="O49" i="179" s="1"/>
  <c r="O52" i="179" s="1"/>
  <c r="O54" i="179" s="1"/>
  <c r="O57" i="179" s="1"/>
  <c r="O60" i="179" s="1"/>
  <c r="N33" i="179"/>
  <c r="N49" i="179" s="1"/>
  <c r="N52" i="179" s="1"/>
  <c r="N54" i="179" s="1"/>
  <c r="N57" i="179" s="1"/>
  <c r="N60" i="179" s="1"/>
  <c r="M33" i="179"/>
  <c r="M49" i="179" s="1"/>
  <c r="M52" i="179" s="1"/>
  <c r="M54" i="179" s="1"/>
  <c r="M57" i="179" s="1"/>
  <c r="M60" i="179" s="1"/>
  <c r="L33" i="179"/>
  <c r="K33" i="179"/>
  <c r="J33" i="179"/>
  <c r="J49" i="179" s="1"/>
  <c r="J52" i="179" s="1"/>
  <c r="J54" i="179" s="1"/>
  <c r="J57" i="179" s="1"/>
  <c r="J60" i="179" s="1"/>
  <c r="I33" i="179"/>
  <c r="I49" i="179" s="1"/>
  <c r="I52" i="179" s="1"/>
  <c r="I54" i="179" s="1"/>
  <c r="I57" i="179" s="1"/>
  <c r="I60" i="179" s="1"/>
  <c r="H33" i="179"/>
  <c r="G33" i="179"/>
  <c r="G49" i="179" s="1"/>
  <c r="G52" i="179" s="1"/>
  <c r="G54" i="179" s="1"/>
  <c r="G57" i="179" s="1"/>
  <c r="G60" i="179" s="1"/>
  <c r="F33" i="179"/>
  <c r="F49" i="179" s="1"/>
  <c r="E33" i="179"/>
  <c r="E49" i="179" s="1"/>
  <c r="E52" i="179" s="1"/>
  <c r="E54" i="179" s="1"/>
  <c r="E57" i="179" s="1"/>
  <c r="E60" i="179" s="1"/>
  <c r="D33" i="179"/>
  <c r="C33" i="179"/>
  <c r="H60" i="180"/>
  <c r="P57" i="180"/>
  <c r="P60" i="180" s="1"/>
  <c r="O57" i="180"/>
  <c r="O60" i="180" s="1"/>
  <c r="L54" i="180"/>
  <c r="L57" i="180" s="1"/>
  <c r="L60" i="180" s="1"/>
  <c r="D54" i="180"/>
  <c r="D57" i="180" s="1"/>
  <c r="D60" i="180" s="1"/>
  <c r="M52" i="180"/>
  <c r="M54" i="180" s="1"/>
  <c r="M57" i="180" s="1"/>
  <c r="M60" i="180" s="1"/>
  <c r="D52" i="180"/>
  <c r="Y49" i="180"/>
  <c r="Y52" i="180" s="1"/>
  <c r="Y54" i="180" s="1"/>
  <c r="Y57" i="180" s="1"/>
  <c r="Y60" i="180" s="1"/>
  <c r="L49" i="180"/>
  <c r="L52" i="180" s="1"/>
  <c r="E49" i="180"/>
  <c r="E52" i="180" s="1"/>
  <c r="E54" i="180" s="1"/>
  <c r="E57" i="180" s="1"/>
  <c r="E60" i="180" s="1"/>
  <c r="AA48" i="180"/>
  <c r="Y48" i="180"/>
  <c r="X48" i="180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33" i="180"/>
  <c r="AA49" i="180" s="1"/>
  <c r="AA52" i="180" s="1"/>
  <c r="AA54" i="180" s="1"/>
  <c r="AA57" i="180" s="1"/>
  <c r="AA60" i="180" s="1"/>
  <c r="Y33" i="180"/>
  <c r="X33" i="180"/>
  <c r="W33" i="180"/>
  <c r="W49" i="180" s="1"/>
  <c r="W52" i="180" s="1"/>
  <c r="W54" i="180" s="1"/>
  <c r="W57" i="180" s="1"/>
  <c r="W60" i="180" s="1"/>
  <c r="V33" i="180"/>
  <c r="V49" i="180" s="1"/>
  <c r="V52" i="180" s="1"/>
  <c r="V54" i="180" s="1"/>
  <c r="V57" i="180" s="1"/>
  <c r="V60" i="180" s="1"/>
  <c r="U33" i="180"/>
  <c r="U49" i="180" s="1"/>
  <c r="U52" i="180" s="1"/>
  <c r="U54" i="180" s="1"/>
  <c r="U57" i="180" s="1"/>
  <c r="U60" i="180" s="1"/>
  <c r="T33" i="180"/>
  <c r="T49" i="180" s="1"/>
  <c r="T52" i="180" s="1"/>
  <c r="T54" i="180" s="1"/>
  <c r="T57" i="180" s="1"/>
  <c r="T60" i="180" s="1"/>
  <c r="S33" i="180"/>
  <c r="S49" i="180" s="1"/>
  <c r="S52" i="180" s="1"/>
  <c r="S54" i="180" s="1"/>
  <c r="S57" i="180" s="1"/>
  <c r="S60" i="180" s="1"/>
  <c r="R33" i="180"/>
  <c r="R49" i="180" s="1"/>
  <c r="R52" i="180" s="1"/>
  <c r="R54" i="180" s="1"/>
  <c r="R57" i="180" s="1"/>
  <c r="R60" i="180" s="1"/>
  <c r="Q33" i="180"/>
  <c r="Q49" i="180" s="1"/>
  <c r="Q52" i="180" s="1"/>
  <c r="Q54" i="180" s="1"/>
  <c r="Q57" i="180" s="1"/>
  <c r="Q60" i="180" s="1"/>
  <c r="P33" i="180"/>
  <c r="P49" i="180" s="1"/>
  <c r="P52" i="180" s="1"/>
  <c r="P54" i="180" s="1"/>
  <c r="O33" i="180"/>
  <c r="O49" i="180" s="1"/>
  <c r="O52" i="180" s="1"/>
  <c r="O54" i="180" s="1"/>
  <c r="N33" i="180"/>
  <c r="N49" i="180" s="1"/>
  <c r="N52" i="180" s="1"/>
  <c r="N54" i="180" s="1"/>
  <c r="N57" i="180" s="1"/>
  <c r="N60" i="180" s="1"/>
  <c r="M33" i="180"/>
  <c r="M49" i="180" s="1"/>
  <c r="L33" i="180"/>
  <c r="K33" i="180"/>
  <c r="K49" i="180" s="1"/>
  <c r="K52" i="180" s="1"/>
  <c r="K54" i="180" s="1"/>
  <c r="K57" i="180" s="1"/>
  <c r="K60" i="180" s="1"/>
  <c r="J33" i="180"/>
  <c r="I33" i="180"/>
  <c r="I49" i="180" s="1"/>
  <c r="I52" i="180" s="1"/>
  <c r="I54" i="180" s="1"/>
  <c r="I57" i="180" s="1"/>
  <c r="I60" i="180" s="1"/>
  <c r="H33" i="180"/>
  <c r="H49" i="180" s="1"/>
  <c r="H52" i="180" s="1"/>
  <c r="H54" i="180" s="1"/>
  <c r="H57" i="180" s="1"/>
  <c r="G33" i="180"/>
  <c r="G49" i="180" s="1"/>
  <c r="G52" i="180" s="1"/>
  <c r="G54" i="180" s="1"/>
  <c r="G57" i="180" s="1"/>
  <c r="G60" i="180" s="1"/>
  <c r="F33" i="180"/>
  <c r="F49" i="180" s="1"/>
  <c r="F52" i="180" s="1"/>
  <c r="F54" i="180" s="1"/>
  <c r="F57" i="180" s="1"/>
  <c r="F60" i="180" s="1"/>
  <c r="E33" i="180"/>
  <c r="D33" i="180"/>
  <c r="D49" i="180" s="1"/>
  <c r="C33" i="180"/>
  <c r="C49" i="180" s="1"/>
  <c r="C52" i="180" s="1"/>
  <c r="C54" i="180" s="1"/>
  <c r="C57" i="180" s="1"/>
  <c r="C60" i="180" s="1"/>
  <c r="S57" i="181"/>
  <c r="S60" i="181" s="1"/>
  <c r="H54" i="181"/>
  <c r="H57" i="181" s="1"/>
  <c r="H60" i="181" s="1"/>
  <c r="U49" i="181"/>
  <c r="U52" i="181" s="1"/>
  <c r="U54" i="181" s="1"/>
  <c r="U57" i="181" s="1"/>
  <c r="U60" i="181" s="1"/>
  <c r="S49" i="181"/>
  <c r="S52" i="181" s="1"/>
  <c r="S54" i="181" s="1"/>
  <c r="M49" i="181"/>
  <c r="M52" i="181" s="1"/>
  <c r="M54" i="181" s="1"/>
  <c r="M57" i="181" s="1"/>
  <c r="M60" i="181" s="1"/>
  <c r="I49" i="181"/>
  <c r="I52" i="181" s="1"/>
  <c r="I54" i="181" s="1"/>
  <c r="I57" i="181" s="1"/>
  <c r="I60" i="181" s="1"/>
  <c r="AA48" i="181"/>
  <c r="Y48" i="181"/>
  <c r="X48" i="18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33" i="181"/>
  <c r="AA49" i="181" s="1"/>
  <c r="AA52" i="181" s="1"/>
  <c r="AA54" i="181" s="1"/>
  <c r="AA57" i="181" s="1"/>
  <c r="AA60" i="181" s="1"/>
  <c r="Y33" i="181"/>
  <c r="Y49" i="181" s="1"/>
  <c r="Y52" i="181" s="1"/>
  <c r="Y54" i="181" s="1"/>
  <c r="Y57" i="181" s="1"/>
  <c r="Y60" i="181" s="1"/>
  <c r="X33" i="181"/>
  <c r="X49" i="181" s="1"/>
  <c r="W33" i="181"/>
  <c r="W49" i="181" s="1"/>
  <c r="W52" i="181" s="1"/>
  <c r="W54" i="181" s="1"/>
  <c r="W57" i="181" s="1"/>
  <c r="W60" i="181" s="1"/>
  <c r="V33" i="181"/>
  <c r="U33" i="181"/>
  <c r="T33" i="181"/>
  <c r="T49" i="181" s="1"/>
  <c r="T52" i="181" s="1"/>
  <c r="T54" i="181" s="1"/>
  <c r="T57" i="181" s="1"/>
  <c r="T60" i="181" s="1"/>
  <c r="S33" i="181"/>
  <c r="R33" i="181"/>
  <c r="R49" i="181" s="1"/>
  <c r="R52" i="181" s="1"/>
  <c r="R54" i="181" s="1"/>
  <c r="R57" i="181" s="1"/>
  <c r="R60" i="181" s="1"/>
  <c r="Q33" i="181"/>
  <c r="P33" i="181"/>
  <c r="P49" i="181" s="1"/>
  <c r="P52" i="181" s="1"/>
  <c r="P54" i="181" s="1"/>
  <c r="P57" i="181" s="1"/>
  <c r="P60" i="181" s="1"/>
  <c r="O33" i="181"/>
  <c r="O49" i="181" s="1"/>
  <c r="O52" i="181" s="1"/>
  <c r="O54" i="181" s="1"/>
  <c r="O57" i="181" s="1"/>
  <c r="O60" i="181" s="1"/>
  <c r="N33" i="181"/>
  <c r="M33" i="181"/>
  <c r="L33" i="181"/>
  <c r="K33" i="181"/>
  <c r="K49" i="181" s="1"/>
  <c r="K52" i="181" s="1"/>
  <c r="K54" i="181" s="1"/>
  <c r="K57" i="181" s="1"/>
  <c r="K60" i="181" s="1"/>
  <c r="J33" i="181"/>
  <c r="J49" i="181" s="1"/>
  <c r="J52" i="181" s="1"/>
  <c r="J54" i="181" s="1"/>
  <c r="J57" i="181" s="1"/>
  <c r="J60" i="181" s="1"/>
  <c r="I33" i="181"/>
  <c r="H33" i="181"/>
  <c r="H49" i="181" s="1"/>
  <c r="H52" i="181" s="1"/>
  <c r="G33" i="181"/>
  <c r="G49" i="181" s="1"/>
  <c r="G52" i="181" s="1"/>
  <c r="G54" i="181" s="1"/>
  <c r="G57" i="181" s="1"/>
  <c r="G60" i="181" s="1"/>
  <c r="F33" i="181"/>
  <c r="E33" i="181"/>
  <c r="D33" i="181"/>
  <c r="C33" i="181"/>
  <c r="C49" i="181" s="1"/>
  <c r="C52" i="181" s="1"/>
  <c r="C54" i="181" s="1"/>
  <c r="C57" i="181" s="1"/>
  <c r="C60" i="181" s="1"/>
  <c r="P54" i="182"/>
  <c r="P57" i="182" s="1"/>
  <c r="P60" i="182" s="1"/>
  <c r="X49" i="182"/>
  <c r="X52" i="182" s="1"/>
  <c r="AA48" i="182"/>
  <c r="Y48" i="182"/>
  <c r="X48" i="182"/>
  <c r="W48" i="182"/>
  <c r="V48" i="182"/>
  <c r="U48" i="182"/>
  <c r="T48" i="182"/>
  <c r="S48" i="182"/>
  <c r="R48" i="182"/>
  <c r="Q48" i="182"/>
  <c r="Q49" i="182" s="1"/>
  <c r="Q52" i="182" s="1"/>
  <c r="Q54" i="182" s="1"/>
  <c r="Q57" i="182" s="1"/>
  <c r="Q60" i="182" s="1"/>
  <c r="P48" i="182"/>
  <c r="P49" i="182" s="1"/>
  <c r="P52" i="182" s="1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33" i="182"/>
  <c r="Z33" i="182"/>
  <c r="Y33" i="182"/>
  <c r="X33" i="182"/>
  <c r="W33" i="182"/>
  <c r="W49" i="182" s="1"/>
  <c r="W52" i="182" s="1"/>
  <c r="W54" i="182" s="1"/>
  <c r="W57" i="182" s="1"/>
  <c r="W60" i="182" s="1"/>
  <c r="V33" i="182"/>
  <c r="U33" i="182"/>
  <c r="T33" i="182"/>
  <c r="S33" i="182"/>
  <c r="S49" i="182" s="1"/>
  <c r="S52" i="182" s="1"/>
  <c r="S54" i="182" s="1"/>
  <c r="S57" i="182" s="1"/>
  <c r="S60" i="182" s="1"/>
  <c r="R33" i="182"/>
  <c r="R49" i="182" s="1"/>
  <c r="R52" i="182" s="1"/>
  <c r="R54" i="182" s="1"/>
  <c r="R57" i="182" s="1"/>
  <c r="R60" i="182" s="1"/>
  <c r="Q33" i="182"/>
  <c r="P33" i="182"/>
  <c r="O33" i="182"/>
  <c r="O49" i="182" s="1"/>
  <c r="O52" i="182" s="1"/>
  <c r="O54" i="182" s="1"/>
  <c r="O57" i="182" s="1"/>
  <c r="O60" i="182" s="1"/>
  <c r="N33" i="182"/>
  <c r="M33" i="182"/>
  <c r="L33" i="182"/>
  <c r="K33" i="182"/>
  <c r="J33" i="182"/>
  <c r="J49" i="182" s="1"/>
  <c r="J52" i="182" s="1"/>
  <c r="J54" i="182" s="1"/>
  <c r="J57" i="182" s="1"/>
  <c r="J60" i="182" s="1"/>
  <c r="I33" i="182"/>
  <c r="H33" i="182"/>
  <c r="G33" i="182"/>
  <c r="G49" i="182" s="1"/>
  <c r="G52" i="182" s="1"/>
  <c r="G54" i="182" s="1"/>
  <c r="G57" i="182" s="1"/>
  <c r="G60" i="182" s="1"/>
  <c r="F33" i="182"/>
  <c r="E33" i="182"/>
  <c r="D33" i="182"/>
  <c r="C33" i="182"/>
  <c r="Y54" i="183"/>
  <c r="Y57" i="183" s="1"/>
  <c r="Y60" i="183" s="1"/>
  <c r="U54" i="183"/>
  <c r="U57" i="183" s="1"/>
  <c r="U60" i="183" s="1"/>
  <c r="R52" i="183"/>
  <c r="R54" i="183" s="1"/>
  <c r="R57" i="183" s="1"/>
  <c r="R60" i="183" s="1"/>
  <c r="I52" i="183"/>
  <c r="I54" i="183" s="1"/>
  <c r="I57" i="183" s="1"/>
  <c r="I60" i="183" s="1"/>
  <c r="Y49" i="183"/>
  <c r="Y52" i="183" s="1"/>
  <c r="S49" i="183"/>
  <c r="S52" i="183" s="1"/>
  <c r="S54" i="183" s="1"/>
  <c r="S57" i="183" s="1"/>
  <c r="S60" i="183" s="1"/>
  <c r="Q49" i="183"/>
  <c r="Q52" i="183" s="1"/>
  <c r="Q54" i="183" s="1"/>
  <c r="Q57" i="183" s="1"/>
  <c r="Q60" i="183" s="1"/>
  <c r="AA48" i="183"/>
  <c r="Y48" i="183"/>
  <c r="X48" i="183"/>
  <c r="Z48" i="183" s="1"/>
  <c r="W48" i="183"/>
  <c r="V48" i="183"/>
  <c r="U48" i="183"/>
  <c r="T48" i="183"/>
  <c r="S48" i="183"/>
  <c r="R48" i="183"/>
  <c r="Q48" i="183"/>
  <c r="P48" i="183"/>
  <c r="O48" i="183"/>
  <c r="O49" i="183" s="1"/>
  <c r="O52" i="183" s="1"/>
  <c r="O54" i="183" s="1"/>
  <c r="O57" i="183" s="1"/>
  <c r="O60" i="183" s="1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33" i="183"/>
  <c r="Y33" i="183"/>
  <c r="X33" i="183"/>
  <c r="W33" i="183"/>
  <c r="V33" i="183"/>
  <c r="V49" i="183" s="1"/>
  <c r="V52" i="183" s="1"/>
  <c r="V54" i="183" s="1"/>
  <c r="V57" i="183" s="1"/>
  <c r="V60" i="183" s="1"/>
  <c r="U33" i="183"/>
  <c r="U49" i="183" s="1"/>
  <c r="U52" i="183" s="1"/>
  <c r="T33" i="183"/>
  <c r="T49" i="183" s="1"/>
  <c r="T52" i="183" s="1"/>
  <c r="T54" i="183" s="1"/>
  <c r="T57" i="183" s="1"/>
  <c r="T60" i="183" s="1"/>
  <c r="S33" i="183"/>
  <c r="R33" i="183"/>
  <c r="R49" i="183" s="1"/>
  <c r="Q33" i="183"/>
  <c r="P33" i="183"/>
  <c r="P49" i="183" s="1"/>
  <c r="P52" i="183" s="1"/>
  <c r="P54" i="183" s="1"/>
  <c r="P57" i="183" s="1"/>
  <c r="P60" i="183" s="1"/>
  <c r="O33" i="183"/>
  <c r="N33" i="183"/>
  <c r="N49" i="183" s="1"/>
  <c r="N52" i="183" s="1"/>
  <c r="N54" i="183" s="1"/>
  <c r="N57" i="183" s="1"/>
  <c r="N60" i="183" s="1"/>
  <c r="M33" i="183"/>
  <c r="M49" i="183" s="1"/>
  <c r="M52" i="183" s="1"/>
  <c r="M54" i="183" s="1"/>
  <c r="M57" i="183" s="1"/>
  <c r="M60" i="183" s="1"/>
  <c r="L33" i="183"/>
  <c r="L49" i="183" s="1"/>
  <c r="L52" i="183" s="1"/>
  <c r="L54" i="183" s="1"/>
  <c r="L57" i="183" s="1"/>
  <c r="L60" i="183" s="1"/>
  <c r="K33" i="183"/>
  <c r="K49" i="183" s="1"/>
  <c r="K52" i="183" s="1"/>
  <c r="K54" i="183" s="1"/>
  <c r="K57" i="183" s="1"/>
  <c r="K60" i="183" s="1"/>
  <c r="J33" i="183"/>
  <c r="I33" i="183"/>
  <c r="I49" i="183" s="1"/>
  <c r="H33" i="183"/>
  <c r="H49" i="183" s="1"/>
  <c r="H52" i="183" s="1"/>
  <c r="H54" i="183" s="1"/>
  <c r="H57" i="183" s="1"/>
  <c r="H60" i="183" s="1"/>
  <c r="G33" i="183"/>
  <c r="F33" i="183"/>
  <c r="F49" i="183" s="1"/>
  <c r="F52" i="183" s="1"/>
  <c r="F54" i="183" s="1"/>
  <c r="F57" i="183" s="1"/>
  <c r="F60" i="183" s="1"/>
  <c r="E33" i="183"/>
  <c r="E49" i="183" s="1"/>
  <c r="E52" i="183" s="1"/>
  <c r="E54" i="183" s="1"/>
  <c r="E57" i="183" s="1"/>
  <c r="E60" i="183" s="1"/>
  <c r="D33" i="183"/>
  <c r="D49" i="183" s="1"/>
  <c r="D52" i="183" s="1"/>
  <c r="D54" i="183" s="1"/>
  <c r="D57" i="183" s="1"/>
  <c r="D60" i="183" s="1"/>
  <c r="C33" i="183"/>
  <c r="C49" i="183" s="1"/>
  <c r="C52" i="183" s="1"/>
  <c r="C54" i="183" s="1"/>
  <c r="C57" i="183" s="1"/>
  <c r="C60" i="183" s="1"/>
  <c r="Y49" i="184"/>
  <c r="Y52" i="184" s="1"/>
  <c r="Y54" i="184" s="1"/>
  <c r="Y57" i="184" s="1"/>
  <c r="Y60" i="184" s="1"/>
  <c r="F49" i="184"/>
  <c r="F52" i="184" s="1"/>
  <c r="F54" i="184" s="1"/>
  <c r="F57" i="184" s="1"/>
  <c r="F60" i="184" s="1"/>
  <c r="C49" i="184"/>
  <c r="C52" i="184" s="1"/>
  <c r="C54" i="184" s="1"/>
  <c r="C57" i="184" s="1"/>
  <c r="C60" i="184" s="1"/>
  <c r="AA48" i="184"/>
  <c r="Y48" i="184"/>
  <c r="X48" i="184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I49" i="184" s="1"/>
  <c r="I52" i="184" s="1"/>
  <c r="I54" i="184" s="1"/>
  <c r="I57" i="184" s="1"/>
  <c r="I60" i="184" s="1"/>
  <c r="H48" i="184"/>
  <c r="G48" i="184"/>
  <c r="F48" i="184"/>
  <c r="E48" i="184"/>
  <c r="D48" i="184"/>
  <c r="C48" i="184"/>
  <c r="AA33" i="184"/>
  <c r="Z33" i="184"/>
  <c r="Y33" i="184"/>
  <c r="X33" i="184"/>
  <c r="W33" i="184"/>
  <c r="V33" i="184"/>
  <c r="U33" i="184"/>
  <c r="U49" i="184" s="1"/>
  <c r="U52" i="184" s="1"/>
  <c r="U54" i="184" s="1"/>
  <c r="U57" i="184" s="1"/>
  <c r="U60" i="184" s="1"/>
  <c r="T33" i="184"/>
  <c r="S33" i="184"/>
  <c r="R33" i="184"/>
  <c r="Q33" i="184"/>
  <c r="P33" i="184"/>
  <c r="O33" i="184"/>
  <c r="N33" i="184"/>
  <c r="M33" i="184"/>
  <c r="M49" i="184" s="1"/>
  <c r="M52" i="184" s="1"/>
  <c r="M54" i="184" s="1"/>
  <c r="M57" i="184" s="1"/>
  <c r="M60" i="184" s="1"/>
  <c r="L33" i="184"/>
  <c r="K33" i="184"/>
  <c r="K49" i="184" s="1"/>
  <c r="K52" i="184" s="1"/>
  <c r="K54" i="184" s="1"/>
  <c r="K57" i="184" s="1"/>
  <c r="K60" i="184" s="1"/>
  <c r="J33" i="184"/>
  <c r="I33" i="184"/>
  <c r="H33" i="184"/>
  <c r="G33" i="184"/>
  <c r="F33" i="184"/>
  <c r="E33" i="184"/>
  <c r="E49" i="184" s="1"/>
  <c r="E52" i="184" s="1"/>
  <c r="E54" i="184" s="1"/>
  <c r="E57" i="184" s="1"/>
  <c r="E60" i="184" s="1"/>
  <c r="D33" i="184"/>
  <c r="C33" i="184"/>
  <c r="L52" i="185"/>
  <c r="L54" i="185" s="1"/>
  <c r="L57" i="185" s="1"/>
  <c r="L60" i="185" s="1"/>
  <c r="AA48" i="185"/>
  <c r="Y48" i="185"/>
  <c r="X48" i="185"/>
  <c r="Z48" i="185" s="1"/>
  <c r="W48" i="185"/>
  <c r="W49" i="185" s="1"/>
  <c r="W52" i="185" s="1"/>
  <c r="W54" i="185" s="1"/>
  <c r="W57" i="185" s="1"/>
  <c r="W60" i="185" s="1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33" i="185"/>
  <c r="Y33" i="185"/>
  <c r="X33" i="185"/>
  <c r="W33" i="185"/>
  <c r="V33" i="185"/>
  <c r="U33" i="185"/>
  <c r="T33" i="185"/>
  <c r="T49" i="185" s="1"/>
  <c r="T52" i="185" s="1"/>
  <c r="T54" i="185" s="1"/>
  <c r="T57" i="185" s="1"/>
  <c r="T60" i="185" s="1"/>
  <c r="S33" i="185"/>
  <c r="R33" i="185"/>
  <c r="Q33" i="185"/>
  <c r="Q49" i="185" s="1"/>
  <c r="Q52" i="185" s="1"/>
  <c r="Q54" i="185" s="1"/>
  <c r="Q57" i="185" s="1"/>
  <c r="Q60" i="185" s="1"/>
  <c r="P33" i="185"/>
  <c r="P49" i="185" s="1"/>
  <c r="P52" i="185" s="1"/>
  <c r="P54" i="185" s="1"/>
  <c r="P57" i="185" s="1"/>
  <c r="P60" i="185" s="1"/>
  <c r="O33" i="185"/>
  <c r="O49" i="185" s="1"/>
  <c r="O52" i="185" s="1"/>
  <c r="O54" i="185" s="1"/>
  <c r="O57" i="185" s="1"/>
  <c r="O60" i="185" s="1"/>
  <c r="N33" i="185"/>
  <c r="M33" i="185"/>
  <c r="L33" i="185"/>
  <c r="L49" i="185" s="1"/>
  <c r="K33" i="185"/>
  <c r="J33" i="185"/>
  <c r="I33" i="185"/>
  <c r="I49" i="185" s="1"/>
  <c r="I52" i="185" s="1"/>
  <c r="I54" i="185" s="1"/>
  <c r="I57" i="185" s="1"/>
  <c r="I60" i="185" s="1"/>
  <c r="H33" i="185"/>
  <c r="G33" i="185"/>
  <c r="F33" i="185"/>
  <c r="E33" i="185"/>
  <c r="E49" i="185" s="1"/>
  <c r="E52" i="185" s="1"/>
  <c r="E54" i="185" s="1"/>
  <c r="E57" i="185" s="1"/>
  <c r="E60" i="185" s="1"/>
  <c r="D33" i="185"/>
  <c r="D49" i="185" s="1"/>
  <c r="D52" i="185" s="1"/>
  <c r="D54" i="185" s="1"/>
  <c r="D57" i="185" s="1"/>
  <c r="D60" i="185" s="1"/>
  <c r="C33" i="185"/>
  <c r="R57" i="186"/>
  <c r="R60" i="186" s="1"/>
  <c r="AA54" i="186"/>
  <c r="AA57" i="186" s="1"/>
  <c r="AA60" i="186" s="1"/>
  <c r="J54" i="186"/>
  <c r="J57" i="186" s="1"/>
  <c r="J60" i="186" s="1"/>
  <c r="O52" i="186"/>
  <c r="O54" i="186" s="1"/>
  <c r="O57" i="186" s="1"/>
  <c r="O60" i="186" s="1"/>
  <c r="F52" i="186"/>
  <c r="F54" i="186" s="1"/>
  <c r="F57" i="186" s="1"/>
  <c r="F60" i="186" s="1"/>
  <c r="C52" i="186"/>
  <c r="C54" i="186" s="1"/>
  <c r="C57" i="186" s="1"/>
  <c r="C60" i="186" s="1"/>
  <c r="V49" i="186"/>
  <c r="V52" i="186" s="1"/>
  <c r="V54" i="186" s="1"/>
  <c r="V57" i="186" s="1"/>
  <c r="V60" i="186" s="1"/>
  <c r="G49" i="186"/>
  <c r="G52" i="186" s="1"/>
  <c r="G54" i="186" s="1"/>
  <c r="G57" i="186" s="1"/>
  <c r="G60" i="186" s="1"/>
  <c r="AA48" i="186"/>
  <c r="Y48" i="186"/>
  <c r="X48" i="186"/>
  <c r="Z48" i="186" s="1"/>
  <c r="W48" i="186"/>
  <c r="V48" i="186"/>
  <c r="U48" i="186"/>
  <c r="T48" i="186"/>
  <c r="T49" i="186" s="1"/>
  <c r="T52" i="186" s="1"/>
  <c r="T54" i="186" s="1"/>
  <c r="T57" i="186" s="1"/>
  <c r="T60" i="186" s="1"/>
  <c r="S48" i="186"/>
  <c r="R48" i="186"/>
  <c r="Q48" i="186"/>
  <c r="P48" i="186"/>
  <c r="P49" i="186" s="1"/>
  <c r="P52" i="186" s="1"/>
  <c r="P54" i="186" s="1"/>
  <c r="P57" i="186" s="1"/>
  <c r="P60" i="186" s="1"/>
  <c r="O48" i="186"/>
  <c r="N48" i="186"/>
  <c r="M48" i="186"/>
  <c r="L48" i="186"/>
  <c r="L49" i="186" s="1"/>
  <c r="L52" i="186" s="1"/>
  <c r="L54" i="186" s="1"/>
  <c r="L57" i="186" s="1"/>
  <c r="L60" i="186" s="1"/>
  <c r="K48" i="186"/>
  <c r="J48" i="186"/>
  <c r="I48" i="186"/>
  <c r="H48" i="186"/>
  <c r="H49" i="186" s="1"/>
  <c r="H52" i="186" s="1"/>
  <c r="H54" i="186" s="1"/>
  <c r="H57" i="186" s="1"/>
  <c r="H60" i="186" s="1"/>
  <c r="G48" i="186"/>
  <c r="F48" i="186"/>
  <c r="E48" i="186"/>
  <c r="D48" i="186"/>
  <c r="C48" i="186"/>
  <c r="AA33" i="186"/>
  <c r="AA49" i="186" s="1"/>
  <c r="AA52" i="186" s="1"/>
  <c r="Z33" i="186"/>
  <c r="Y33" i="186"/>
  <c r="Y49" i="186" s="1"/>
  <c r="Y52" i="186" s="1"/>
  <c r="Y54" i="186" s="1"/>
  <c r="Y57" i="186" s="1"/>
  <c r="Y60" i="186" s="1"/>
  <c r="X33" i="186"/>
  <c r="W33" i="186"/>
  <c r="W49" i="186" s="1"/>
  <c r="W52" i="186" s="1"/>
  <c r="W54" i="186" s="1"/>
  <c r="W57" i="186" s="1"/>
  <c r="W60" i="186" s="1"/>
  <c r="V33" i="186"/>
  <c r="U33" i="186"/>
  <c r="U49" i="186" s="1"/>
  <c r="U52" i="186" s="1"/>
  <c r="U54" i="186" s="1"/>
  <c r="U57" i="186" s="1"/>
  <c r="U60" i="186" s="1"/>
  <c r="T33" i="186"/>
  <c r="S33" i="186"/>
  <c r="S49" i="186" s="1"/>
  <c r="S52" i="186" s="1"/>
  <c r="S54" i="186" s="1"/>
  <c r="S57" i="186" s="1"/>
  <c r="S60" i="186" s="1"/>
  <c r="R33" i="186"/>
  <c r="R49" i="186" s="1"/>
  <c r="R52" i="186" s="1"/>
  <c r="R54" i="186" s="1"/>
  <c r="Q33" i="186"/>
  <c r="Q49" i="186" s="1"/>
  <c r="Q52" i="186" s="1"/>
  <c r="Q54" i="186" s="1"/>
  <c r="Q57" i="186" s="1"/>
  <c r="Q60" i="186" s="1"/>
  <c r="P33" i="186"/>
  <c r="O33" i="186"/>
  <c r="O49" i="186" s="1"/>
  <c r="N33" i="186"/>
  <c r="N49" i="186" s="1"/>
  <c r="N52" i="186" s="1"/>
  <c r="N54" i="186" s="1"/>
  <c r="N57" i="186" s="1"/>
  <c r="N60" i="186" s="1"/>
  <c r="M33" i="186"/>
  <c r="L33" i="186"/>
  <c r="K33" i="186"/>
  <c r="K49" i="186" s="1"/>
  <c r="K52" i="186" s="1"/>
  <c r="K54" i="186" s="1"/>
  <c r="K57" i="186" s="1"/>
  <c r="K60" i="186" s="1"/>
  <c r="J33" i="186"/>
  <c r="J49" i="186" s="1"/>
  <c r="J52" i="186" s="1"/>
  <c r="I33" i="186"/>
  <c r="I49" i="186" s="1"/>
  <c r="I52" i="186" s="1"/>
  <c r="I54" i="186" s="1"/>
  <c r="I57" i="186" s="1"/>
  <c r="I60" i="186" s="1"/>
  <c r="H33" i="186"/>
  <c r="G33" i="186"/>
  <c r="F33" i="186"/>
  <c r="F49" i="186" s="1"/>
  <c r="E33" i="186"/>
  <c r="E49" i="186" s="1"/>
  <c r="E52" i="186" s="1"/>
  <c r="E54" i="186" s="1"/>
  <c r="E57" i="186" s="1"/>
  <c r="E60" i="186" s="1"/>
  <c r="D33" i="186"/>
  <c r="C33" i="186"/>
  <c r="C49" i="186" s="1"/>
  <c r="X57" i="187"/>
  <c r="AA54" i="187"/>
  <c r="AA57" i="187" s="1"/>
  <c r="AA60" i="187" s="1"/>
  <c r="S54" i="187"/>
  <c r="S57" i="187" s="1"/>
  <c r="S60" i="187" s="1"/>
  <c r="L52" i="187"/>
  <c r="L54" i="187" s="1"/>
  <c r="L57" i="187" s="1"/>
  <c r="L60" i="187" s="1"/>
  <c r="K52" i="187"/>
  <c r="K54" i="187" s="1"/>
  <c r="K57" i="187" s="1"/>
  <c r="K60" i="187" s="1"/>
  <c r="T49" i="187"/>
  <c r="T52" i="187" s="1"/>
  <c r="T54" i="187" s="1"/>
  <c r="T57" i="187" s="1"/>
  <c r="T60" i="187" s="1"/>
  <c r="H49" i="187"/>
  <c r="H52" i="187" s="1"/>
  <c r="H54" i="187" s="1"/>
  <c r="H57" i="187" s="1"/>
  <c r="H60" i="187" s="1"/>
  <c r="AA48" i="187"/>
  <c r="Y48" i="187"/>
  <c r="Z48" i="187" s="1"/>
  <c r="X48" i="187"/>
  <c r="W48" i="187"/>
  <c r="V48" i="187"/>
  <c r="U48" i="187"/>
  <c r="T48" i="187"/>
  <c r="S48" i="187"/>
  <c r="R48" i="187"/>
  <c r="Q48" i="187"/>
  <c r="P48" i="187"/>
  <c r="O48" i="187"/>
  <c r="N48" i="187"/>
  <c r="M48" i="187"/>
  <c r="M49" i="187" s="1"/>
  <c r="M52" i="187" s="1"/>
  <c r="M54" i="187" s="1"/>
  <c r="M57" i="187" s="1"/>
  <c r="M60" i="187" s="1"/>
  <c r="L48" i="187"/>
  <c r="K48" i="187"/>
  <c r="J48" i="187"/>
  <c r="I48" i="187"/>
  <c r="H48" i="187"/>
  <c r="G48" i="187"/>
  <c r="F48" i="187"/>
  <c r="E48" i="187"/>
  <c r="D48" i="187"/>
  <c r="C48" i="187"/>
  <c r="AA33" i="187"/>
  <c r="AA49" i="187" s="1"/>
  <c r="AA52" i="187" s="1"/>
  <c r="Z33" i="187"/>
  <c r="Y33" i="187"/>
  <c r="X33" i="187"/>
  <c r="X49" i="187" s="1"/>
  <c r="X52" i="187" s="1"/>
  <c r="X54" i="187" s="1"/>
  <c r="W33" i="187"/>
  <c r="W49" i="187" s="1"/>
  <c r="W52" i="187" s="1"/>
  <c r="W54" i="187" s="1"/>
  <c r="W57" i="187" s="1"/>
  <c r="W60" i="187" s="1"/>
  <c r="V33" i="187"/>
  <c r="V49" i="187" s="1"/>
  <c r="V52" i="187" s="1"/>
  <c r="V54" i="187" s="1"/>
  <c r="V57" i="187" s="1"/>
  <c r="V60" i="187" s="1"/>
  <c r="U33" i="187"/>
  <c r="T33" i="187"/>
  <c r="S33" i="187"/>
  <c r="S49" i="187" s="1"/>
  <c r="S52" i="187" s="1"/>
  <c r="R33" i="187"/>
  <c r="R49" i="187" s="1"/>
  <c r="R52" i="187" s="1"/>
  <c r="R54" i="187" s="1"/>
  <c r="R57" i="187" s="1"/>
  <c r="R60" i="187" s="1"/>
  <c r="Q33" i="187"/>
  <c r="P33" i="187"/>
  <c r="O33" i="187"/>
  <c r="O49" i="187" s="1"/>
  <c r="O52" i="187" s="1"/>
  <c r="O54" i="187" s="1"/>
  <c r="O57" i="187" s="1"/>
  <c r="O60" i="187" s="1"/>
  <c r="N33" i="187"/>
  <c r="N49" i="187" s="1"/>
  <c r="N52" i="187" s="1"/>
  <c r="N54" i="187" s="1"/>
  <c r="N57" i="187" s="1"/>
  <c r="N60" i="187" s="1"/>
  <c r="M33" i="187"/>
  <c r="L33" i="187"/>
  <c r="L49" i="187" s="1"/>
  <c r="K33" i="187"/>
  <c r="K49" i="187" s="1"/>
  <c r="J33" i="187"/>
  <c r="J49" i="187" s="1"/>
  <c r="J52" i="187" s="1"/>
  <c r="J54" i="187" s="1"/>
  <c r="J57" i="187" s="1"/>
  <c r="J60" i="187" s="1"/>
  <c r="I33" i="187"/>
  <c r="H33" i="187"/>
  <c r="G33" i="187"/>
  <c r="G49" i="187" s="1"/>
  <c r="G52" i="187" s="1"/>
  <c r="G54" i="187" s="1"/>
  <c r="G57" i="187" s="1"/>
  <c r="G60" i="187" s="1"/>
  <c r="F33" i="187"/>
  <c r="F49" i="187" s="1"/>
  <c r="F52" i="187" s="1"/>
  <c r="F54" i="187" s="1"/>
  <c r="F57" i="187" s="1"/>
  <c r="F60" i="187" s="1"/>
  <c r="E33" i="187"/>
  <c r="D33" i="187"/>
  <c r="D49" i="187" s="1"/>
  <c r="D52" i="187" s="1"/>
  <c r="D54" i="187" s="1"/>
  <c r="D57" i="187" s="1"/>
  <c r="D60" i="187" s="1"/>
  <c r="C33" i="187"/>
  <c r="C49" i="187" s="1"/>
  <c r="C52" i="187" s="1"/>
  <c r="C54" i="187" s="1"/>
  <c r="C57" i="187" s="1"/>
  <c r="C60" i="187" s="1"/>
  <c r="V57" i="188"/>
  <c r="V60" i="188" s="1"/>
  <c r="O54" i="188"/>
  <c r="O57" i="188" s="1"/>
  <c r="O60" i="188" s="1"/>
  <c r="AA52" i="188"/>
  <c r="AA54" i="188" s="1"/>
  <c r="AA57" i="188" s="1"/>
  <c r="AA60" i="188" s="1"/>
  <c r="F52" i="188"/>
  <c r="F54" i="188" s="1"/>
  <c r="F57" i="188" s="1"/>
  <c r="F60" i="188" s="1"/>
  <c r="AA48" i="188"/>
  <c r="Y48" i="188"/>
  <c r="X48" i="188"/>
  <c r="W48" i="188"/>
  <c r="V48" i="188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G49" i="188" s="1"/>
  <c r="G52" i="188" s="1"/>
  <c r="G54" i="188" s="1"/>
  <c r="G57" i="188" s="1"/>
  <c r="G60" i="188" s="1"/>
  <c r="F48" i="188"/>
  <c r="E48" i="188"/>
  <c r="D48" i="188"/>
  <c r="C48" i="188"/>
  <c r="C49" i="188" s="1"/>
  <c r="C52" i="188" s="1"/>
  <c r="C54" i="188" s="1"/>
  <c r="C57" i="188" s="1"/>
  <c r="C60" i="188" s="1"/>
  <c r="AA33" i="188"/>
  <c r="AA49" i="188" s="1"/>
  <c r="Y33" i="188"/>
  <c r="X33" i="188"/>
  <c r="Z33" i="188" s="1"/>
  <c r="W33" i="188"/>
  <c r="W49" i="188" s="1"/>
  <c r="W52" i="188" s="1"/>
  <c r="W54" i="188" s="1"/>
  <c r="W57" i="188" s="1"/>
  <c r="W60" i="188" s="1"/>
  <c r="V33" i="188"/>
  <c r="V49" i="188" s="1"/>
  <c r="V52" i="188" s="1"/>
  <c r="V54" i="188" s="1"/>
  <c r="U33" i="188"/>
  <c r="U49" i="188" s="1"/>
  <c r="U52" i="188" s="1"/>
  <c r="U54" i="188" s="1"/>
  <c r="U57" i="188" s="1"/>
  <c r="U60" i="188" s="1"/>
  <c r="T33" i="188"/>
  <c r="S33" i="188"/>
  <c r="R33" i="188"/>
  <c r="R49" i="188" s="1"/>
  <c r="R52" i="188" s="1"/>
  <c r="R54" i="188" s="1"/>
  <c r="R57" i="188" s="1"/>
  <c r="R60" i="188" s="1"/>
  <c r="Q33" i="188"/>
  <c r="P33" i="188"/>
  <c r="O33" i="188"/>
  <c r="O49" i="188" s="1"/>
  <c r="O52" i="188" s="1"/>
  <c r="N33" i="188"/>
  <c r="N49" i="188" s="1"/>
  <c r="N52" i="188" s="1"/>
  <c r="N54" i="188" s="1"/>
  <c r="N57" i="188" s="1"/>
  <c r="N60" i="188" s="1"/>
  <c r="M33" i="188"/>
  <c r="M49" i="188" s="1"/>
  <c r="M52" i="188" s="1"/>
  <c r="M54" i="188" s="1"/>
  <c r="M57" i="188" s="1"/>
  <c r="M60" i="188" s="1"/>
  <c r="L33" i="188"/>
  <c r="K33" i="188"/>
  <c r="J33" i="188"/>
  <c r="J49" i="188" s="1"/>
  <c r="J52" i="188" s="1"/>
  <c r="J54" i="188" s="1"/>
  <c r="J57" i="188" s="1"/>
  <c r="J60" i="188" s="1"/>
  <c r="I33" i="188"/>
  <c r="H33" i="188"/>
  <c r="H49" i="188" s="1"/>
  <c r="H52" i="188" s="1"/>
  <c r="H54" i="188" s="1"/>
  <c r="H57" i="188" s="1"/>
  <c r="H60" i="188" s="1"/>
  <c r="G33" i="188"/>
  <c r="F33" i="188"/>
  <c r="F49" i="188" s="1"/>
  <c r="E33" i="188"/>
  <c r="E49" i="188" s="1"/>
  <c r="E52" i="188" s="1"/>
  <c r="E54" i="188" s="1"/>
  <c r="E57" i="188" s="1"/>
  <c r="E60" i="188" s="1"/>
  <c r="D33" i="188"/>
  <c r="C33" i="188"/>
  <c r="V52" i="189"/>
  <c r="V54" i="189" s="1"/>
  <c r="V57" i="189" s="1"/>
  <c r="V60" i="189" s="1"/>
  <c r="J52" i="189"/>
  <c r="J54" i="189" s="1"/>
  <c r="J57" i="189" s="1"/>
  <c r="J60" i="189" s="1"/>
  <c r="W49" i="189"/>
  <c r="W52" i="189" s="1"/>
  <c r="W54" i="189" s="1"/>
  <c r="W57" i="189" s="1"/>
  <c r="W60" i="189" s="1"/>
  <c r="R49" i="189"/>
  <c r="R52" i="189" s="1"/>
  <c r="R54" i="189" s="1"/>
  <c r="R57" i="189" s="1"/>
  <c r="R60" i="189" s="1"/>
  <c r="K49" i="189"/>
  <c r="K52" i="189" s="1"/>
  <c r="K54" i="189" s="1"/>
  <c r="K57" i="189" s="1"/>
  <c r="K60" i="189" s="1"/>
  <c r="AA48" i="189"/>
  <c r="Y48" i="189"/>
  <c r="X48" i="189"/>
  <c r="W48" i="189"/>
  <c r="V48" i="189"/>
  <c r="U48" i="189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33" i="189"/>
  <c r="Y33" i="189"/>
  <c r="X33" i="189"/>
  <c r="W33" i="189"/>
  <c r="V33" i="189"/>
  <c r="V49" i="189" s="1"/>
  <c r="U33" i="189"/>
  <c r="U49" i="189" s="1"/>
  <c r="U52" i="189" s="1"/>
  <c r="U54" i="189" s="1"/>
  <c r="U57" i="189" s="1"/>
  <c r="U60" i="189" s="1"/>
  <c r="T33" i="189"/>
  <c r="S33" i="189"/>
  <c r="S49" i="189" s="1"/>
  <c r="S52" i="189" s="1"/>
  <c r="S54" i="189" s="1"/>
  <c r="S57" i="189" s="1"/>
  <c r="S60" i="189" s="1"/>
  <c r="R33" i="189"/>
  <c r="Q33" i="189"/>
  <c r="Q49" i="189" s="1"/>
  <c r="Q52" i="189" s="1"/>
  <c r="Q54" i="189" s="1"/>
  <c r="Q57" i="189" s="1"/>
  <c r="Q60" i="189" s="1"/>
  <c r="P33" i="189"/>
  <c r="O33" i="189"/>
  <c r="O49" i="189" s="1"/>
  <c r="O52" i="189" s="1"/>
  <c r="O54" i="189" s="1"/>
  <c r="O57" i="189" s="1"/>
  <c r="O60" i="189" s="1"/>
  <c r="N33" i="189"/>
  <c r="M33" i="189"/>
  <c r="M49" i="189" s="1"/>
  <c r="M52" i="189" s="1"/>
  <c r="M54" i="189" s="1"/>
  <c r="M57" i="189" s="1"/>
  <c r="M60" i="189" s="1"/>
  <c r="L33" i="189"/>
  <c r="K33" i="189"/>
  <c r="J33" i="189"/>
  <c r="J49" i="189" s="1"/>
  <c r="I33" i="189"/>
  <c r="I49" i="189" s="1"/>
  <c r="I52" i="189" s="1"/>
  <c r="I54" i="189" s="1"/>
  <c r="I57" i="189" s="1"/>
  <c r="I60" i="189" s="1"/>
  <c r="H33" i="189"/>
  <c r="H49" i="189" s="1"/>
  <c r="H52" i="189" s="1"/>
  <c r="H54" i="189" s="1"/>
  <c r="H57" i="189" s="1"/>
  <c r="H60" i="189" s="1"/>
  <c r="G33" i="189"/>
  <c r="G49" i="189" s="1"/>
  <c r="G52" i="189" s="1"/>
  <c r="G54" i="189" s="1"/>
  <c r="G57" i="189" s="1"/>
  <c r="G60" i="189" s="1"/>
  <c r="F33" i="189"/>
  <c r="E33" i="189"/>
  <c r="E49" i="189" s="1"/>
  <c r="E52" i="189" s="1"/>
  <c r="E54" i="189" s="1"/>
  <c r="E57" i="189" s="1"/>
  <c r="E60" i="189" s="1"/>
  <c r="D33" i="189"/>
  <c r="C33" i="189"/>
  <c r="H60" i="190"/>
  <c r="W54" i="190"/>
  <c r="W57" i="190" s="1"/>
  <c r="W60" i="190" s="1"/>
  <c r="M54" i="190"/>
  <c r="M57" i="190" s="1"/>
  <c r="M60" i="190" s="1"/>
  <c r="C54" i="190"/>
  <c r="C57" i="190" s="1"/>
  <c r="C60" i="190" s="1"/>
  <c r="M52" i="190"/>
  <c r="I52" i="190"/>
  <c r="I54" i="190" s="1"/>
  <c r="I57" i="190" s="1"/>
  <c r="I60" i="190" s="1"/>
  <c r="U49" i="190"/>
  <c r="U52" i="190" s="1"/>
  <c r="U54" i="190" s="1"/>
  <c r="U57" i="190" s="1"/>
  <c r="U60" i="190" s="1"/>
  <c r="N49" i="190"/>
  <c r="N52" i="190" s="1"/>
  <c r="N54" i="190" s="1"/>
  <c r="N57" i="190" s="1"/>
  <c r="N60" i="190" s="1"/>
  <c r="AA48" i="190"/>
  <c r="Z48" i="190"/>
  <c r="Y48" i="190"/>
  <c r="X48" i="190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33" i="190"/>
  <c r="Y33" i="190"/>
  <c r="Y49" i="190" s="1"/>
  <c r="Y52" i="190" s="1"/>
  <c r="Y54" i="190" s="1"/>
  <c r="Y57" i="190" s="1"/>
  <c r="Y60" i="190" s="1"/>
  <c r="X33" i="190"/>
  <c r="W33" i="190"/>
  <c r="W49" i="190" s="1"/>
  <c r="W52" i="190" s="1"/>
  <c r="V33" i="190"/>
  <c r="V49" i="190" s="1"/>
  <c r="V52" i="190" s="1"/>
  <c r="V54" i="190" s="1"/>
  <c r="V57" i="190" s="1"/>
  <c r="V60" i="190" s="1"/>
  <c r="U33" i="190"/>
  <c r="T33" i="190"/>
  <c r="T49" i="190" s="1"/>
  <c r="T52" i="190" s="1"/>
  <c r="T54" i="190" s="1"/>
  <c r="T57" i="190" s="1"/>
  <c r="T60" i="190" s="1"/>
  <c r="S33" i="190"/>
  <c r="S49" i="190" s="1"/>
  <c r="S52" i="190" s="1"/>
  <c r="S54" i="190" s="1"/>
  <c r="S57" i="190" s="1"/>
  <c r="S60" i="190" s="1"/>
  <c r="R33" i="190"/>
  <c r="Q33" i="190"/>
  <c r="Q49" i="190" s="1"/>
  <c r="Q52" i="190" s="1"/>
  <c r="Q54" i="190" s="1"/>
  <c r="Q57" i="190" s="1"/>
  <c r="Q60" i="190" s="1"/>
  <c r="P33" i="190"/>
  <c r="P49" i="190" s="1"/>
  <c r="P52" i="190" s="1"/>
  <c r="P54" i="190" s="1"/>
  <c r="P57" i="190" s="1"/>
  <c r="P60" i="190" s="1"/>
  <c r="O33" i="190"/>
  <c r="O49" i="190" s="1"/>
  <c r="O52" i="190" s="1"/>
  <c r="O54" i="190" s="1"/>
  <c r="O57" i="190" s="1"/>
  <c r="O60" i="190" s="1"/>
  <c r="N33" i="190"/>
  <c r="M33" i="190"/>
  <c r="M49" i="190" s="1"/>
  <c r="L33" i="190"/>
  <c r="L49" i="190" s="1"/>
  <c r="L52" i="190" s="1"/>
  <c r="L54" i="190" s="1"/>
  <c r="L57" i="190" s="1"/>
  <c r="L60" i="190" s="1"/>
  <c r="K33" i="190"/>
  <c r="K49" i="190" s="1"/>
  <c r="K52" i="190" s="1"/>
  <c r="K54" i="190" s="1"/>
  <c r="K57" i="190" s="1"/>
  <c r="K60" i="190" s="1"/>
  <c r="J33" i="190"/>
  <c r="I33" i="190"/>
  <c r="I49" i="190" s="1"/>
  <c r="H33" i="190"/>
  <c r="H49" i="190" s="1"/>
  <c r="H52" i="190" s="1"/>
  <c r="H54" i="190" s="1"/>
  <c r="H57" i="190" s="1"/>
  <c r="G33" i="190"/>
  <c r="G49" i="190" s="1"/>
  <c r="G52" i="190" s="1"/>
  <c r="G54" i="190" s="1"/>
  <c r="G57" i="190" s="1"/>
  <c r="G60" i="190" s="1"/>
  <c r="F33" i="190"/>
  <c r="F49" i="190" s="1"/>
  <c r="F52" i="190" s="1"/>
  <c r="F54" i="190" s="1"/>
  <c r="F57" i="190" s="1"/>
  <c r="F60" i="190" s="1"/>
  <c r="E33" i="190"/>
  <c r="D33" i="190"/>
  <c r="D49" i="190" s="1"/>
  <c r="D52" i="190" s="1"/>
  <c r="D54" i="190" s="1"/>
  <c r="D57" i="190" s="1"/>
  <c r="D60" i="190" s="1"/>
  <c r="C33" i="190"/>
  <c r="C49" i="190" s="1"/>
  <c r="C52" i="190" s="1"/>
  <c r="K57" i="191"/>
  <c r="K60" i="191" s="1"/>
  <c r="O54" i="191"/>
  <c r="O57" i="191" s="1"/>
  <c r="O60" i="191" s="1"/>
  <c r="M52" i="191"/>
  <c r="M54" i="191" s="1"/>
  <c r="M57" i="191" s="1"/>
  <c r="M60" i="191" s="1"/>
  <c r="C52" i="191"/>
  <c r="C54" i="191" s="1"/>
  <c r="C57" i="191" s="1"/>
  <c r="C60" i="191" s="1"/>
  <c r="Y49" i="191"/>
  <c r="Y52" i="191" s="1"/>
  <c r="Y54" i="191" s="1"/>
  <c r="Y57" i="191" s="1"/>
  <c r="Y60" i="191" s="1"/>
  <c r="U49" i="191"/>
  <c r="U52" i="191" s="1"/>
  <c r="U54" i="191" s="1"/>
  <c r="U57" i="191" s="1"/>
  <c r="U60" i="191" s="1"/>
  <c r="Q49" i="191"/>
  <c r="Q52" i="191" s="1"/>
  <c r="Q54" i="191" s="1"/>
  <c r="Q57" i="191" s="1"/>
  <c r="Q60" i="191" s="1"/>
  <c r="L49" i="191"/>
  <c r="L52" i="191" s="1"/>
  <c r="L54" i="191" s="1"/>
  <c r="L57" i="191" s="1"/>
  <c r="L60" i="191" s="1"/>
  <c r="F49" i="191"/>
  <c r="F52" i="191" s="1"/>
  <c r="F54" i="191" s="1"/>
  <c r="F57" i="191" s="1"/>
  <c r="F60" i="191" s="1"/>
  <c r="AA48" i="191"/>
  <c r="Z48" i="191"/>
  <c r="Y48" i="191"/>
  <c r="X48" i="191"/>
  <c r="W48" i="191"/>
  <c r="V48" i="191"/>
  <c r="U48" i="191"/>
  <c r="T48" i="191"/>
  <c r="S48" i="191"/>
  <c r="R48" i="191"/>
  <c r="Q48" i="19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AA33" i="191"/>
  <c r="AA49" i="191" s="1"/>
  <c r="AA52" i="191" s="1"/>
  <c r="AA54" i="191" s="1"/>
  <c r="AA57" i="191" s="1"/>
  <c r="AA60" i="191" s="1"/>
  <c r="Y33" i="191"/>
  <c r="X33" i="191"/>
  <c r="W33" i="191"/>
  <c r="W49" i="191" s="1"/>
  <c r="W52" i="191" s="1"/>
  <c r="W54" i="191" s="1"/>
  <c r="W57" i="191" s="1"/>
  <c r="W60" i="191" s="1"/>
  <c r="V33" i="191"/>
  <c r="V49" i="191" s="1"/>
  <c r="V52" i="191" s="1"/>
  <c r="V54" i="191" s="1"/>
  <c r="V57" i="191" s="1"/>
  <c r="V60" i="191" s="1"/>
  <c r="U33" i="191"/>
  <c r="T33" i="191"/>
  <c r="T49" i="191" s="1"/>
  <c r="T52" i="191" s="1"/>
  <c r="T54" i="191" s="1"/>
  <c r="T57" i="191" s="1"/>
  <c r="T60" i="191" s="1"/>
  <c r="S33" i="191"/>
  <c r="S49" i="191" s="1"/>
  <c r="S52" i="191" s="1"/>
  <c r="S54" i="191" s="1"/>
  <c r="S57" i="191" s="1"/>
  <c r="S60" i="191" s="1"/>
  <c r="R33" i="191"/>
  <c r="Q33" i="191"/>
  <c r="P33" i="191"/>
  <c r="P49" i="191" s="1"/>
  <c r="P52" i="191" s="1"/>
  <c r="P54" i="191" s="1"/>
  <c r="P57" i="191" s="1"/>
  <c r="P60" i="191" s="1"/>
  <c r="O33" i="191"/>
  <c r="O49" i="191" s="1"/>
  <c r="O52" i="191" s="1"/>
  <c r="N33" i="191"/>
  <c r="N49" i="191" s="1"/>
  <c r="N52" i="191" s="1"/>
  <c r="N54" i="191" s="1"/>
  <c r="N57" i="191" s="1"/>
  <c r="N60" i="191" s="1"/>
  <c r="M33" i="191"/>
  <c r="M49" i="191" s="1"/>
  <c r="L33" i="191"/>
  <c r="K33" i="191"/>
  <c r="K49" i="191" s="1"/>
  <c r="K52" i="191" s="1"/>
  <c r="K54" i="191" s="1"/>
  <c r="J33" i="191"/>
  <c r="I33" i="191"/>
  <c r="I49" i="191" s="1"/>
  <c r="I52" i="191" s="1"/>
  <c r="I54" i="191" s="1"/>
  <c r="I57" i="191" s="1"/>
  <c r="I60" i="191" s="1"/>
  <c r="H33" i="191"/>
  <c r="H49" i="191" s="1"/>
  <c r="H52" i="191" s="1"/>
  <c r="H54" i="191" s="1"/>
  <c r="H57" i="191" s="1"/>
  <c r="H60" i="191" s="1"/>
  <c r="G33" i="191"/>
  <c r="G49" i="191" s="1"/>
  <c r="G52" i="191" s="1"/>
  <c r="G54" i="191" s="1"/>
  <c r="G57" i="191" s="1"/>
  <c r="G60" i="191" s="1"/>
  <c r="F33" i="191"/>
  <c r="E33" i="191"/>
  <c r="D33" i="191"/>
  <c r="D49" i="191" s="1"/>
  <c r="D52" i="191" s="1"/>
  <c r="D54" i="191" s="1"/>
  <c r="D57" i="191" s="1"/>
  <c r="D60" i="191" s="1"/>
  <c r="C33" i="191"/>
  <c r="C49" i="191" s="1"/>
  <c r="S60" i="192"/>
  <c r="U49" i="192"/>
  <c r="U52" i="192" s="1"/>
  <c r="U54" i="192" s="1"/>
  <c r="U57" i="192" s="1"/>
  <c r="U60" i="192" s="1"/>
  <c r="S49" i="192"/>
  <c r="S52" i="192" s="1"/>
  <c r="S54" i="192" s="1"/>
  <c r="S57" i="192" s="1"/>
  <c r="K49" i="192"/>
  <c r="K52" i="192" s="1"/>
  <c r="K54" i="192" s="1"/>
  <c r="K57" i="192" s="1"/>
  <c r="K60" i="192" s="1"/>
  <c r="AA48" i="192"/>
  <c r="Y48" i="192"/>
  <c r="X48" i="192"/>
  <c r="W48" i="192"/>
  <c r="W49" i="192" s="1"/>
  <c r="W52" i="192" s="1"/>
  <c r="W54" i="192" s="1"/>
  <c r="W57" i="192" s="1"/>
  <c r="W60" i="192" s="1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E48" i="192"/>
  <c r="D48" i="192"/>
  <c r="C48" i="192"/>
  <c r="AA33" i="192"/>
  <c r="Y33" i="192"/>
  <c r="X33" i="192"/>
  <c r="Z33" i="192" s="1"/>
  <c r="W33" i="192"/>
  <c r="V33" i="192"/>
  <c r="U33" i="192"/>
  <c r="T33" i="192"/>
  <c r="T49" i="192" s="1"/>
  <c r="T52" i="192" s="1"/>
  <c r="T54" i="192" s="1"/>
  <c r="T57" i="192" s="1"/>
  <c r="T60" i="192" s="1"/>
  <c r="S33" i="192"/>
  <c r="R33" i="192"/>
  <c r="Q33" i="192"/>
  <c r="P33" i="192"/>
  <c r="P49" i="192" s="1"/>
  <c r="P52" i="192" s="1"/>
  <c r="P54" i="192" s="1"/>
  <c r="P57" i="192" s="1"/>
  <c r="P60" i="192" s="1"/>
  <c r="O33" i="192"/>
  <c r="O49" i="192" s="1"/>
  <c r="O52" i="192" s="1"/>
  <c r="O54" i="192" s="1"/>
  <c r="O57" i="192" s="1"/>
  <c r="O60" i="192" s="1"/>
  <c r="N33" i="192"/>
  <c r="M33" i="192"/>
  <c r="L33" i="192"/>
  <c r="L49" i="192" s="1"/>
  <c r="L52" i="192" s="1"/>
  <c r="L54" i="192" s="1"/>
  <c r="L57" i="192" s="1"/>
  <c r="L60" i="192" s="1"/>
  <c r="K33" i="192"/>
  <c r="J33" i="192"/>
  <c r="I33" i="192"/>
  <c r="H33" i="192"/>
  <c r="G33" i="192"/>
  <c r="F33" i="192"/>
  <c r="E33" i="192"/>
  <c r="E49" i="192" s="1"/>
  <c r="E52" i="192" s="1"/>
  <c r="E54" i="192" s="1"/>
  <c r="E57" i="192" s="1"/>
  <c r="E60" i="192" s="1"/>
  <c r="D33" i="192"/>
  <c r="D49" i="192" s="1"/>
  <c r="D52" i="192" s="1"/>
  <c r="D54" i="192" s="1"/>
  <c r="D57" i="192" s="1"/>
  <c r="D60" i="192" s="1"/>
  <c r="C33" i="192"/>
  <c r="G57" i="193"/>
  <c r="G60" i="193" s="1"/>
  <c r="Q54" i="193"/>
  <c r="Q57" i="193" s="1"/>
  <c r="Q60" i="193" s="1"/>
  <c r="Y52" i="193"/>
  <c r="Y54" i="193" s="1"/>
  <c r="Y57" i="193" s="1"/>
  <c r="Y60" i="193" s="1"/>
  <c r="AA48" i="193"/>
  <c r="Y48" i="193"/>
  <c r="X48" i="193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D48" i="193"/>
  <c r="C48" i="193"/>
  <c r="AA33" i="193"/>
  <c r="AA49" i="193" s="1"/>
  <c r="AA52" i="193" s="1"/>
  <c r="AA54" i="193" s="1"/>
  <c r="AA57" i="193" s="1"/>
  <c r="AA60" i="193" s="1"/>
  <c r="Y33" i="193"/>
  <c r="Y49" i="193" s="1"/>
  <c r="X33" i="193"/>
  <c r="W33" i="193"/>
  <c r="V33" i="193"/>
  <c r="V49" i="193" s="1"/>
  <c r="V52" i="193" s="1"/>
  <c r="V54" i="193" s="1"/>
  <c r="V57" i="193" s="1"/>
  <c r="V60" i="193" s="1"/>
  <c r="U33" i="193"/>
  <c r="U49" i="193" s="1"/>
  <c r="U52" i="193" s="1"/>
  <c r="U54" i="193" s="1"/>
  <c r="U57" i="193" s="1"/>
  <c r="U60" i="193" s="1"/>
  <c r="T33" i="193"/>
  <c r="T49" i="193" s="1"/>
  <c r="T52" i="193" s="1"/>
  <c r="T54" i="193" s="1"/>
  <c r="T57" i="193" s="1"/>
  <c r="T60" i="193" s="1"/>
  <c r="S33" i="193"/>
  <c r="S49" i="193" s="1"/>
  <c r="S52" i="193" s="1"/>
  <c r="S54" i="193" s="1"/>
  <c r="S57" i="193" s="1"/>
  <c r="S60" i="193" s="1"/>
  <c r="R33" i="193"/>
  <c r="R49" i="193" s="1"/>
  <c r="R52" i="193" s="1"/>
  <c r="R54" i="193" s="1"/>
  <c r="R57" i="193" s="1"/>
  <c r="R60" i="193" s="1"/>
  <c r="Q33" i="193"/>
  <c r="Q49" i="193" s="1"/>
  <c r="Q52" i="193" s="1"/>
  <c r="P33" i="193"/>
  <c r="P49" i="193" s="1"/>
  <c r="P52" i="193" s="1"/>
  <c r="P54" i="193" s="1"/>
  <c r="P57" i="193" s="1"/>
  <c r="P60" i="193" s="1"/>
  <c r="O33" i="193"/>
  <c r="N33" i="193"/>
  <c r="N49" i="193" s="1"/>
  <c r="N52" i="193" s="1"/>
  <c r="N54" i="193" s="1"/>
  <c r="N57" i="193" s="1"/>
  <c r="N60" i="193" s="1"/>
  <c r="M33" i="193"/>
  <c r="M49" i="193" s="1"/>
  <c r="M52" i="193" s="1"/>
  <c r="M54" i="193" s="1"/>
  <c r="M57" i="193" s="1"/>
  <c r="M60" i="193" s="1"/>
  <c r="L33" i="193"/>
  <c r="L49" i="193" s="1"/>
  <c r="L52" i="193" s="1"/>
  <c r="L54" i="193" s="1"/>
  <c r="L57" i="193" s="1"/>
  <c r="L60" i="193" s="1"/>
  <c r="K33" i="193"/>
  <c r="K49" i="193" s="1"/>
  <c r="K52" i="193" s="1"/>
  <c r="K54" i="193" s="1"/>
  <c r="K57" i="193" s="1"/>
  <c r="K60" i="193" s="1"/>
  <c r="J33" i="193"/>
  <c r="I33" i="193"/>
  <c r="I49" i="193" s="1"/>
  <c r="I52" i="193" s="1"/>
  <c r="I54" i="193" s="1"/>
  <c r="I57" i="193" s="1"/>
  <c r="I60" i="193" s="1"/>
  <c r="H33" i="193"/>
  <c r="H49" i="193" s="1"/>
  <c r="H52" i="193" s="1"/>
  <c r="H54" i="193" s="1"/>
  <c r="H57" i="193" s="1"/>
  <c r="H60" i="193" s="1"/>
  <c r="G33" i="193"/>
  <c r="G49" i="193" s="1"/>
  <c r="G52" i="193" s="1"/>
  <c r="G54" i="193" s="1"/>
  <c r="F33" i="193"/>
  <c r="F49" i="193" s="1"/>
  <c r="F52" i="193" s="1"/>
  <c r="F54" i="193" s="1"/>
  <c r="F57" i="193" s="1"/>
  <c r="F60" i="193" s="1"/>
  <c r="E33" i="193"/>
  <c r="E49" i="193" s="1"/>
  <c r="E52" i="193" s="1"/>
  <c r="E54" i="193" s="1"/>
  <c r="E57" i="193" s="1"/>
  <c r="E60" i="193" s="1"/>
  <c r="D33" i="193"/>
  <c r="D49" i="193" s="1"/>
  <c r="D52" i="193" s="1"/>
  <c r="D54" i="193" s="1"/>
  <c r="D57" i="193" s="1"/>
  <c r="D60" i="193" s="1"/>
  <c r="C33" i="193"/>
  <c r="C49" i="193" s="1"/>
  <c r="C52" i="193" s="1"/>
  <c r="C54" i="193" s="1"/>
  <c r="C57" i="193" s="1"/>
  <c r="C60" i="193" s="1"/>
  <c r="O60" i="194"/>
  <c r="J60" i="194"/>
  <c r="Y52" i="194"/>
  <c r="Y54" i="194" s="1"/>
  <c r="Y57" i="194" s="1"/>
  <c r="Y60" i="194" s="1"/>
  <c r="W52" i="194"/>
  <c r="W54" i="194" s="1"/>
  <c r="W57" i="194" s="1"/>
  <c r="W60" i="194" s="1"/>
  <c r="T52" i="194"/>
  <c r="T54" i="194" s="1"/>
  <c r="T57" i="194" s="1"/>
  <c r="T60" i="194" s="1"/>
  <c r="Y49" i="194"/>
  <c r="Q49" i="194"/>
  <c r="Q52" i="194" s="1"/>
  <c r="Q54" i="194" s="1"/>
  <c r="Q57" i="194" s="1"/>
  <c r="Q60" i="194" s="1"/>
  <c r="N49" i="194"/>
  <c r="N52" i="194" s="1"/>
  <c r="N54" i="194" s="1"/>
  <c r="N57" i="194" s="1"/>
  <c r="N60" i="194" s="1"/>
  <c r="H49" i="194"/>
  <c r="H52" i="194" s="1"/>
  <c r="H54" i="194" s="1"/>
  <c r="H57" i="194" s="1"/>
  <c r="H60" i="194" s="1"/>
  <c r="AA48" i="194"/>
  <c r="Z48" i="194"/>
  <c r="Y48" i="194"/>
  <c r="X48" i="194"/>
  <c r="W48" i="194"/>
  <c r="V48" i="194"/>
  <c r="U48" i="194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33" i="194"/>
  <c r="Y33" i="194"/>
  <c r="X33" i="194"/>
  <c r="W33" i="194"/>
  <c r="W49" i="194" s="1"/>
  <c r="V33" i="194"/>
  <c r="U33" i="194"/>
  <c r="U49" i="194" s="1"/>
  <c r="U52" i="194" s="1"/>
  <c r="U54" i="194" s="1"/>
  <c r="U57" i="194" s="1"/>
  <c r="U60" i="194" s="1"/>
  <c r="T33" i="194"/>
  <c r="T49" i="194" s="1"/>
  <c r="S33" i="194"/>
  <c r="S49" i="194" s="1"/>
  <c r="S52" i="194" s="1"/>
  <c r="S54" i="194" s="1"/>
  <c r="S57" i="194" s="1"/>
  <c r="S60" i="194" s="1"/>
  <c r="R33" i="194"/>
  <c r="Q33" i="194"/>
  <c r="P33" i="194"/>
  <c r="P49" i="194" s="1"/>
  <c r="P52" i="194" s="1"/>
  <c r="P54" i="194" s="1"/>
  <c r="P57" i="194" s="1"/>
  <c r="P60" i="194" s="1"/>
  <c r="O33" i="194"/>
  <c r="O49" i="194" s="1"/>
  <c r="O52" i="194" s="1"/>
  <c r="O54" i="194" s="1"/>
  <c r="O57" i="194" s="1"/>
  <c r="N33" i="194"/>
  <c r="M33" i="194"/>
  <c r="M49" i="194" s="1"/>
  <c r="M52" i="194" s="1"/>
  <c r="M54" i="194" s="1"/>
  <c r="M57" i="194" s="1"/>
  <c r="M60" i="194" s="1"/>
  <c r="L33" i="194"/>
  <c r="L49" i="194" s="1"/>
  <c r="L52" i="194" s="1"/>
  <c r="L54" i="194" s="1"/>
  <c r="L57" i="194" s="1"/>
  <c r="L60" i="194" s="1"/>
  <c r="K33" i="194"/>
  <c r="J33" i="194"/>
  <c r="J49" i="194" s="1"/>
  <c r="J52" i="194" s="1"/>
  <c r="J54" i="194" s="1"/>
  <c r="J57" i="194" s="1"/>
  <c r="I33" i="194"/>
  <c r="I49" i="194" s="1"/>
  <c r="I52" i="194" s="1"/>
  <c r="I54" i="194" s="1"/>
  <c r="I57" i="194" s="1"/>
  <c r="I60" i="194" s="1"/>
  <c r="H33" i="194"/>
  <c r="G33" i="194"/>
  <c r="G49" i="194" s="1"/>
  <c r="G52" i="194" s="1"/>
  <c r="G54" i="194" s="1"/>
  <c r="G57" i="194" s="1"/>
  <c r="G60" i="194" s="1"/>
  <c r="F33" i="194"/>
  <c r="E33" i="194"/>
  <c r="E49" i="194" s="1"/>
  <c r="E52" i="194" s="1"/>
  <c r="E54" i="194" s="1"/>
  <c r="E57" i="194" s="1"/>
  <c r="E60" i="194" s="1"/>
  <c r="D33" i="194"/>
  <c r="D49" i="194" s="1"/>
  <c r="D52" i="194" s="1"/>
  <c r="D54" i="194" s="1"/>
  <c r="D57" i="194" s="1"/>
  <c r="D60" i="194" s="1"/>
  <c r="C33" i="194"/>
  <c r="C49" i="194" s="1"/>
  <c r="C52" i="194" s="1"/>
  <c r="C54" i="194" s="1"/>
  <c r="C57" i="194" s="1"/>
  <c r="C60" i="194" s="1"/>
  <c r="P54" i="195"/>
  <c r="P57" i="195" s="1"/>
  <c r="P60" i="195" s="1"/>
  <c r="X49" i="195"/>
  <c r="H49" i="195"/>
  <c r="H52" i="195" s="1"/>
  <c r="H54" i="195" s="1"/>
  <c r="H57" i="195" s="1"/>
  <c r="H60" i="195" s="1"/>
  <c r="AA48" i="195"/>
  <c r="Y48" i="195"/>
  <c r="Y49" i="195" s="1"/>
  <c r="Y52" i="195" s="1"/>
  <c r="Y54" i="195" s="1"/>
  <c r="Y57" i="195" s="1"/>
  <c r="Y60" i="195" s="1"/>
  <c r="X48" i="195"/>
  <c r="W48" i="195"/>
  <c r="V48" i="195"/>
  <c r="U48" i="195"/>
  <c r="T48" i="195"/>
  <c r="S48" i="195"/>
  <c r="R48" i="195"/>
  <c r="Q48" i="195"/>
  <c r="Q49" i="195" s="1"/>
  <c r="Q52" i="195" s="1"/>
  <c r="Q54" i="195" s="1"/>
  <c r="Q57" i="195" s="1"/>
  <c r="Q60" i="195" s="1"/>
  <c r="P48" i="195"/>
  <c r="O48" i="195"/>
  <c r="N48" i="195"/>
  <c r="M48" i="195"/>
  <c r="L48" i="195"/>
  <c r="L49" i="195" s="1"/>
  <c r="L52" i="195" s="1"/>
  <c r="L54" i="195" s="1"/>
  <c r="L57" i="195" s="1"/>
  <c r="L60" i="195" s="1"/>
  <c r="K48" i="195"/>
  <c r="J48" i="195"/>
  <c r="I48" i="195"/>
  <c r="H48" i="195"/>
  <c r="G48" i="195"/>
  <c r="F48" i="195"/>
  <c r="E48" i="195"/>
  <c r="D48" i="195"/>
  <c r="C48" i="195"/>
  <c r="AA33" i="195"/>
  <c r="AA49" i="195" s="1"/>
  <c r="AA52" i="195" s="1"/>
  <c r="AA54" i="195" s="1"/>
  <c r="AA57" i="195" s="1"/>
  <c r="AA60" i="195" s="1"/>
  <c r="Z33" i="195"/>
  <c r="Y33" i="195"/>
  <c r="X33" i="195"/>
  <c r="W33" i="195"/>
  <c r="W49" i="195" s="1"/>
  <c r="W52" i="195" s="1"/>
  <c r="W54" i="195" s="1"/>
  <c r="W57" i="195" s="1"/>
  <c r="W60" i="195" s="1"/>
  <c r="V33" i="195"/>
  <c r="V49" i="195" s="1"/>
  <c r="V52" i="195" s="1"/>
  <c r="V54" i="195" s="1"/>
  <c r="V57" i="195" s="1"/>
  <c r="V60" i="195" s="1"/>
  <c r="U33" i="195"/>
  <c r="T33" i="195"/>
  <c r="S33" i="195"/>
  <c r="S49" i="195" s="1"/>
  <c r="S52" i="195" s="1"/>
  <c r="S54" i="195" s="1"/>
  <c r="S57" i="195" s="1"/>
  <c r="S60" i="195" s="1"/>
  <c r="R33" i="195"/>
  <c r="R49" i="195" s="1"/>
  <c r="R52" i="195" s="1"/>
  <c r="R54" i="195" s="1"/>
  <c r="R57" i="195" s="1"/>
  <c r="R60" i="195" s="1"/>
  <c r="Q33" i="195"/>
  <c r="P33" i="195"/>
  <c r="P49" i="195" s="1"/>
  <c r="P52" i="195" s="1"/>
  <c r="O33" i="195"/>
  <c r="O49" i="195" s="1"/>
  <c r="O52" i="195" s="1"/>
  <c r="O54" i="195" s="1"/>
  <c r="O57" i="195" s="1"/>
  <c r="O60" i="195" s="1"/>
  <c r="N33" i="195"/>
  <c r="N49" i="195" s="1"/>
  <c r="N52" i="195" s="1"/>
  <c r="N54" i="195" s="1"/>
  <c r="N57" i="195" s="1"/>
  <c r="N60" i="195" s="1"/>
  <c r="M33" i="195"/>
  <c r="M49" i="195" s="1"/>
  <c r="M52" i="195" s="1"/>
  <c r="M54" i="195" s="1"/>
  <c r="M57" i="195" s="1"/>
  <c r="M60" i="195" s="1"/>
  <c r="L33" i="195"/>
  <c r="K33" i="195"/>
  <c r="K49" i="195" s="1"/>
  <c r="K52" i="195" s="1"/>
  <c r="K54" i="195" s="1"/>
  <c r="K57" i="195" s="1"/>
  <c r="K60" i="195" s="1"/>
  <c r="J33" i="195"/>
  <c r="J49" i="195" s="1"/>
  <c r="J52" i="195" s="1"/>
  <c r="J54" i="195" s="1"/>
  <c r="J57" i="195" s="1"/>
  <c r="J60" i="195" s="1"/>
  <c r="I33" i="195"/>
  <c r="H33" i="195"/>
  <c r="G33" i="195"/>
  <c r="G49" i="195" s="1"/>
  <c r="G52" i="195" s="1"/>
  <c r="G54" i="195" s="1"/>
  <c r="G57" i="195" s="1"/>
  <c r="G60" i="195" s="1"/>
  <c r="F33" i="195"/>
  <c r="F49" i="195" s="1"/>
  <c r="F52" i="195" s="1"/>
  <c r="F54" i="195" s="1"/>
  <c r="F57" i="195" s="1"/>
  <c r="F60" i="195" s="1"/>
  <c r="E33" i="195"/>
  <c r="D33" i="195"/>
  <c r="C33" i="195"/>
  <c r="C49" i="195" s="1"/>
  <c r="C52" i="195" s="1"/>
  <c r="C54" i="195" s="1"/>
  <c r="C57" i="195" s="1"/>
  <c r="C60" i="195" s="1"/>
  <c r="T57" i="196"/>
  <c r="T60" i="196" s="1"/>
  <c r="C57" i="196"/>
  <c r="C60" i="196" s="1"/>
  <c r="S52" i="196"/>
  <c r="S54" i="196" s="1"/>
  <c r="S57" i="196" s="1"/>
  <c r="S60" i="196" s="1"/>
  <c r="AA49" i="196"/>
  <c r="AA52" i="196" s="1"/>
  <c r="AA54" i="196" s="1"/>
  <c r="AA57" i="196" s="1"/>
  <c r="AA60" i="196" s="1"/>
  <c r="AA48" i="196"/>
  <c r="Y48" i="196"/>
  <c r="X48" i="196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D48" i="196"/>
  <c r="C48" i="196"/>
  <c r="AA33" i="196"/>
  <c r="Y33" i="196"/>
  <c r="X33" i="196"/>
  <c r="X49" i="196" s="1"/>
  <c r="W33" i="196"/>
  <c r="V33" i="196"/>
  <c r="V49" i="196" s="1"/>
  <c r="V52" i="196" s="1"/>
  <c r="V54" i="196" s="1"/>
  <c r="V57" i="196" s="1"/>
  <c r="V60" i="196" s="1"/>
  <c r="U33" i="196"/>
  <c r="U49" i="196" s="1"/>
  <c r="U52" i="196" s="1"/>
  <c r="U54" i="196" s="1"/>
  <c r="U57" i="196" s="1"/>
  <c r="U60" i="196" s="1"/>
  <c r="T33" i="196"/>
  <c r="T49" i="196" s="1"/>
  <c r="T52" i="196" s="1"/>
  <c r="T54" i="196" s="1"/>
  <c r="S33" i="196"/>
  <c r="S49" i="196" s="1"/>
  <c r="R33" i="196"/>
  <c r="R49" i="196" s="1"/>
  <c r="R52" i="196" s="1"/>
  <c r="R54" i="196" s="1"/>
  <c r="R57" i="196" s="1"/>
  <c r="R60" i="196" s="1"/>
  <c r="Q33" i="196"/>
  <c r="Q49" i="196" s="1"/>
  <c r="Q52" i="196" s="1"/>
  <c r="Q54" i="196" s="1"/>
  <c r="Q57" i="196" s="1"/>
  <c r="Q60" i="196" s="1"/>
  <c r="P33" i="196"/>
  <c r="P49" i="196" s="1"/>
  <c r="P52" i="196" s="1"/>
  <c r="P54" i="196" s="1"/>
  <c r="P57" i="196" s="1"/>
  <c r="P60" i="196" s="1"/>
  <c r="O33" i="196"/>
  <c r="N33" i="196"/>
  <c r="N49" i="196" s="1"/>
  <c r="N52" i="196" s="1"/>
  <c r="N54" i="196" s="1"/>
  <c r="N57" i="196" s="1"/>
  <c r="N60" i="196" s="1"/>
  <c r="M33" i="196"/>
  <c r="M49" i="196" s="1"/>
  <c r="M52" i="196" s="1"/>
  <c r="M54" i="196" s="1"/>
  <c r="M57" i="196" s="1"/>
  <c r="M60" i="196" s="1"/>
  <c r="L33" i="196"/>
  <c r="K33" i="196"/>
  <c r="K49" i="196" s="1"/>
  <c r="K52" i="196" s="1"/>
  <c r="K54" i="196" s="1"/>
  <c r="K57" i="196" s="1"/>
  <c r="K60" i="196" s="1"/>
  <c r="J33" i="196"/>
  <c r="J49" i="196" s="1"/>
  <c r="J52" i="196" s="1"/>
  <c r="J54" i="196" s="1"/>
  <c r="J57" i="196" s="1"/>
  <c r="J60" i="196" s="1"/>
  <c r="I33" i="196"/>
  <c r="H33" i="196"/>
  <c r="H49" i="196" s="1"/>
  <c r="H52" i="196" s="1"/>
  <c r="H54" i="196" s="1"/>
  <c r="H57" i="196" s="1"/>
  <c r="H60" i="196" s="1"/>
  <c r="G33" i="196"/>
  <c r="F33" i="196"/>
  <c r="F49" i="196" s="1"/>
  <c r="F52" i="196" s="1"/>
  <c r="F54" i="196" s="1"/>
  <c r="F57" i="196" s="1"/>
  <c r="F60" i="196" s="1"/>
  <c r="E33" i="196"/>
  <c r="E49" i="196" s="1"/>
  <c r="E52" i="196" s="1"/>
  <c r="E54" i="196" s="1"/>
  <c r="E57" i="196" s="1"/>
  <c r="E60" i="196" s="1"/>
  <c r="D33" i="196"/>
  <c r="C33" i="196"/>
  <c r="C49" i="196" s="1"/>
  <c r="C52" i="196" s="1"/>
  <c r="C54" i="196" s="1"/>
  <c r="S60" i="197"/>
  <c r="D52" i="197"/>
  <c r="D54" i="197" s="1"/>
  <c r="D57" i="197" s="1"/>
  <c r="D60" i="197" s="1"/>
  <c r="V49" i="197"/>
  <c r="V52" i="197" s="1"/>
  <c r="V54" i="197" s="1"/>
  <c r="V57" i="197" s="1"/>
  <c r="V60" i="197" s="1"/>
  <c r="M49" i="197"/>
  <c r="M52" i="197" s="1"/>
  <c r="M54" i="197" s="1"/>
  <c r="M57" i="197" s="1"/>
  <c r="M60" i="197" s="1"/>
  <c r="AA48" i="197"/>
  <c r="Y48" i="197"/>
  <c r="X48" i="197"/>
  <c r="W48" i="197"/>
  <c r="V48" i="197"/>
  <c r="U48" i="197"/>
  <c r="T48" i="197"/>
  <c r="S48" i="197"/>
  <c r="S49" i="197" s="1"/>
  <c r="S52" i="197" s="1"/>
  <c r="S54" i="197" s="1"/>
  <c r="S57" i="197" s="1"/>
  <c r="R48" i="197"/>
  <c r="Q48" i="197"/>
  <c r="P48" i="197"/>
  <c r="O48" i="197"/>
  <c r="N48" i="197"/>
  <c r="N49" i="197" s="1"/>
  <c r="N52" i="197" s="1"/>
  <c r="N54" i="197" s="1"/>
  <c r="N57" i="197" s="1"/>
  <c r="N60" i="197" s="1"/>
  <c r="M48" i="197"/>
  <c r="L48" i="197"/>
  <c r="K48" i="197"/>
  <c r="K49" i="197" s="1"/>
  <c r="K52" i="197" s="1"/>
  <c r="K54" i="197" s="1"/>
  <c r="K57" i="197" s="1"/>
  <c r="K60" i="197" s="1"/>
  <c r="J48" i="197"/>
  <c r="I48" i="197"/>
  <c r="H48" i="197"/>
  <c r="G48" i="197"/>
  <c r="F48" i="197"/>
  <c r="F49" i="197" s="1"/>
  <c r="F52" i="197" s="1"/>
  <c r="F54" i="197" s="1"/>
  <c r="F57" i="197" s="1"/>
  <c r="F60" i="197" s="1"/>
  <c r="E48" i="197"/>
  <c r="D48" i="197"/>
  <c r="C48" i="197"/>
  <c r="C49" i="197" s="1"/>
  <c r="C52" i="197" s="1"/>
  <c r="C54" i="197" s="1"/>
  <c r="C57" i="197" s="1"/>
  <c r="C60" i="197" s="1"/>
  <c r="AA33" i="197"/>
  <c r="Y33" i="197"/>
  <c r="X33" i="197"/>
  <c r="W33" i="197"/>
  <c r="W49" i="197" s="1"/>
  <c r="W52" i="197" s="1"/>
  <c r="W54" i="197" s="1"/>
  <c r="W57" i="197" s="1"/>
  <c r="W60" i="197" s="1"/>
  <c r="V33" i="197"/>
  <c r="U33" i="197"/>
  <c r="U49" i="197" s="1"/>
  <c r="U52" i="197" s="1"/>
  <c r="U54" i="197" s="1"/>
  <c r="U57" i="197" s="1"/>
  <c r="U60" i="197" s="1"/>
  <c r="T33" i="197"/>
  <c r="T49" i="197" s="1"/>
  <c r="T52" i="197" s="1"/>
  <c r="T54" i="197" s="1"/>
  <c r="T57" i="197" s="1"/>
  <c r="T60" i="197" s="1"/>
  <c r="S33" i="197"/>
  <c r="R33" i="197"/>
  <c r="R49" i="197" s="1"/>
  <c r="R52" i="197" s="1"/>
  <c r="R54" i="197" s="1"/>
  <c r="R57" i="197" s="1"/>
  <c r="R60" i="197" s="1"/>
  <c r="Q33" i="197"/>
  <c r="P33" i="197"/>
  <c r="O33" i="197"/>
  <c r="O49" i="197" s="1"/>
  <c r="O52" i="197" s="1"/>
  <c r="O54" i="197" s="1"/>
  <c r="O57" i="197" s="1"/>
  <c r="O60" i="197" s="1"/>
  <c r="N33" i="197"/>
  <c r="M33" i="197"/>
  <c r="L33" i="197"/>
  <c r="L49" i="197" s="1"/>
  <c r="L52" i="197" s="1"/>
  <c r="L54" i="197" s="1"/>
  <c r="L57" i="197" s="1"/>
  <c r="L60" i="197" s="1"/>
  <c r="K33" i="197"/>
  <c r="J33" i="197"/>
  <c r="J49" i="197" s="1"/>
  <c r="J52" i="197" s="1"/>
  <c r="J54" i="197" s="1"/>
  <c r="J57" i="197" s="1"/>
  <c r="J60" i="197" s="1"/>
  <c r="I33" i="197"/>
  <c r="H33" i="197"/>
  <c r="H49" i="197" s="1"/>
  <c r="H52" i="197" s="1"/>
  <c r="H54" i="197" s="1"/>
  <c r="H57" i="197" s="1"/>
  <c r="H60" i="197" s="1"/>
  <c r="G33" i="197"/>
  <c r="G49" i="197" s="1"/>
  <c r="G52" i="197" s="1"/>
  <c r="G54" i="197" s="1"/>
  <c r="G57" i="197" s="1"/>
  <c r="G60" i="197" s="1"/>
  <c r="F33" i="197"/>
  <c r="E33" i="197"/>
  <c r="E49" i="197" s="1"/>
  <c r="E52" i="197" s="1"/>
  <c r="E54" i="197" s="1"/>
  <c r="E57" i="197" s="1"/>
  <c r="E60" i="197" s="1"/>
  <c r="D33" i="197"/>
  <c r="D49" i="197" s="1"/>
  <c r="C33" i="197"/>
  <c r="F60" i="198"/>
  <c r="H52" i="198"/>
  <c r="H54" i="198" s="1"/>
  <c r="H57" i="198" s="1"/>
  <c r="H60" i="198" s="1"/>
  <c r="C52" i="198"/>
  <c r="C54" i="198" s="1"/>
  <c r="C57" i="198" s="1"/>
  <c r="C60" i="198" s="1"/>
  <c r="U49" i="198"/>
  <c r="U52" i="198" s="1"/>
  <c r="U54" i="198" s="1"/>
  <c r="U57" i="198" s="1"/>
  <c r="U60" i="198" s="1"/>
  <c r="O49" i="198"/>
  <c r="O52" i="198" s="1"/>
  <c r="O54" i="198" s="1"/>
  <c r="O57" i="198" s="1"/>
  <c r="O60" i="198" s="1"/>
  <c r="AA48" i="198"/>
  <c r="Y48" i="198"/>
  <c r="X48" i="198"/>
  <c r="Z48" i="198" s="1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33" i="198"/>
  <c r="Y33" i="198"/>
  <c r="Y49" i="198" s="1"/>
  <c r="Y52" i="198" s="1"/>
  <c r="Y54" i="198" s="1"/>
  <c r="Y57" i="198" s="1"/>
  <c r="Y60" i="198" s="1"/>
  <c r="X33" i="198"/>
  <c r="W33" i="198"/>
  <c r="W49" i="198" s="1"/>
  <c r="W52" i="198" s="1"/>
  <c r="W54" i="198" s="1"/>
  <c r="W57" i="198" s="1"/>
  <c r="W60" i="198" s="1"/>
  <c r="V33" i="198"/>
  <c r="V49" i="198" s="1"/>
  <c r="V52" i="198" s="1"/>
  <c r="V54" i="198" s="1"/>
  <c r="V57" i="198" s="1"/>
  <c r="V60" i="198" s="1"/>
  <c r="U33" i="198"/>
  <c r="T33" i="198"/>
  <c r="T49" i="198" s="1"/>
  <c r="T52" i="198" s="1"/>
  <c r="T54" i="198" s="1"/>
  <c r="T57" i="198" s="1"/>
  <c r="T60" i="198" s="1"/>
  <c r="S33" i="198"/>
  <c r="S49" i="198" s="1"/>
  <c r="S52" i="198" s="1"/>
  <c r="S54" i="198" s="1"/>
  <c r="S57" i="198" s="1"/>
  <c r="S60" i="198" s="1"/>
  <c r="R33" i="198"/>
  <c r="Q33" i="198"/>
  <c r="Q49" i="198" s="1"/>
  <c r="Q52" i="198" s="1"/>
  <c r="Q54" i="198" s="1"/>
  <c r="Q57" i="198" s="1"/>
  <c r="Q60" i="198" s="1"/>
  <c r="P33" i="198"/>
  <c r="P49" i="198" s="1"/>
  <c r="P52" i="198" s="1"/>
  <c r="P54" i="198" s="1"/>
  <c r="P57" i="198" s="1"/>
  <c r="P60" i="198" s="1"/>
  <c r="O33" i="198"/>
  <c r="N33" i="198"/>
  <c r="N49" i="198" s="1"/>
  <c r="N52" i="198" s="1"/>
  <c r="N54" i="198" s="1"/>
  <c r="N57" i="198" s="1"/>
  <c r="N60" i="198" s="1"/>
  <c r="M33" i="198"/>
  <c r="L33" i="198"/>
  <c r="L49" i="198" s="1"/>
  <c r="L52" i="198" s="1"/>
  <c r="L54" i="198" s="1"/>
  <c r="L57" i="198" s="1"/>
  <c r="L60" i="198" s="1"/>
  <c r="K33" i="198"/>
  <c r="K49" i="198" s="1"/>
  <c r="K52" i="198" s="1"/>
  <c r="K54" i="198" s="1"/>
  <c r="K57" i="198" s="1"/>
  <c r="K60" i="198" s="1"/>
  <c r="J33" i="198"/>
  <c r="J49" i="198" s="1"/>
  <c r="J52" i="198" s="1"/>
  <c r="J54" i="198" s="1"/>
  <c r="J57" i="198" s="1"/>
  <c r="J60" i="198" s="1"/>
  <c r="I33" i="198"/>
  <c r="I49" i="198" s="1"/>
  <c r="I52" i="198" s="1"/>
  <c r="I54" i="198" s="1"/>
  <c r="I57" i="198" s="1"/>
  <c r="I60" i="198" s="1"/>
  <c r="H33" i="198"/>
  <c r="H49" i="198" s="1"/>
  <c r="G33" i="198"/>
  <c r="G49" i="198" s="1"/>
  <c r="G52" i="198" s="1"/>
  <c r="G54" i="198" s="1"/>
  <c r="G57" i="198" s="1"/>
  <c r="G60" i="198" s="1"/>
  <c r="F33" i="198"/>
  <c r="F49" i="198" s="1"/>
  <c r="F52" i="198" s="1"/>
  <c r="F54" i="198" s="1"/>
  <c r="F57" i="198" s="1"/>
  <c r="E33" i="198"/>
  <c r="E49" i="198" s="1"/>
  <c r="E52" i="198" s="1"/>
  <c r="E54" i="198" s="1"/>
  <c r="E57" i="198" s="1"/>
  <c r="E60" i="198" s="1"/>
  <c r="D33" i="198"/>
  <c r="D49" i="198" s="1"/>
  <c r="D52" i="198" s="1"/>
  <c r="D54" i="198" s="1"/>
  <c r="D57" i="198" s="1"/>
  <c r="D60" i="198" s="1"/>
  <c r="C33" i="198"/>
  <c r="C49" i="198" s="1"/>
  <c r="U57" i="199"/>
  <c r="U60" i="199" s="1"/>
  <c r="R57" i="199"/>
  <c r="R60" i="199" s="1"/>
  <c r="L54" i="199"/>
  <c r="L57" i="199" s="1"/>
  <c r="L60" i="199" s="1"/>
  <c r="Y49" i="199"/>
  <c r="Y52" i="199" s="1"/>
  <c r="Y54" i="199" s="1"/>
  <c r="Y57" i="199" s="1"/>
  <c r="Y60" i="199" s="1"/>
  <c r="V49" i="199"/>
  <c r="V52" i="199" s="1"/>
  <c r="V54" i="199" s="1"/>
  <c r="V57" i="199" s="1"/>
  <c r="V60" i="199" s="1"/>
  <c r="M49" i="199"/>
  <c r="M52" i="199" s="1"/>
  <c r="M54" i="199" s="1"/>
  <c r="M57" i="199" s="1"/>
  <c r="M60" i="199" s="1"/>
  <c r="L49" i="199"/>
  <c r="L52" i="199" s="1"/>
  <c r="K49" i="199"/>
  <c r="K52" i="199" s="1"/>
  <c r="K54" i="199" s="1"/>
  <c r="K57" i="199" s="1"/>
  <c r="K60" i="199" s="1"/>
  <c r="AA48" i="199"/>
  <c r="Y48" i="199"/>
  <c r="X48" i="199"/>
  <c r="W48" i="199"/>
  <c r="V48" i="199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33" i="199"/>
  <c r="AA49" i="199" s="1"/>
  <c r="AA52" i="199" s="1"/>
  <c r="AA54" i="199" s="1"/>
  <c r="AA57" i="199" s="1"/>
  <c r="AA60" i="199" s="1"/>
  <c r="Y33" i="199"/>
  <c r="X33" i="199"/>
  <c r="W33" i="199"/>
  <c r="V33" i="199"/>
  <c r="U33" i="199"/>
  <c r="U49" i="199" s="1"/>
  <c r="U52" i="199" s="1"/>
  <c r="U54" i="199" s="1"/>
  <c r="T33" i="199"/>
  <c r="T49" i="199" s="1"/>
  <c r="T52" i="199" s="1"/>
  <c r="T54" i="199" s="1"/>
  <c r="T57" i="199" s="1"/>
  <c r="T60" i="199" s="1"/>
  <c r="S33" i="199"/>
  <c r="S49" i="199" s="1"/>
  <c r="S52" i="199" s="1"/>
  <c r="S54" i="199" s="1"/>
  <c r="S57" i="199" s="1"/>
  <c r="S60" i="199" s="1"/>
  <c r="R33" i="199"/>
  <c r="R49" i="199" s="1"/>
  <c r="R52" i="199" s="1"/>
  <c r="R54" i="199" s="1"/>
  <c r="Q33" i="199"/>
  <c r="P33" i="199"/>
  <c r="P49" i="199" s="1"/>
  <c r="P52" i="199" s="1"/>
  <c r="P54" i="199" s="1"/>
  <c r="P57" i="199" s="1"/>
  <c r="P60" i="199" s="1"/>
  <c r="O33" i="199"/>
  <c r="N33" i="199"/>
  <c r="N49" i="199" s="1"/>
  <c r="N52" i="199" s="1"/>
  <c r="N54" i="199" s="1"/>
  <c r="N57" i="199" s="1"/>
  <c r="N60" i="199" s="1"/>
  <c r="M33" i="199"/>
  <c r="L33" i="199"/>
  <c r="K33" i="199"/>
  <c r="J33" i="199"/>
  <c r="J49" i="199" s="1"/>
  <c r="J52" i="199" s="1"/>
  <c r="J54" i="199" s="1"/>
  <c r="J57" i="199" s="1"/>
  <c r="J60" i="199" s="1"/>
  <c r="I33" i="199"/>
  <c r="I49" i="199" s="1"/>
  <c r="I52" i="199" s="1"/>
  <c r="I54" i="199" s="1"/>
  <c r="I57" i="199" s="1"/>
  <c r="I60" i="199" s="1"/>
  <c r="H33" i="199"/>
  <c r="H49" i="199" s="1"/>
  <c r="H52" i="199" s="1"/>
  <c r="H54" i="199" s="1"/>
  <c r="H57" i="199" s="1"/>
  <c r="H60" i="199" s="1"/>
  <c r="G33" i="199"/>
  <c r="F33" i="199"/>
  <c r="F49" i="199" s="1"/>
  <c r="F52" i="199" s="1"/>
  <c r="F54" i="199" s="1"/>
  <c r="F57" i="199" s="1"/>
  <c r="F60" i="199" s="1"/>
  <c r="E33" i="199"/>
  <c r="D33" i="199"/>
  <c r="D49" i="199" s="1"/>
  <c r="D52" i="199" s="1"/>
  <c r="D54" i="199" s="1"/>
  <c r="D57" i="199" s="1"/>
  <c r="D60" i="199" s="1"/>
  <c r="C33" i="199"/>
  <c r="C49" i="199" s="1"/>
  <c r="C52" i="199" s="1"/>
  <c r="C54" i="199" s="1"/>
  <c r="C57" i="199" s="1"/>
  <c r="C60" i="199" s="1"/>
  <c r="AA48" i="200"/>
  <c r="Y48" i="200"/>
  <c r="X48" i="200"/>
  <c r="Z48" i="200" s="1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H49" i="200" s="1"/>
  <c r="H52" i="200" s="1"/>
  <c r="H54" i="200" s="1"/>
  <c r="H57" i="200" s="1"/>
  <c r="H60" i="200" s="1"/>
  <c r="G48" i="200"/>
  <c r="F48" i="200"/>
  <c r="E48" i="200"/>
  <c r="D48" i="200"/>
  <c r="C48" i="200"/>
  <c r="AA33" i="200"/>
  <c r="Z33" i="200"/>
  <c r="Y33" i="200"/>
  <c r="X33" i="200"/>
  <c r="X49" i="200" s="1"/>
  <c r="X52" i="200" s="1"/>
  <c r="Z52" i="200" s="1"/>
  <c r="W33" i="200"/>
  <c r="W49" i="200" s="1"/>
  <c r="W52" i="200" s="1"/>
  <c r="W54" i="200" s="1"/>
  <c r="W57" i="200" s="1"/>
  <c r="W60" i="200" s="1"/>
  <c r="V33" i="200"/>
  <c r="U33" i="200"/>
  <c r="U49" i="200" s="1"/>
  <c r="U52" i="200" s="1"/>
  <c r="U54" i="200" s="1"/>
  <c r="U57" i="200" s="1"/>
  <c r="U60" i="200" s="1"/>
  <c r="T33" i="200"/>
  <c r="T49" i="200" s="1"/>
  <c r="T52" i="200" s="1"/>
  <c r="T54" i="200" s="1"/>
  <c r="T57" i="200" s="1"/>
  <c r="T60" i="200" s="1"/>
  <c r="S33" i="200"/>
  <c r="R33" i="200"/>
  <c r="Q33" i="200"/>
  <c r="P33" i="200"/>
  <c r="O33" i="200"/>
  <c r="O49" i="200" s="1"/>
  <c r="O52" i="200" s="1"/>
  <c r="O54" i="200" s="1"/>
  <c r="O57" i="200" s="1"/>
  <c r="O60" i="200" s="1"/>
  <c r="N33" i="200"/>
  <c r="M33" i="200"/>
  <c r="M49" i="200" s="1"/>
  <c r="M52" i="200" s="1"/>
  <c r="M54" i="200" s="1"/>
  <c r="M57" i="200" s="1"/>
  <c r="M60" i="200" s="1"/>
  <c r="L33" i="200"/>
  <c r="L49" i="200" s="1"/>
  <c r="L52" i="200" s="1"/>
  <c r="L54" i="200" s="1"/>
  <c r="L57" i="200" s="1"/>
  <c r="L60" i="200" s="1"/>
  <c r="K33" i="200"/>
  <c r="J33" i="200"/>
  <c r="I33" i="200"/>
  <c r="H33" i="200"/>
  <c r="G33" i="200"/>
  <c r="G49" i="200" s="1"/>
  <c r="G52" i="200" s="1"/>
  <c r="G54" i="200" s="1"/>
  <c r="G57" i="200" s="1"/>
  <c r="G60" i="200" s="1"/>
  <c r="F33" i="200"/>
  <c r="E33" i="200"/>
  <c r="E49" i="200" s="1"/>
  <c r="E52" i="200" s="1"/>
  <c r="E54" i="200" s="1"/>
  <c r="E57" i="200" s="1"/>
  <c r="E60" i="200" s="1"/>
  <c r="D33" i="200"/>
  <c r="D49" i="200" s="1"/>
  <c r="D52" i="200" s="1"/>
  <c r="D54" i="200" s="1"/>
  <c r="D57" i="200" s="1"/>
  <c r="D60" i="200" s="1"/>
  <c r="C33" i="200"/>
  <c r="U60" i="201"/>
  <c r="P57" i="201"/>
  <c r="P60" i="201" s="1"/>
  <c r="F57" i="201"/>
  <c r="F60" i="201" s="1"/>
  <c r="U52" i="201"/>
  <c r="U54" i="201" s="1"/>
  <c r="U57" i="201" s="1"/>
  <c r="M52" i="201"/>
  <c r="M54" i="201" s="1"/>
  <c r="M57" i="201" s="1"/>
  <c r="M60" i="201" s="1"/>
  <c r="L52" i="201"/>
  <c r="L54" i="201" s="1"/>
  <c r="L57" i="201" s="1"/>
  <c r="L60" i="201" s="1"/>
  <c r="K52" i="201"/>
  <c r="K54" i="201" s="1"/>
  <c r="K57" i="201" s="1"/>
  <c r="K60" i="201" s="1"/>
  <c r="R49" i="201"/>
  <c r="R52" i="201" s="1"/>
  <c r="R54" i="201" s="1"/>
  <c r="R57" i="201" s="1"/>
  <c r="R60" i="201" s="1"/>
  <c r="L49" i="201"/>
  <c r="AA48" i="201"/>
  <c r="Y48" i="201"/>
  <c r="X48" i="201"/>
  <c r="W48" i="201"/>
  <c r="V48" i="201"/>
  <c r="U48" i="201"/>
  <c r="T48" i="20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D48" i="201"/>
  <c r="C48" i="201"/>
  <c r="AA33" i="201"/>
  <c r="Y33" i="201"/>
  <c r="X33" i="201"/>
  <c r="W33" i="201"/>
  <c r="W49" i="201" s="1"/>
  <c r="W52" i="201" s="1"/>
  <c r="W54" i="201" s="1"/>
  <c r="W57" i="201" s="1"/>
  <c r="W60" i="201" s="1"/>
  <c r="V33" i="201"/>
  <c r="V49" i="201" s="1"/>
  <c r="V52" i="201" s="1"/>
  <c r="V54" i="201" s="1"/>
  <c r="V57" i="201" s="1"/>
  <c r="V60" i="201" s="1"/>
  <c r="U33" i="201"/>
  <c r="U49" i="201" s="1"/>
  <c r="T33" i="201"/>
  <c r="T49" i="201" s="1"/>
  <c r="T52" i="201" s="1"/>
  <c r="T54" i="201" s="1"/>
  <c r="T57" i="201" s="1"/>
  <c r="T60" i="201" s="1"/>
  <c r="S33" i="201"/>
  <c r="S49" i="201" s="1"/>
  <c r="S52" i="201" s="1"/>
  <c r="S54" i="201" s="1"/>
  <c r="S57" i="201" s="1"/>
  <c r="S60" i="201" s="1"/>
  <c r="R33" i="201"/>
  <c r="Q33" i="201"/>
  <c r="Q49" i="201" s="1"/>
  <c r="Q52" i="201" s="1"/>
  <c r="Q54" i="201" s="1"/>
  <c r="Q57" i="201" s="1"/>
  <c r="Q60" i="201" s="1"/>
  <c r="P33" i="201"/>
  <c r="P49" i="201" s="1"/>
  <c r="P52" i="201" s="1"/>
  <c r="P54" i="201" s="1"/>
  <c r="O33" i="201"/>
  <c r="O49" i="201" s="1"/>
  <c r="O52" i="201" s="1"/>
  <c r="O54" i="201" s="1"/>
  <c r="O57" i="201" s="1"/>
  <c r="O60" i="201" s="1"/>
  <c r="N33" i="201"/>
  <c r="N49" i="201" s="1"/>
  <c r="N52" i="201" s="1"/>
  <c r="N54" i="201" s="1"/>
  <c r="N57" i="201" s="1"/>
  <c r="N60" i="201" s="1"/>
  <c r="M33" i="201"/>
  <c r="M49" i="201" s="1"/>
  <c r="L33" i="201"/>
  <c r="K33" i="201"/>
  <c r="K49" i="201" s="1"/>
  <c r="J33" i="201"/>
  <c r="I33" i="201"/>
  <c r="I49" i="201" s="1"/>
  <c r="I52" i="201" s="1"/>
  <c r="I54" i="201" s="1"/>
  <c r="I57" i="201" s="1"/>
  <c r="I60" i="201" s="1"/>
  <c r="H33" i="201"/>
  <c r="H49" i="201" s="1"/>
  <c r="H52" i="201" s="1"/>
  <c r="H54" i="201" s="1"/>
  <c r="H57" i="201" s="1"/>
  <c r="H60" i="201" s="1"/>
  <c r="G33" i="201"/>
  <c r="G49" i="201" s="1"/>
  <c r="G52" i="201" s="1"/>
  <c r="G54" i="201" s="1"/>
  <c r="G57" i="201" s="1"/>
  <c r="G60" i="201" s="1"/>
  <c r="F33" i="201"/>
  <c r="F49" i="201" s="1"/>
  <c r="F52" i="201" s="1"/>
  <c r="F54" i="201" s="1"/>
  <c r="E33" i="201"/>
  <c r="E49" i="201" s="1"/>
  <c r="E52" i="201" s="1"/>
  <c r="E54" i="201" s="1"/>
  <c r="E57" i="201" s="1"/>
  <c r="E60" i="201" s="1"/>
  <c r="D33" i="201"/>
  <c r="D49" i="201" s="1"/>
  <c r="D52" i="201" s="1"/>
  <c r="D54" i="201" s="1"/>
  <c r="D57" i="201" s="1"/>
  <c r="D60" i="201" s="1"/>
  <c r="C33" i="201"/>
  <c r="C49" i="201" s="1"/>
  <c r="C52" i="201" s="1"/>
  <c r="C54" i="201" s="1"/>
  <c r="C57" i="201" s="1"/>
  <c r="C60" i="201" s="1"/>
  <c r="K57" i="202"/>
  <c r="K60" i="202" s="1"/>
  <c r="C57" i="202"/>
  <c r="C60" i="202" s="1"/>
  <c r="AA54" i="202"/>
  <c r="AA57" i="202" s="1"/>
  <c r="AA60" i="202" s="1"/>
  <c r="AA49" i="202"/>
  <c r="AA52" i="202" s="1"/>
  <c r="S49" i="202"/>
  <c r="S52" i="202" s="1"/>
  <c r="S54" i="202" s="1"/>
  <c r="S57" i="202" s="1"/>
  <c r="S60" i="202" s="1"/>
  <c r="N49" i="202"/>
  <c r="N52" i="202" s="1"/>
  <c r="N54" i="202" s="1"/>
  <c r="N57" i="202" s="1"/>
  <c r="N60" i="202" s="1"/>
  <c r="F49" i="202"/>
  <c r="F52" i="202" s="1"/>
  <c r="F54" i="202" s="1"/>
  <c r="F57" i="202" s="1"/>
  <c r="F60" i="202" s="1"/>
  <c r="AA48" i="202"/>
  <c r="Y48" i="202"/>
  <c r="X48" i="202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K48" i="202"/>
  <c r="J48" i="202"/>
  <c r="I48" i="202"/>
  <c r="H48" i="202"/>
  <c r="G48" i="202"/>
  <c r="F48" i="202"/>
  <c r="E48" i="202"/>
  <c r="D48" i="202"/>
  <c r="C48" i="202"/>
  <c r="AA33" i="202"/>
  <c r="Y33" i="202"/>
  <c r="X33" i="202"/>
  <c r="X49" i="202" s="1"/>
  <c r="W33" i="202"/>
  <c r="V33" i="202"/>
  <c r="U33" i="202"/>
  <c r="U49" i="202" s="1"/>
  <c r="U52" i="202" s="1"/>
  <c r="U54" i="202" s="1"/>
  <c r="U57" i="202" s="1"/>
  <c r="U60" i="202" s="1"/>
  <c r="T33" i="202"/>
  <c r="S33" i="202"/>
  <c r="R33" i="202"/>
  <c r="R49" i="202" s="1"/>
  <c r="R52" i="202" s="1"/>
  <c r="R54" i="202" s="1"/>
  <c r="R57" i="202" s="1"/>
  <c r="R60" i="202" s="1"/>
  <c r="Q33" i="202"/>
  <c r="P33" i="202"/>
  <c r="P49" i="202" s="1"/>
  <c r="P52" i="202" s="1"/>
  <c r="P54" i="202" s="1"/>
  <c r="P57" i="202" s="1"/>
  <c r="P60" i="202" s="1"/>
  <c r="O33" i="202"/>
  <c r="N33" i="202"/>
  <c r="M33" i="202"/>
  <c r="M49" i="202" s="1"/>
  <c r="M52" i="202" s="1"/>
  <c r="M54" i="202" s="1"/>
  <c r="M57" i="202" s="1"/>
  <c r="M60" i="202" s="1"/>
  <c r="L33" i="202"/>
  <c r="K33" i="202"/>
  <c r="K49" i="202" s="1"/>
  <c r="K52" i="202" s="1"/>
  <c r="K54" i="202" s="1"/>
  <c r="J33" i="202"/>
  <c r="J49" i="202" s="1"/>
  <c r="J52" i="202" s="1"/>
  <c r="J54" i="202" s="1"/>
  <c r="J57" i="202" s="1"/>
  <c r="J60" i="202" s="1"/>
  <c r="I33" i="202"/>
  <c r="H33" i="202"/>
  <c r="H49" i="202" s="1"/>
  <c r="H52" i="202" s="1"/>
  <c r="H54" i="202" s="1"/>
  <c r="H57" i="202" s="1"/>
  <c r="H60" i="202" s="1"/>
  <c r="G33" i="202"/>
  <c r="F33" i="202"/>
  <c r="E33" i="202"/>
  <c r="E49" i="202" s="1"/>
  <c r="E52" i="202" s="1"/>
  <c r="E54" i="202" s="1"/>
  <c r="E57" i="202" s="1"/>
  <c r="E60" i="202" s="1"/>
  <c r="D33" i="202"/>
  <c r="C33" i="202"/>
  <c r="C49" i="202" s="1"/>
  <c r="C52" i="202" s="1"/>
  <c r="C54" i="202" s="1"/>
  <c r="N57" i="203"/>
  <c r="N60" i="203" s="1"/>
  <c r="K54" i="203"/>
  <c r="K57" i="203" s="1"/>
  <c r="K60" i="203" s="1"/>
  <c r="P49" i="203"/>
  <c r="P52" i="203" s="1"/>
  <c r="P54" i="203" s="1"/>
  <c r="P57" i="203" s="1"/>
  <c r="P60" i="203" s="1"/>
  <c r="K49" i="203"/>
  <c r="K52" i="203" s="1"/>
  <c r="AA48" i="203"/>
  <c r="Y48" i="203"/>
  <c r="X48" i="203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K48" i="203"/>
  <c r="J48" i="203"/>
  <c r="I48" i="203"/>
  <c r="H48" i="203"/>
  <c r="G48" i="203"/>
  <c r="F48" i="203"/>
  <c r="E48" i="203"/>
  <c r="D48" i="203"/>
  <c r="C48" i="203"/>
  <c r="AA33" i="203"/>
  <c r="Y33" i="203"/>
  <c r="Y49" i="203" s="1"/>
  <c r="Y52" i="203" s="1"/>
  <c r="Y54" i="203" s="1"/>
  <c r="Y57" i="203" s="1"/>
  <c r="Y60" i="203" s="1"/>
  <c r="X33" i="203"/>
  <c r="W33" i="203"/>
  <c r="W49" i="203" s="1"/>
  <c r="W52" i="203" s="1"/>
  <c r="W54" i="203" s="1"/>
  <c r="W57" i="203" s="1"/>
  <c r="W60" i="203" s="1"/>
  <c r="V33" i="203"/>
  <c r="V49" i="203" s="1"/>
  <c r="V52" i="203" s="1"/>
  <c r="V54" i="203" s="1"/>
  <c r="V57" i="203" s="1"/>
  <c r="V60" i="203" s="1"/>
  <c r="U33" i="203"/>
  <c r="T33" i="203"/>
  <c r="T49" i="203" s="1"/>
  <c r="T52" i="203" s="1"/>
  <c r="T54" i="203" s="1"/>
  <c r="T57" i="203" s="1"/>
  <c r="T60" i="203" s="1"/>
  <c r="S33" i="203"/>
  <c r="S49" i="203" s="1"/>
  <c r="S52" i="203" s="1"/>
  <c r="S54" i="203" s="1"/>
  <c r="S57" i="203" s="1"/>
  <c r="S60" i="203" s="1"/>
  <c r="R33" i="203"/>
  <c r="R49" i="203" s="1"/>
  <c r="R52" i="203" s="1"/>
  <c r="R54" i="203" s="1"/>
  <c r="R57" i="203" s="1"/>
  <c r="R60" i="203" s="1"/>
  <c r="Q33" i="203"/>
  <c r="Q49" i="203" s="1"/>
  <c r="Q52" i="203" s="1"/>
  <c r="Q54" i="203" s="1"/>
  <c r="Q57" i="203" s="1"/>
  <c r="Q60" i="203" s="1"/>
  <c r="P33" i="203"/>
  <c r="O33" i="203"/>
  <c r="O49" i="203" s="1"/>
  <c r="O52" i="203" s="1"/>
  <c r="O54" i="203" s="1"/>
  <c r="O57" i="203" s="1"/>
  <c r="O60" i="203" s="1"/>
  <c r="N33" i="203"/>
  <c r="N49" i="203" s="1"/>
  <c r="N52" i="203" s="1"/>
  <c r="N54" i="203" s="1"/>
  <c r="M33" i="203"/>
  <c r="M49" i="203" s="1"/>
  <c r="M52" i="203" s="1"/>
  <c r="M54" i="203" s="1"/>
  <c r="M57" i="203" s="1"/>
  <c r="M60" i="203" s="1"/>
  <c r="L33" i="203"/>
  <c r="L49" i="203" s="1"/>
  <c r="L52" i="203" s="1"/>
  <c r="L54" i="203" s="1"/>
  <c r="L57" i="203" s="1"/>
  <c r="L60" i="203" s="1"/>
  <c r="K33" i="203"/>
  <c r="J33" i="203"/>
  <c r="J49" i="203" s="1"/>
  <c r="J52" i="203" s="1"/>
  <c r="J54" i="203" s="1"/>
  <c r="J57" i="203" s="1"/>
  <c r="J60" i="203" s="1"/>
  <c r="I33" i="203"/>
  <c r="I49" i="203" s="1"/>
  <c r="I52" i="203" s="1"/>
  <c r="I54" i="203" s="1"/>
  <c r="I57" i="203" s="1"/>
  <c r="I60" i="203" s="1"/>
  <c r="H33" i="203"/>
  <c r="G33" i="203"/>
  <c r="G49" i="203" s="1"/>
  <c r="G52" i="203" s="1"/>
  <c r="G54" i="203" s="1"/>
  <c r="G57" i="203" s="1"/>
  <c r="G60" i="203" s="1"/>
  <c r="F33" i="203"/>
  <c r="F49" i="203" s="1"/>
  <c r="F52" i="203" s="1"/>
  <c r="F54" i="203" s="1"/>
  <c r="F57" i="203" s="1"/>
  <c r="F60" i="203" s="1"/>
  <c r="E33" i="203"/>
  <c r="E49" i="203" s="1"/>
  <c r="E52" i="203" s="1"/>
  <c r="E54" i="203" s="1"/>
  <c r="E57" i="203" s="1"/>
  <c r="E60" i="203" s="1"/>
  <c r="D33" i="203"/>
  <c r="C33" i="203"/>
  <c r="V54" i="204"/>
  <c r="V57" i="204" s="1"/>
  <c r="V60" i="204" s="1"/>
  <c r="F54" i="204"/>
  <c r="F57" i="204" s="1"/>
  <c r="F60" i="204" s="1"/>
  <c r="Y52" i="204"/>
  <c r="Y54" i="204" s="1"/>
  <c r="Y57" i="204" s="1"/>
  <c r="Y60" i="204" s="1"/>
  <c r="M52" i="204"/>
  <c r="M54" i="204" s="1"/>
  <c r="M57" i="204" s="1"/>
  <c r="M60" i="204" s="1"/>
  <c r="F52" i="204"/>
  <c r="E52" i="204"/>
  <c r="E54" i="204" s="1"/>
  <c r="E57" i="204" s="1"/>
  <c r="E60" i="204" s="1"/>
  <c r="V49" i="204"/>
  <c r="V52" i="204" s="1"/>
  <c r="H49" i="204"/>
  <c r="H52" i="204" s="1"/>
  <c r="H54" i="204" s="1"/>
  <c r="H57" i="204" s="1"/>
  <c r="H60" i="204" s="1"/>
  <c r="AA48" i="204"/>
  <c r="Z48" i="204"/>
  <c r="Y48" i="204"/>
  <c r="X48" i="204"/>
  <c r="W48" i="204"/>
  <c r="V48" i="204"/>
  <c r="U48" i="204"/>
  <c r="T48" i="204"/>
  <c r="S48" i="204"/>
  <c r="R48" i="204"/>
  <c r="Q48" i="204"/>
  <c r="P48" i="204"/>
  <c r="O48" i="204"/>
  <c r="N48" i="204"/>
  <c r="M48" i="204"/>
  <c r="L48" i="204"/>
  <c r="K48" i="204"/>
  <c r="J48" i="204"/>
  <c r="I48" i="204"/>
  <c r="H48" i="204"/>
  <c r="G48" i="204"/>
  <c r="F48" i="204"/>
  <c r="E48" i="204"/>
  <c r="D48" i="204"/>
  <c r="C48" i="204"/>
  <c r="AA33" i="204"/>
  <c r="Y33" i="204"/>
  <c r="Y49" i="204" s="1"/>
  <c r="X33" i="204"/>
  <c r="Z33" i="204" s="1"/>
  <c r="W33" i="204"/>
  <c r="V33" i="204"/>
  <c r="U33" i="204"/>
  <c r="U49" i="204" s="1"/>
  <c r="U52" i="204" s="1"/>
  <c r="U54" i="204" s="1"/>
  <c r="U57" i="204" s="1"/>
  <c r="U60" i="204" s="1"/>
  <c r="T33" i="204"/>
  <c r="T49" i="204" s="1"/>
  <c r="T52" i="204" s="1"/>
  <c r="T54" i="204" s="1"/>
  <c r="T57" i="204" s="1"/>
  <c r="T60" i="204" s="1"/>
  <c r="S33" i="204"/>
  <c r="S49" i="204" s="1"/>
  <c r="S52" i="204" s="1"/>
  <c r="S54" i="204" s="1"/>
  <c r="S57" i="204" s="1"/>
  <c r="S60" i="204" s="1"/>
  <c r="R33" i="204"/>
  <c r="R49" i="204" s="1"/>
  <c r="R52" i="204" s="1"/>
  <c r="R54" i="204" s="1"/>
  <c r="R57" i="204" s="1"/>
  <c r="R60" i="204" s="1"/>
  <c r="Q33" i="204"/>
  <c r="Q49" i="204" s="1"/>
  <c r="Q52" i="204" s="1"/>
  <c r="Q54" i="204" s="1"/>
  <c r="Q57" i="204" s="1"/>
  <c r="Q60" i="204" s="1"/>
  <c r="P33" i="204"/>
  <c r="P49" i="204" s="1"/>
  <c r="P52" i="204" s="1"/>
  <c r="P54" i="204" s="1"/>
  <c r="P57" i="204" s="1"/>
  <c r="P60" i="204" s="1"/>
  <c r="O33" i="204"/>
  <c r="N33" i="204"/>
  <c r="N49" i="204" s="1"/>
  <c r="N52" i="204" s="1"/>
  <c r="N54" i="204" s="1"/>
  <c r="N57" i="204" s="1"/>
  <c r="N60" i="204" s="1"/>
  <c r="M33" i="204"/>
  <c r="M49" i="204" s="1"/>
  <c r="L33" i="204"/>
  <c r="L49" i="204" s="1"/>
  <c r="L52" i="204" s="1"/>
  <c r="L54" i="204" s="1"/>
  <c r="L57" i="204" s="1"/>
  <c r="L60" i="204" s="1"/>
  <c r="K33" i="204"/>
  <c r="K49" i="204" s="1"/>
  <c r="K52" i="204" s="1"/>
  <c r="K54" i="204" s="1"/>
  <c r="K57" i="204" s="1"/>
  <c r="K60" i="204" s="1"/>
  <c r="J33" i="204"/>
  <c r="J49" i="204" s="1"/>
  <c r="J52" i="204" s="1"/>
  <c r="J54" i="204" s="1"/>
  <c r="J57" i="204" s="1"/>
  <c r="J60" i="204" s="1"/>
  <c r="I33" i="204"/>
  <c r="I49" i="204" s="1"/>
  <c r="I52" i="204" s="1"/>
  <c r="I54" i="204" s="1"/>
  <c r="I57" i="204" s="1"/>
  <c r="I60" i="204" s="1"/>
  <c r="H33" i="204"/>
  <c r="G33" i="204"/>
  <c r="F33" i="204"/>
  <c r="F49" i="204" s="1"/>
  <c r="E33" i="204"/>
  <c r="E49" i="204" s="1"/>
  <c r="D33" i="204"/>
  <c r="D49" i="204" s="1"/>
  <c r="D52" i="204" s="1"/>
  <c r="D54" i="204" s="1"/>
  <c r="D57" i="204" s="1"/>
  <c r="D60" i="204" s="1"/>
  <c r="C33" i="204"/>
  <c r="C49" i="204" s="1"/>
  <c r="C52" i="204" s="1"/>
  <c r="C54" i="204" s="1"/>
  <c r="C57" i="204" s="1"/>
  <c r="C60" i="204" s="1"/>
  <c r="L54" i="205"/>
  <c r="L57" i="205" s="1"/>
  <c r="L60" i="205" s="1"/>
  <c r="W49" i="205"/>
  <c r="W52" i="205" s="1"/>
  <c r="W54" i="205" s="1"/>
  <c r="W57" i="205" s="1"/>
  <c r="W60" i="205" s="1"/>
  <c r="R49" i="205"/>
  <c r="R52" i="205" s="1"/>
  <c r="R54" i="205" s="1"/>
  <c r="R57" i="205" s="1"/>
  <c r="R60" i="205" s="1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C48" i="205"/>
  <c r="AA33" i="205"/>
  <c r="Y33" i="205"/>
  <c r="X33" i="205"/>
  <c r="W33" i="205"/>
  <c r="V33" i="205"/>
  <c r="V49" i="205" s="1"/>
  <c r="V52" i="205" s="1"/>
  <c r="V54" i="205" s="1"/>
  <c r="V57" i="205" s="1"/>
  <c r="V60" i="205" s="1"/>
  <c r="U33" i="205"/>
  <c r="U49" i="205" s="1"/>
  <c r="U52" i="205" s="1"/>
  <c r="U54" i="205" s="1"/>
  <c r="U57" i="205" s="1"/>
  <c r="U60" i="205" s="1"/>
  <c r="T33" i="205"/>
  <c r="T49" i="205" s="1"/>
  <c r="T52" i="205" s="1"/>
  <c r="T54" i="205" s="1"/>
  <c r="T57" i="205" s="1"/>
  <c r="T60" i="205" s="1"/>
  <c r="S33" i="205"/>
  <c r="S49" i="205" s="1"/>
  <c r="S52" i="205" s="1"/>
  <c r="S54" i="205" s="1"/>
  <c r="S57" i="205" s="1"/>
  <c r="S60" i="205" s="1"/>
  <c r="R33" i="205"/>
  <c r="Q33" i="205"/>
  <c r="Q49" i="205" s="1"/>
  <c r="Q52" i="205" s="1"/>
  <c r="Q54" i="205" s="1"/>
  <c r="Q57" i="205" s="1"/>
  <c r="Q60" i="205" s="1"/>
  <c r="P33" i="205"/>
  <c r="P49" i="205" s="1"/>
  <c r="P52" i="205" s="1"/>
  <c r="P54" i="205" s="1"/>
  <c r="P57" i="205" s="1"/>
  <c r="P60" i="205" s="1"/>
  <c r="O33" i="205"/>
  <c r="O49" i="205" s="1"/>
  <c r="O52" i="205" s="1"/>
  <c r="O54" i="205" s="1"/>
  <c r="O57" i="205" s="1"/>
  <c r="O60" i="205" s="1"/>
  <c r="N33" i="205"/>
  <c r="N49" i="205" s="1"/>
  <c r="N52" i="205" s="1"/>
  <c r="N54" i="205" s="1"/>
  <c r="N57" i="205" s="1"/>
  <c r="N60" i="205" s="1"/>
  <c r="M33" i="205"/>
  <c r="M49" i="205" s="1"/>
  <c r="M52" i="205" s="1"/>
  <c r="M54" i="205" s="1"/>
  <c r="M57" i="205" s="1"/>
  <c r="M60" i="205" s="1"/>
  <c r="L33" i="205"/>
  <c r="L49" i="205" s="1"/>
  <c r="L52" i="205" s="1"/>
  <c r="K33" i="205"/>
  <c r="K49" i="205" s="1"/>
  <c r="K52" i="205" s="1"/>
  <c r="K54" i="205" s="1"/>
  <c r="K57" i="205" s="1"/>
  <c r="K60" i="205" s="1"/>
  <c r="J33" i="205"/>
  <c r="J49" i="205" s="1"/>
  <c r="J52" i="205" s="1"/>
  <c r="J54" i="205" s="1"/>
  <c r="J57" i="205" s="1"/>
  <c r="J60" i="205" s="1"/>
  <c r="I33" i="205"/>
  <c r="I49" i="205" s="1"/>
  <c r="I52" i="205" s="1"/>
  <c r="I54" i="205" s="1"/>
  <c r="I57" i="205" s="1"/>
  <c r="I60" i="205" s="1"/>
  <c r="H33" i="205"/>
  <c r="H49" i="205" s="1"/>
  <c r="H52" i="205" s="1"/>
  <c r="H54" i="205" s="1"/>
  <c r="H57" i="205" s="1"/>
  <c r="H60" i="205" s="1"/>
  <c r="G33" i="205"/>
  <c r="G49" i="205" s="1"/>
  <c r="G52" i="205" s="1"/>
  <c r="G54" i="205" s="1"/>
  <c r="G57" i="205" s="1"/>
  <c r="G60" i="205" s="1"/>
  <c r="F33" i="205"/>
  <c r="E33" i="205"/>
  <c r="E49" i="205" s="1"/>
  <c r="E52" i="205" s="1"/>
  <c r="E54" i="205" s="1"/>
  <c r="E57" i="205" s="1"/>
  <c r="E60" i="205" s="1"/>
  <c r="D33" i="205"/>
  <c r="D49" i="205" s="1"/>
  <c r="D52" i="205" s="1"/>
  <c r="D54" i="205" s="1"/>
  <c r="D57" i="205" s="1"/>
  <c r="D60" i="205" s="1"/>
  <c r="C33" i="205"/>
  <c r="C49" i="205" s="1"/>
  <c r="C52" i="205" s="1"/>
  <c r="C54" i="205" s="1"/>
  <c r="C57" i="205" s="1"/>
  <c r="C60" i="205" s="1"/>
  <c r="U49" i="206"/>
  <c r="U52" i="206" s="1"/>
  <c r="U54" i="206" s="1"/>
  <c r="U57" i="206" s="1"/>
  <c r="U60" i="206" s="1"/>
  <c r="J49" i="206"/>
  <c r="J52" i="206" s="1"/>
  <c r="J54" i="206" s="1"/>
  <c r="J57" i="206" s="1"/>
  <c r="J60" i="206" s="1"/>
  <c r="I49" i="206"/>
  <c r="I52" i="206" s="1"/>
  <c r="I54" i="206" s="1"/>
  <c r="I57" i="206" s="1"/>
  <c r="I60" i="206" s="1"/>
  <c r="AA48" i="206"/>
  <c r="Y48" i="206"/>
  <c r="X48" i="206"/>
  <c r="Z48" i="206" s="1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H49" i="206" s="1"/>
  <c r="H52" i="206" s="1"/>
  <c r="H54" i="206" s="1"/>
  <c r="H57" i="206" s="1"/>
  <c r="H60" i="206" s="1"/>
  <c r="G48" i="206"/>
  <c r="F48" i="206"/>
  <c r="E48" i="206"/>
  <c r="D48" i="206"/>
  <c r="C48" i="206"/>
  <c r="AA33" i="206"/>
  <c r="Y33" i="206"/>
  <c r="X33" i="206"/>
  <c r="X49" i="206" s="1"/>
  <c r="W33" i="206"/>
  <c r="W49" i="206" s="1"/>
  <c r="W52" i="206" s="1"/>
  <c r="W54" i="206" s="1"/>
  <c r="W57" i="206" s="1"/>
  <c r="W60" i="206" s="1"/>
  <c r="V33" i="206"/>
  <c r="V49" i="206" s="1"/>
  <c r="V52" i="206" s="1"/>
  <c r="V54" i="206" s="1"/>
  <c r="V57" i="206" s="1"/>
  <c r="V60" i="206" s="1"/>
  <c r="U33" i="206"/>
  <c r="T33" i="206"/>
  <c r="T49" i="206" s="1"/>
  <c r="T52" i="206" s="1"/>
  <c r="T54" i="206" s="1"/>
  <c r="T57" i="206" s="1"/>
  <c r="T60" i="206" s="1"/>
  <c r="S33" i="206"/>
  <c r="R33" i="206"/>
  <c r="R49" i="206" s="1"/>
  <c r="R52" i="206" s="1"/>
  <c r="R54" i="206" s="1"/>
  <c r="R57" i="206" s="1"/>
  <c r="R60" i="206" s="1"/>
  <c r="Q33" i="206"/>
  <c r="Q49" i="206" s="1"/>
  <c r="Q52" i="206" s="1"/>
  <c r="Q54" i="206" s="1"/>
  <c r="Q57" i="206" s="1"/>
  <c r="Q60" i="206" s="1"/>
  <c r="P33" i="206"/>
  <c r="O33" i="206"/>
  <c r="O49" i="206" s="1"/>
  <c r="O52" i="206" s="1"/>
  <c r="O54" i="206" s="1"/>
  <c r="O57" i="206" s="1"/>
  <c r="O60" i="206" s="1"/>
  <c r="N33" i="206"/>
  <c r="N49" i="206" s="1"/>
  <c r="N52" i="206" s="1"/>
  <c r="N54" i="206" s="1"/>
  <c r="N57" i="206" s="1"/>
  <c r="N60" i="206" s="1"/>
  <c r="M33" i="206"/>
  <c r="L33" i="206"/>
  <c r="L49" i="206" s="1"/>
  <c r="L52" i="206" s="1"/>
  <c r="L54" i="206" s="1"/>
  <c r="L57" i="206" s="1"/>
  <c r="L60" i="206" s="1"/>
  <c r="K33" i="206"/>
  <c r="J33" i="206"/>
  <c r="I33" i="206"/>
  <c r="H33" i="206"/>
  <c r="G33" i="206"/>
  <c r="G49" i="206" s="1"/>
  <c r="G52" i="206" s="1"/>
  <c r="G54" i="206" s="1"/>
  <c r="G57" i="206" s="1"/>
  <c r="G60" i="206" s="1"/>
  <c r="F33" i="206"/>
  <c r="F49" i="206" s="1"/>
  <c r="F52" i="206" s="1"/>
  <c r="F54" i="206" s="1"/>
  <c r="F57" i="206" s="1"/>
  <c r="F60" i="206" s="1"/>
  <c r="E33" i="206"/>
  <c r="E49" i="206" s="1"/>
  <c r="E52" i="206" s="1"/>
  <c r="E54" i="206" s="1"/>
  <c r="E57" i="206" s="1"/>
  <c r="E60" i="206" s="1"/>
  <c r="D33" i="206"/>
  <c r="D49" i="206" s="1"/>
  <c r="D52" i="206" s="1"/>
  <c r="D54" i="206" s="1"/>
  <c r="D57" i="206" s="1"/>
  <c r="D60" i="206" s="1"/>
  <c r="C33" i="206"/>
  <c r="W49" i="207"/>
  <c r="W52" i="207" s="1"/>
  <c r="W54" i="207" s="1"/>
  <c r="W57" i="207" s="1"/>
  <c r="W60" i="207" s="1"/>
  <c r="AA48" i="207"/>
  <c r="Y48" i="207"/>
  <c r="X48" i="207"/>
  <c r="Z48" i="207" s="1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H49" i="207" s="1"/>
  <c r="H52" i="207" s="1"/>
  <c r="H54" i="207" s="1"/>
  <c r="H57" i="207" s="1"/>
  <c r="H60" i="207" s="1"/>
  <c r="G48" i="207"/>
  <c r="F48" i="207"/>
  <c r="E48" i="207"/>
  <c r="D48" i="207"/>
  <c r="C48" i="207"/>
  <c r="AA33" i="207"/>
  <c r="AA49" i="207" s="1"/>
  <c r="AA52" i="207" s="1"/>
  <c r="AA54" i="207" s="1"/>
  <c r="AA57" i="207" s="1"/>
  <c r="AA60" i="207" s="1"/>
  <c r="Y33" i="207"/>
  <c r="X33" i="207"/>
  <c r="W33" i="207"/>
  <c r="V33" i="207"/>
  <c r="V49" i="207" s="1"/>
  <c r="V52" i="207" s="1"/>
  <c r="V54" i="207" s="1"/>
  <c r="V57" i="207" s="1"/>
  <c r="V60" i="207" s="1"/>
  <c r="U33" i="207"/>
  <c r="T33" i="207"/>
  <c r="S33" i="207"/>
  <c r="S49" i="207" s="1"/>
  <c r="S52" i="207" s="1"/>
  <c r="S54" i="207" s="1"/>
  <c r="S57" i="207" s="1"/>
  <c r="S60" i="207" s="1"/>
  <c r="R33" i="207"/>
  <c r="Q33" i="207"/>
  <c r="Q49" i="207" s="1"/>
  <c r="Q52" i="207" s="1"/>
  <c r="Q54" i="207" s="1"/>
  <c r="Q57" i="207" s="1"/>
  <c r="Q60" i="207" s="1"/>
  <c r="P33" i="207"/>
  <c r="P49" i="207" s="1"/>
  <c r="P52" i="207" s="1"/>
  <c r="P54" i="207" s="1"/>
  <c r="P57" i="207" s="1"/>
  <c r="P60" i="207" s="1"/>
  <c r="O33" i="207"/>
  <c r="O49" i="207" s="1"/>
  <c r="O52" i="207" s="1"/>
  <c r="O54" i="207" s="1"/>
  <c r="O57" i="207" s="1"/>
  <c r="O60" i="207" s="1"/>
  <c r="N33" i="207"/>
  <c r="N49" i="207" s="1"/>
  <c r="N52" i="207" s="1"/>
  <c r="N54" i="207" s="1"/>
  <c r="N57" i="207" s="1"/>
  <c r="N60" i="207" s="1"/>
  <c r="M33" i="207"/>
  <c r="L33" i="207"/>
  <c r="L49" i="207" s="1"/>
  <c r="L52" i="207" s="1"/>
  <c r="L54" i="207" s="1"/>
  <c r="L57" i="207" s="1"/>
  <c r="L60" i="207" s="1"/>
  <c r="K33" i="207"/>
  <c r="K49" i="207" s="1"/>
  <c r="K52" i="207" s="1"/>
  <c r="K54" i="207" s="1"/>
  <c r="K57" i="207" s="1"/>
  <c r="K60" i="207" s="1"/>
  <c r="J33" i="207"/>
  <c r="I33" i="207"/>
  <c r="H33" i="207"/>
  <c r="G33" i="207"/>
  <c r="G49" i="207" s="1"/>
  <c r="G52" i="207" s="1"/>
  <c r="G54" i="207" s="1"/>
  <c r="G57" i="207" s="1"/>
  <c r="G60" i="207" s="1"/>
  <c r="F33" i="207"/>
  <c r="F49" i="207" s="1"/>
  <c r="F52" i="207" s="1"/>
  <c r="F54" i="207" s="1"/>
  <c r="F57" i="207" s="1"/>
  <c r="F60" i="207" s="1"/>
  <c r="E33" i="207"/>
  <c r="D33" i="207"/>
  <c r="D49" i="207" s="1"/>
  <c r="D52" i="207" s="1"/>
  <c r="D54" i="207" s="1"/>
  <c r="D57" i="207" s="1"/>
  <c r="D60" i="207" s="1"/>
  <c r="C33" i="207"/>
  <c r="C49" i="207" s="1"/>
  <c r="C52" i="207" s="1"/>
  <c r="C54" i="207" s="1"/>
  <c r="C57" i="207" s="1"/>
  <c r="C60" i="207" s="1"/>
  <c r="R54" i="208"/>
  <c r="R57" i="208" s="1"/>
  <c r="R60" i="208" s="1"/>
  <c r="P54" i="208"/>
  <c r="P57" i="208" s="1"/>
  <c r="P60" i="208" s="1"/>
  <c r="T52" i="208"/>
  <c r="T54" i="208" s="1"/>
  <c r="T57" i="208" s="1"/>
  <c r="T60" i="208" s="1"/>
  <c r="T49" i="208"/>
  <c r="R49" i="208"/>
  <c r="R52" i="208" s="1"/>
  <c r="P49" i="208"/>
  <c r="P52" i="208" s="1"/>
  <c r="J49" i="208"/>
  <c r="J52" i="208" s="1"/>
  <c r="J54" i="208" s="1"/>
  <c r="J57" i="208" s="1"/>
  <c r="J60" i="208" s="1"/>
  <c r="AA48" i="208"/>
  <c r="Y48" i="208"/>
  <c r="X48" i="208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33" i="208"/>
  <c r="AA49" i="208" s="1"/>
  <c r="AA52" i="208" s="1"/>
  <c r="AA54" i="208" s="1"/>
  <c r="AA57" i="208" s="1"/>
  <c r="AA60" i="208" s="1"/>
  <c r="Y33" i="208"/>
  <c r="Y49" i="208" s="1"/>
  <c r="Y52" i="208" s="1"/>
  <c r="Y54" i="208" s="1"/>
  <c r="Y57" i="208" s="1"/>
  <c r="Y60" i="208" s="1"/>
  <c r="X33" i="208"/>
  <c r="W33" i="208"/>
  <c r="W49" i="208" s="1"/>
  <c r="W52" i="208" s="1"/>
  <c r="W54" i="208" s="1"/>
  <c r="W57" i="208" s="1"/>
  <c r="W60" i="208" s="1"/>
  <c r="V33" i="208"/>
  <c r="V49" i="208" s="1"/>
  <c r="V52" i="208" s="1"/>
  <c r="V54" i="208" s="1"/>
  <c r="V57" i="208" s="1"/>
  <c r="V60" i="208" s="1"/>
  <c r="U33" i="208"/>
  <c r="U49" i="208" s="1"/>
  <c r="U52" i="208" s="1"/>
  <c r="U54" i="208" s="1"/>
  <c r="U57" i="208" s="1"/>
  <c r="U60" i="208" s="1"/>
  <c r="T33" i="208"/>
  <c r="S33" i="208"/>
  <c r="R33" i="208"/>
  <c r="Q33" i="208"/>
  <c r="Q49" i="208" s="1"/>
  <c r="Q52" i="208" s="1"/>
  <c r="Q54" i="208" s="1"/>
  <c r="Q57" i="208" s="1"/>
  <c r="Q60" i="208" s="1"/>
  <c r="P33" i="208"/>
  <c r="O33" i="208"/>
  <c r="O49" i="208" s="1"/>
  <c r="O52" i="208" s="1"/>
  <c r="O54" i="208" s="1"/>
  <c r="O57" i="208" s="1"/>
  <c r="O60" i="208" s="1"/>
  <c r="N33" i="208"/>
  <c r="N49" i="208" s="1"/>
  <c r="N52" i="208" s="1"/>
  <c r="N54" i="208" s="1"/>
  <c r="N57" i="208" s="1"/>
  <c r="N60" i="208" s="1"/>
  <c r="M33" i="208"/>
  <c r="M49" i="208" s="1"/>
  <c r="M52" i="208" s="1"/>
  <c r="M54" i="208" s="1"/>
  <c r="M57" i="208" s="1"/>
  <c r="M60" i="208" s="1"/>
  <c r="L33" i="208"/>
  <c r="L49" i="208" s="1"/>
  <c r="L52" i="208" s="1"/>
  <c r="L54" i="208" s="1"/>
  <c r="L57" i="208" s="1"/>
  <c r="L60" i="208" s="1"/>
  <c r="K33" i="208"/>
  <c r="J33" i="208"/>
  <c r="I33" i="208"/>
  <c r="I49" i="208" s="1"/>
  <c r="I52" i="208" s="1"/>
  <c r="I54" i="208" s="1"/>
  <c r="I57" i="208" s="1"/>
  <c r="I60" i="208" s="1"/>
  <c r="H33" i="208"/>
  <c r="H49" i="208" s="1"/>
  <c r="H52" i="208" s="1"/>
  <c r="H54" i="208" s="1"/>
  <c r="H57" i="208" s="1"/>
  <c r="H60" i="208" s="1"/>
  <c r="G33" i="208"/>
  <c r="G49" i="208" s="1"/>
  <c r="G52" i="208" s="1"/>
  <c r="G54" i="208" s="1"/>
  <c r="G57" i="208" s="1"/>
  <c r="G60" i="208" s="1"/>
  <c r="F33" i="208"/>
  <c r="F49" i="208" s="1"/>
  <c r="F52" i="208" s="1"/>
  <c r="F54" i="208" s="1"/>
  <c r="F57" i="208" s="1"/>
  <c r="F60" i="208" s="1"/>
  <c r="E33" i="208"/>
  <c r="E49" i="208" s="1"/>
  <c r="E52" i="208" s="1"/>
  <c r="E54" i="208" s="1"/>
  <c r="E57" i="208" s="1"/>
  <c r="E60" i="208" s="1"/>
  <c r="D33" i="208"/>
  <c r="D49" i="208" s="1"/>
  <c r="D52" i="208" s="1"/>
  <c r="D54" i="208" s="1"/>
  <c r="D57" i="208" s="1"/>
  <c r="D60" i="208" s="1"/>
  <c r="C33" i="208"/>
  <c r="Y57" i="209"/>
  <c r="Y60" i="209" s="1"/>
  <c r="S57" i="209"/>
  <c r="S60" i="209" s="1"/>
  <c r="E52" i="209"/>
  <c r="E54" i="209" s="1"/>
  <c r="E57" i="209" s="1"/>
  <c r="E60" i="209" s="1"/>
  <c r="C52" i="209"/>
  <c r="C54" i="209" s="1"/>
  <c r="C57" i="209" s="1"/>
  <c r="C60" i="209" s="1"/>
  <c r="S49" i="209"/>
  <c r="S52" i="209" s="1"/>
  <c r="S54" i="209" s="1"/>
  <c r="O49" i="209"/>
  <c r="O52" i="209" s="1"/>
  <c r="O54" i="209" s="1"/>
  <c r="O57" i="209" s="1"/>
  <c r="O60" i="209" s="1"/>
  <c r="K49" i="209"/>
  <c r="K52" i="209" s="1"/>
  <c r="K54" i="209" s="1"/>
  <c r="K57" i="209" s="1"/>
  <c r="K60" i="209" s="1"/>
  <c r="AA48" i="209"/>
  <c r="Y48" i="209"/>
  <c r="X48" i="209"/>
  <c r="Z48" i="209" s="1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33" i="209"/>
  <c r="AA49" i="209" s="1"/>
  <c r="AA52" i="209" s="1"/>
  <c r="AA54" i="209" s="1"/>
  <c r="AA57" i="209" s="1"/>
  <c r="AA60" i="209" s="1"/>
  <c r="Y33" i="209"/>
  <c r="Y49" i="209" s="1"/>
  <c r="Y52" i="209" s="1"/>
  <c r="Y54" i="209" s="1"/>
  <c r="X33" i="209"/>
  <c r="W33" i="209"/>
  <c r="W49" i="209" s="1"/>
  <c r="W52" i="209" s="1"/>
  <c r="W54" i="209" s="1"/>
  <c r="W57" i="209" s="1"/>
  <c r="W60" i="209" s="1"/>
  <c r="V33" i="209"/>
  <c r="V49" i="209" s="1"/>
  <c r="V52" i="209" s="1"/>
  <c r="V54" i="209" s="1"/>
  <c r="V57" i="209" s="1"/>
  <c r="V60" i="209" s="1"/>
  <c r="U33" i="209"/>
  <c r="U49" i="209" s="1"/>
  <c r="U52" i="209" s="1"/>
  <c r="U54" i="209" s="1"/>
  <c r="U57" i="209" s="1"/>
  <c r="U60" i="209" s="1"/>
  <c r="T33" i="209"/>
  <c r="T49" i="209" s="1"/>
  <c r="T52" i="209" s="1"/>
  <c r="T54" i="209" s="1"/>
  <c r="T57" i="209" s="1"/>
  <c r="T60" i="209" s="1"/>
  <c r="S33" i="209"/>
  <c r="R33" i="209"/>
  <c r="Q33" i="209"/>
  <c r="Q49" i="209" s="1"/>
  <c r="Q52" i="209" s="1"/>
  <c r="Q54" i="209" s="1"/>
  <c r="Q57" i="209" s="1"/>
  <c r="Q60" i="209" s="1"/>
  <c r="P33" i="209"/>
  <c r="P49" i="209" s="1"/>
  <c r="P52" i="209" s="1"/>
  <c r="P54" i="209" s="1"/>
  <c r="P57" i="209" s="1"/>
  <c r="P60" i="209" s="1"/>
  <c r="O33" i="209"/>
  <c r="N33" i="209"/>
  <c r="N49" i="209" s="1"/>
  <c r="N52" i="209" s="1"/>
  <c r="N54" i="209" s="1"/>
  <c r="N57" i="209" s="1"/>
  <c r="N60" i="209" s="1"/>
  <c r="M33" i="209"/>
  <c r="M49" i="209" s="1"/>
  <c r="M52" i="209" s="1"/>
  <c r="M54" i="209" s="1"/>
  <c r="M57" i="209" s="1"/>
  <c r="M60" i="209" s="1"/>
  <c r="L33" i="209"/>
  <c r="L49" i="209" s="1"/>
  <c r="L52" i="209" s="1"/>
  <c r="L54" i="209" s="1"/>
  <c r="L57" i="209" s="1"/>
  <c r="L60" i="209" s="1"/>
  <c r="K33" i="209"/>
  <c r="J33" i="209"/>
  <c r="J49" i="209" s="1"/>
  <c r="J52" i="209" s="1"/>
  <c r="J54" i="209" s="1"/>
  <c r="J57" i="209" s="1"/>
  <c r="J60" i="209" s="1"/>
  <c r="I33" i="209"/>
  <c r="I49" i="209" s="1"/>
  <c r="I52" i="209" s="1"/>
  <c r="I54" i="209" s="1"/>
  <c r="I57" i="209" s="1"/>
  <c r="I60" i="209" s="1"/>
  <c r="H33" i="209"/>
  <c r="G33" i="209"/>
  <c r="G49" i="209" s="1"/>
  <c r="G52" i="209" s="1"/>
  <c r="G54" i="209" s="1"/>
  <c r="G57" i="209" s="1"/>
  <c r="G60" i="209" s="1"/>
  <c r="F33" i="209"/>
  <c r="F49" i="209" s="1"/>
  <c r="F52" i="209" s="1"/>
  <c r="F54" i="209" s="1"/>
  <c r="F57" i="209" s="1"/>
  <c r="F60" i="209" s="1"/>
  <c r="E33" i="209"/>
  <c r="E49" i="209" s="1"/>
  <c r="D33" i="209"/>
  <c r="D49" i="209" s="1"/>
  <c r="D52" i="209" s="1"/>
  <c r="D54" i="209" s="1"/>
  <c r="D57" i="209" s="1"/>
  <c r="D60" i="209" s="1"/>
  <c r="C33" i="209"/>
  <c r="C49" i="209" s="1"/>
  <c r="AA57" i="210"/>
  <c r="AA60" i="210" s="1"/>
  <c r="R52" i="210"/>
  <c r="R54" i="210" s="1"/>
  <c r="R57" i="210" s="1"/>
  <c r="R60" i="210" s="1"/>
  <c r="L52" i="210"/>
  <c r="L54" i="210" s="1"/>
  <c r="L57" i="210" s="1"/>
  <c r="L60" i="210" s="1"/>
  <c r="Q49" i="210"/>
  <c r="Q52" i="210" s="1"/>
  <c r="Q54" i="210" s="1"/>
  <c r="Q57" i="210" s="1"/>
  <c r="Q60" i="210" s="1"/>
  <c r="P49" i="210"/>
  <c r="P52" i="210" s="1"/>
  <c r="P54" i="210" s="1"/>
  <c r="P57" i="210" s="1"/>
  <c r="P60" i="210" s="1"/>
  <c r="I49" i="210"/>
  <c r="I52" i="210" s="1"/>
  <c r="I54" i="210" s="1"/>
  <c r="I57" i="210" s="1"/>
  <c r="I60" i="210" s="1"/>
  <c r="H49" i="210"/>
  <c r="H52" i="210" s="1"/>
  <c r="H54" i="210" s="1"/>
  <c r="H57" i="210" s="1"/>
  <c r="H60" i="210" s="1"/>
  <c r="D49" i="210"/>
  <c r="D52" i="210" s="1"/>
  <c r="D54" i="210" s="1"/>
  <c r="D57" i="210" s="1"/>
  <c r="D60" i="210" s="1"/>
  <c r="AA48" i="210"/>
  <c r="Y48" i="210"/>
  <c r="X48" i="210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AA33" i="210"/>
  <c r="AA49" i="210" s="1"/>
  <c r="AA52" i="210" s="1"/>
  <c r="AA54" i="210" s="1"/>
  <c r="Y33" i="210"/>
  <c r="X33" i="210"/>
  <c r="W33" i="210"/>
  <c r="W49" i="210" s="1"/>
  <c r="W52" i="210" s="1"/>
  <c r="W54" i="210" s="1"/>
  <c r="W57" i="210" s="1"/>
  <c r="W60" i="210" s="1"/>
  <c r="V33" i="210"/>
  <c r="V49" i="210" s="1"/>
  <c r="V52" i="210" s="1"/>
  <c r="V54" i="210" s="1"/>
  <c r="V57" i="210" s="1"/>
  <c r="V60" i="210" s="1"/>
  <c r="U33" i="210"/>
  <c r="T33" i="210"/>
  <c r="T49" i="210" s="1"/>
  <c r="T52" i="210" s="1"/>
  <c r="T54" i="210" s="1"/>
  <c r="T57" i="210" s="1"/>
  <c r="T60" i="210" s="1"/>
  <c r="S33" i="210"/>
  <c r="S49" i="210" s="1"/>
  <c r="S52" i="210" s="1"/>
  <c r="S54" i="210" s="1"/>
  <c r="S57" i="210" s="1"/>
  <c r="S60" i="210" s="1"/>
  <c r="R33" i="210"/>
  <c r="R49" i="210" s="1"/>
  <c r="Q33" i="210"/>
  <c r="P33" i="210"/>
  <c r="O33" i="210"/>
  <c r="O49" i="210" s="1"/>
  <c r="O52" i="210" s="1"/>
  <c r="O54" i="210" s="1"/>
  <c r="O57" i="210" s="1"/>
  <c r="O60" i="210" s="1"/>
  <c r="N33" i="210"/>
  <c r="N49" i="210" s="1"/>
  <c r="N52" i="210" s="1"/>
  <c r="N54" i="210" s="1"/>
  <c r="N57" i="210" s="1"/>
  <c r="N60" i="210" s="1"/>
  <c r="M33" i="210"/>
  <c r="L33" i="210"/>
  <c r="L49" i="210" s="1"/>
  <c r="K33" i="210"/>
  <c r="K49" i="210" s="1"/>
  <c r="K52" i="210" s="1"/>
  <c r="K54" i="210" s="1"/>
  <c r="K57" i="210" s="1"/>
  <c r="K60" i="210" s="1"/>
  <c r="J33" i="210"/>
  <c r="J49" i="210" s="1"/>
  <c r="J52" i="210" s="1"/>
  <c r="J54" i="210" s="1"/>
  <c r="J57" i="210" s="1"/>
  <c r="J60" i="210" s="1"/>
  <c r="I33" i="210"/>
  <c r="H33" i="210"/>
  <c r="G33" i="210"/>
  <c r="G49" i="210" s="1"/>
  <c r="G52" i="210" s="1"/>
  <c r="G54" i="210" s="1"/>
  <c r="G57" i="210" s="1"/>
  <c r="G60" i="210" s="1"/>
  <c r="F33" i="210"/>
  <c r="F49" i="210" s="1"/>
  <c r="F52" i="210" s="1"/>
  <c r="F54" i="210" s="1"/>
  <c r="F57" i="210" s="1"/>
  <c r="F60" i="210" s="1"/>
  <c r="E33" i="210"/>
  <c r="D33" i="210"/>
  <c r="C33" i="210"/>
  <c r="C49" i="210" s="1"/>
  <c r="C52" i="210" s="1"/>
  <c r="C54" i="210" s="1"/>
  <c r="C57" i="210" s="1"/>
  <c r="C60" i="210" s="1"/>
  <c r="E54" i="211"/>
  <c r="E57" i="211" s="1"/>
  <c r="E60" i="211" s="1"/>
  <c r="AA49" i="211"/>
  <c r="AA52" i="211" s="1"/>
  <c r="AA54" i="211" s="1"/>
  <c r="AA57" i="211" s="1"/>
  <c r="AA60" i="211" s="1"/>
  <c r="L49" i="211"/>
  <c r="L52" i="211" s="1"/>
  <c r="L54" i="211" s="1"/>
  <c r="L57" i="211" s="1"/>
  <c r="L60" i="211" s="1"/>
  <c r="I49" i="211"/>
  <c r="I52" i="211" s="1"/>
  <c r="I54" i="211" s="1"/>
  <c r="I57" i="211" s="1"/>
  <c r="I60" i="211" s="1"/>
  <c r="AA48" i="211"/>
  <c r="Y48" i="211"/>
  <c r="X48" i="211"/>
  <c r="Z48" i="211" s="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J49" i="211" s="1"/>
  <c r="J52" i="211" s="1"/>
  <c r="J54" i="211" s="1"/>
  <c r="J57" i="211" s="1"/>
  <c r="J60" i="211" s="1"/>
  <c r="I48" i="211"/>
  <c r="H48" i="211"/>
  <c r="G48" i="211"/>
  <c r="F48" i="211"/>
  <c r="E48" i="211"/>
  <c r="D48" i="211"/>
  <c r="D49" i="211" s="1"/>
  <c r="D52" i="211" s="1"/>
  <c r="D54" i="211" s="1"/>
  <c r="D57" i="211" s="1"/>
  <c r="D60" i="211" s="1"/>
  <c r="C48" i="211"/>
  <c r="AA33" i="211"/>
  <c r="Z33" i="211"/>
  <c r="Y33" i="211"/>
  <c r="Y49" i="211" s="1"/>
  <c r="Y52" i="211" s="1"/>
  <c r="Y54" i="211" s="1"/>
  <c r="Y57" i="211" s="1"/>
  <c r="Y60" i="211" s="1"/>
  <c r="X33" i="211"/>
  <c r="W33" i="211"/>
  <c r="W49" i="211" s="1"/>
  <c r="W52" i="211" s="1"/>
  <c r="W54" i="211" s="1"/>
  <c r="W57" i="211" s="1"/>
  <c r="W60" i="211" s="1"/>
  <c r="V33" i="211"/>
  <c r="U33" i="211"/>
  <c r="U49" i="211" s="1"/>
  <c r="U52" i="211" s="1"/>
  <c r="U54" i="211" s="1"/>
  <c r="U57" i="211" s="1"/>
  <c r="U60" i="211" s="1"/>
  <c r="T33" i="211"/>
  <c r="S33" i="211"/>
  <c r="S49" i="211" s="1"/>
  <c r="S52" i="211" s="1"/>
  <c r="S54" i="211" s="1"/>
  <c r="S57" i="211" s="1"/>
  <c r="S60" i="211" s="1"/>
  <c r="R33" i="211"/>
  <c r="Q33" i="211"/>
  <c r="Q49" i="211" s="1"/>
  <c r="Q52" i="211" s="1"/>
  <c r="Q54" i="211" s="1"/>
  <c r="Q57" i="211" s="1"/>
  <c r="Q60" i="211" s="1"/>
  <c r="P33" i="211"/>
  <c r="O33" i="211"/>
  <c r="O49" i="211" s="1"/>
  <c r="O52" i="211" s="1"/>
  <c r="O54" i="211" s="1"/>
  <c r="O57" i="211" s="1"/>
  <c r="O60" i="211" s="1"/>
  <c r="N33" i="211"/>
  <c r="M33" i="211"/>
  <c r="M49" i="211" s="1"/>
  <c r="M52" i="211" s="1"/>
  <c r="M54" i="211" s="1"/>
  <c r="M57" i="211" s="1"/>
  <c r="M60" i="211" s="1"/>
  <c r="L33" i="211"/>
  <c r="K33" i="211"/>
  <c r="K49" i="211" s="1"/>
  <c r="K52" i="211" s="1"/>
  <c r="K54" i="211" s="1"/>
  <c r="K57" i="211" s="1"/>
  <c r="K60" i="211" s="1"/>
  <c r="J33" i="211"/>
  <c r="I33" i="211"/>
  <c r="H33" i="211"/>
  <c r="G33" i="211"/>
  <c r="G49" i="211" s="1"/>
  <c r="G52" i="211" s="1"/>
  <c r="G54" i="211" s="1"/>
  <c r="G57" i="211" s="1"/>
  <c r="G60" i="211" s="1"/>
  <c r="F33" i="211"/>
  <c r="E33" i="211"/>
  <c r="E49" i="211" s="1"/>
  <c r="E52" i="211" s="1"/>
  <c r="D33" i="211"/>
  <c r="C33" i="211"/>
  <c r="C49" i="211" s="1"/>
  <c r="C52" i="211" s="1"/>
  <c r="C54" i="211" s="1"/>
  <c r="C57" i="211" s="1"/>
  <c r="C60" i="211" s="1"/>
  <c r="W54" i="212"/>
  <c r="W57" i="212" s="1"/>
  <c r="W60" i="212" s="1"/>
  <c r="R52" i="212"/>
  <c r="R54" i="212" s="1"/>
  <c r="R57" i="212" s="1"/>
  <c r="R60" i="212" s="1"/>
  <c r="Y49" i="212"/>
  <c r="Y52" i="212" s="1"/>
  <c r="Y54" i="212" s="1"/>
  <c r="Y57" i="212" s="1"/>
  <c r="Y60" i="212" s="1"/>
  <c r="N49" i="212"/>
  <c r="N52" i="212" s="1"/>
  <c r="N54" i="212" s="1"/>
  <c r="N57" i="212" s="1"/>
  <c r="N60" i="212" s="1"/>
  <c r="I49" i="212"/>
  <c r="I52" i="212" s="1"/>
  <c r="I54" i="212" s="1"/>
  <c r="I57" i="212" s="1"/>
  <c r="I60" i="212" s="1"/>
  <c r="AA48" i="212"/>
  <c r="Y48" i="212"/>
  <c r="X48" i="212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K49" i="212" s="1"/>
  <c r="K52" i="212" s="1"/>
  <c r="K54" i="212" s="1"/>
  <c r="K57" i="212" s="1"/>
  <c r="K60" i="212" s="1"/>
  <c r="J48" i="212"/>
  <c r="I48" i="212"/>
  <c r="H48" i="212"/>
  <c r="G48" i="212"/>
  <c r="F48" i="212"/>
  <c r="E48" i="212"/>
  <c r="D48" i="212"/>
  <c r="C48" i="212"/>
  <c r="C49" i="212" s="1"/>
  <c r="C52" i="212" s="1"/>
  <c r="C54" i="212" s="1"/>
  <c r="C57" i="212" s="1"/>
  <c r="C60" i="212" s="1"/>
  <c r="AA33" i="212"/>
  <c r="Y33" i="212"/>
  <c r="X33" i="212"/>
  <c r="W33" i="212"/>
  <c r="W49" i="212" s="1"/>
  <c r="W52" i="212" s="1"/>
  <c r="V33" i="212"/>
  <c r="V49" i="212" s="1"/>
  <c r="V52" i="212" s="1"/>
  <c r="V54" i="212" s="1"/>
  <c r="V57" i="212" s="1"/>
  <c r="V60" i="212" s="1"/>
  <c r="U33" i="212"/>
  <c r="T33" i="212"/>
  <c r="T49" i="212" s="1"/>
  <c r="T52" i="212" s="1"/>
  <c r="T54" i="212" s="1"/>
  <c r="T57" i="212" s="1"/>
  <c r="T60" i="212" s="1"/>
  <c r="S33" i="212"/>
  <c r="R33" i="212"/>
  <c r="R49" i="212" s="1"/>
  <c r="Q33" i="212"/>
  <c r="P33" i="212"/>
  <c r="P49" i="212" s="1"/>
  <c r="P52" i="212" s="1"/>
  <c r="P54" i="212" s="1"/>
  <c r="P57" i="212" s="1"/>
  <c r="P60" i="212" s="1"/>
  <c r="O33" i="212"/>
  <c r="O49" i="212" s="1"/>
  <c r="O52" i="212" s="1"/>
  <c r="O54" i="212" s="1"/>
  <c r="O57" i="212" s="1"/>
  <c r="O60" i="212" s="1"/>
  <c r="N33" i="212"/>
  <c r="M33" i="212"/>
  <c r="L33" i="212"/>
  <c r="L49" i="212" s="1"/>
  <c r="L52" i="212" s="1"/>
  <c r="L54" i="212" s="1"/>
  <c r="L57" i="212" s="1"/>
  <c r="L60" i="212" s="1"/>
  <c r="K33" i="212"/>
  <c r="J33" i="212"/>
  <c r="J49" i="212" s="1"/>
  <c r="J52" i="212" s="1"/>
  <c r="J54" i="212" s="1"/>
  <c r="J57" i="212" s="1"/>
  <c r="J60" i="212" s="1"/>
  <c r="I33" i="212"/>
  <c r="H33" i="212"/>
  <c r="H49" i="212" s="1"/>
  <c r="H52" i="212" s="1"/>
  <c r="H54" i="212" s="1"/>
  <c r="H57" i="212" s="1"/>
  <c r="H60" i="212" s="1"/>
  <c r="G33" i="212"/>
  <c r="F33" i="212"/>
  <c r="F49" i="212" s="1"/>
  <c r="F52" i="212" s="1"/>
  <c r="F54" i="212" s="1"/>
  <c r="F57" i="212" s="1"/>
  <c r="F60" i="212" s="1"/>
  <c r="E33" i="212"/>
  <c r="D33" i="212"/>
  <c r="D49" i="212" s="1"/>
  <c r="D52" i="212" s="1"/>
  <c r="D54" i="212" s="1"/>
  <c r="D57" i="212" s="1"/>
  <c r="D60" i="212" s="1"/>
  <c r="C33" i="212"/>
  <c r="U57" i="213"/>
  <c r="U60" i="213" s="1"/>
  <c r="D52" i="213"/>
  <c r="D54" i="213" s="1"/>
  <c r="D57" i="213" s="1"/>
  <c r="D60" i="213" s="1"/>
  <c r="O49" i="213"/>
  <c r="O52" i="213" s="1"/>
  <c r="O54" i="213" s="1"/>
  <c r="O57" i="213" s="1"/>
  <c r="O60" i="213" s="1"/>
  <c r="M49" i="213"/>
  <c r="M52" i="213" s="1"/>
  <c r="M54" i="213" s="1"/>
  <c r="M57" i="213" s="1"/>
  <c r="M60" i="213" s="1"/>
  <c r="AA48" i="213"/>
  <c r="Y48" i="213"/>
  <c r="X48" i="213"/>
  <c r="Z48" i="213" s="1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33" i="213"/>
  <c r="Y33" i="213"/>
  <c r="Y49" i="213" s="1"/>
  <c r="Y52" i="213" s="1"/>
  <c r="Y54" i="213" s="1"/>
  <c r="Y57" i="213" s="1"/>
  <c r="Y60" i="213" s="1"/>
  <c r="X33" i="213"/>
  <c r="X49" i="213" s="1"/>
  <c r="W33" i="213"/>
  <c r="W49" i="213" s="1"/>
  <c r="W52" i="213" s="1"/>
  <c r="W54" i="213" s="1"/>
  <c r="W57" i="213" s="1"/>
  <c r="W60" i="213" s="1"/>
  <c r="V33" i="213"/>
  <c r="U33" i="213"/>
  <c r="U49" i="213" s="1"/>
  <c r="U52" i="213" s="1"/>
  <c r="U54" i="213" s="1"/>
  <c r="T33" i="213"/>
  <c r="T49" i="213" s="1"/>
  <c r="T52" i="213" s="1"/>
  <c r="T54" i="213" s="1"/>
  <c r="T57" i="213" s="1"/>
  <c r="T60" i="213" s="1"/>
  <c r="S33" i="213"/>
  <c r="S49" i="213" s="1"/>
  <c r="S52" i="213" s="1"/>
  <c r="S54" i="213" s="1"/>
  <c r="S57" i="213" s="1"/>
  <c r="S60" i="213" s="1"/>
  <c r="R33" i="213"/>
  <c r="Q33" i="213"/>
  <c r="Q49" i="213" s="1"/>
  <c r="Q52" i="213" s="1"/>
  <c r="Q54" i="213" s="1"/>
  <c r="Q57" i="213" s="1"/>
  <c r="Q60" i="213" s="1"/>
  <c r="P33" i="213"/>
  <c r="P49" i="213" s="1"/>
  <c r="P52" i="213" s="1"/>
  <c r="P54" i="213" s="1"/>
  <c r="P57" i="213" s="1"/>
  <c r="P60" i="213" s="1"/>
  <c r="O33" i="213"/>
  <c r="N33" i="213"/>
  <c r="N49" i="213" s="1"/>
  <c r="N52" i="213" s="1"/>
  <c r="N54" i="213" s="1"/>
  <c r="N57" i="213" s="1"/>
  <c r="N60" i="213" s="1"/>
  <c r="M33" i="213"/>
  <c r="L33" i="213"/>
  <c r="L49" i="213" s="1"/>
  <c r="L52" i="213" s="1"/>
  <c r="L54" i="213" s="1"/>
  <c r="L57" i="213" s="1"/>
  <c r="L60" i="213" s="1"/>
  <c r="K33" i="213"/>
  <c r="K49" i="213" s="1"/>
  <c r="K52" i="213" s="1"/>
  <c r="K54" i="213" s="1"/>
  <c r="K57" i="213" s="1"/>
  <c r="K60" i="213" s="1"/>
  <c r="J33" i="213"/>
  <c r="I33" i="213"/>
  <c r="I49" i="213" s="1"/>
  <c r="I52" i="213" s="1"/>
  <c r="I54" i="213" s="1"/>
  <c r="I57" i="213" s="1"/>
  <c r="I60" i="213" s="1"/>
  <c r="H33" i="213"/>
  <c r="H49" i="213" s="1"/>
  <c r="H52" i="213" s="1"/>
  <c r="H54" i="213" s="1"/>
  <c r="H57" i="213" s="1"/>
  <c r="H60" i="213" s="1"/>
  <c r="G33" i="213"/>
  <c r="G49" i="213" s="1"/>
  <c r="G52" i="213" s="1"/>
  <c r="G54" i="213" s="1"/>
  <c r="G57" i="213" s="1"/>
  <c r="G60" i="213" s="1"/>
  <c r="F33" i="213"/>
  <c r="E33" i="213"/>
  <c r="E49" i="213" s="1"/>
  <c r="E52" i="213" s="1"/>
  <c r="E54" i="213" s="1"/>
  <c r="E57" i="213" s="1"/>
  <c r="E60" i="213" s="1"/>
  <c r="D33" i="213"/>
  <c r="D49" i="213" s="1"/>
  <c r="C33" i="213"/>
  <c r="C49" i="213" s="1"/>
  <c r="C52" i="213" s="1"/>
  <c r="C54" i="213" s="1"/>
  <c r="C57" i="213" s="1"/>
  <c r="C60" i="213" s="1"/>
  <c r="N52" i="214"/>
  <c r="N54" i="214" s="1"/>
  <c r="N57" i="214" s="1"/>
  <c r="N60" i="214" s="1"/>
  <c r="W49" i="214"/>
  <c r="W52" i="214" s="1"/>
  <c r="W54" i="214" s="1"/>
  <c r="W57" i="214" s="1"/>
  <c r="W60" i="214" s="1"/>
  <c r="V49" i="214"/>
  <c r="V52" i="214" s="1"/>
  <c r="V54" i="214" s="1"/>
  <c r="V57" i="214" s="1"/>
  <c r="V60" i="214" s="1"/>
  <c r="U49" i="214"/>
  <c r="U52" i="214" s="1"/>
  <c r="U54" i="214" s="1"/>
  <c r="U57" i="214" s="1"/>
  <c r="U60" i="214" s="1"/>
  <c r="E49" i="214"/>
  <c r="E52" i="214" s="1"/>
  <c r="E54" i="214" s="1"/>
  <c r="E57" i="214" s="1"/>
  <c r="E60" i="214" s="1"/>
  <c r="AA48" i="214"/>
  <c r="Y48" i="214"/>
  <c r="X48" i="214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D48" i="214"/>
  <c r="C48" i="214"/>
  <c r="AA33" i="214"/>
  <c r="AA49" i="214" s="1"/>
  <c r="AA52" i="214" s="1"/>
  <c r="AA54" i="214" s="1"/>
  <c r="AA57" i="214" s="1"/>
  <c r="AA60" i="214" s="1"/>
  <c r="Y33" i="214"/>
  <c r="X33" i="214"/>
  <c r="X49" i="214" s="1"/>
  <c r="W33" i="214"/>
  <c r="V33" i="214"/>
  <c r="U33" i="214"/>
  <c r="T33" i="214"/>
  <c r="T49" i="214" s="1"/>
  <c r="T52" i="214" s="1"/>
  <c r="T54" i="214" s="1"/>
  <c r="T57" i="214" s="1"/>
  <c r="T60" i="214" s="1"/>
  <c r="S33" i="214"/>
  <c r="S49" i="214" s="1"/>
  <c r="S52" i="214" s="1"/>
  <c r="S54" i="214" s="1"/>
  <c r="S57" i="214" s="1"/>
  <c r="S60" i="214" s="1"/>
  <c r="R33" i="214"/>
  <c r="R49" i="214" s="1"/>
  <c r="R52" i="214" s="1"/>
  <c r="R54" i="214" s="1"/>
  <c r="R57" i="214" s="1"/>
  <c r="R60" i="214" s="1"/>
  <c r="Q33" i="214"/>
  <c r="P33" i="214"/>
  <c r="P49" i="214" s="1"/>
  <c r="P52" i="214" s="1"/>
  <c r="P54" i="214" s="1"/>
  <c r="P57" i="214" s="1"/>
  <c r="P60" i="214" s="1"/>
  <c r="O33" i="214"/>
  <c r="O49" i="214" s="1"/>
  <c r="O52" i="214" s="1"/>
  <c r="O54" i="214" s="1"/>
  <c r="O57" i="214" s="1"/>
  <c r="O60" i="214" s="1"/>
  <c r="N33" i="214"/>
  <c r="N49" i="214" s="1"/>
  <c r="M33" i="214"/>
  <c r="L33" i="214"/>
  <c r="L49" i="214" s="1"/>
  <c r="L52" i="214" s="1"/>
  <c r="L54" i="214" s="1"/>
  <c r="L57" i="214" s="1"/>
  <c r="L60" i="214" s="1"/>
  <c r="K33" i="214"/>
  <c r="K49" i="214" s="1"/>
  <c r="K52" i="214" s="1"/>
  <c r="K54" i="214" s="1"/>
  <c r="K57" i="214" s="1"/>
  <c r="K60" i="214" s="1"/>
  <c r="J33" i="214"/>
  <c r="J49" i="214" s="1"/>
  <c r="J52" i="214" s="1"/>
  <c r="J54" i="214" s="1"/>
  <c r="J57" i="214" s="1"/>
  <c r="J60" i="214" s="1"/>
  <c r="I33" i="214"/>
  <c r="H33" i="214"/>
  <c r="H49" i="214" s="1"/>
  <c r="H52" i="214" s="1"/>
  <c r="H54" i="214" s="1"/>
  <c r="H57" i="214" s="1"/>
  <c r="H60" i="214" s="1"/>
  <c r="G33" i="214"/>
  <c r="G49" i="214" s="1"/>
  <c r="G52" i="214" s="1"/>
  <c r="G54" i="214" s="1"/>
  <c r="G57" i="214" s="1"/>
  <c r="G60" i="214" s="1"/>
  <c r="F33" i="214"/>
  <c r="F49" i="214" s="1"/>
  <c r="F52" i="214" s="1"/>
  <c r="F54" i="214" s="1"/>
  <c r="F57" i="214" s="1"/>
  <c r="F60" i="214" s="1"/>
  <c r="E33" i="214"/>
  <c r="D33" i="214"/>
  <c r="D49" i="214" s="1"/>
  <c r="D52" i="214" s="1"/>
  <c r="D54" i="214" s="1"/>
  <c r="D57" i="214" s="1"/>
  <c r="D60" i="214" s="1"/>
  <c r="C33" i="214"/>
  <c r="C49" i="214" s="1"/>
  <c r="C52" i="214" s="1"/>
  <c r="C54" i="214" s="1"/>
  <c r="C57" i="214" s="1"/>
  <c r="C60" i="214" s="1"/>
  <c r="U60" i="215"/>
  <c r="AA49" i="215"/>
  <c r="AA52" i="215" s="1"/>
  <c r="AA54" i="215" s="1"/>
  <c r="AA57" i="215" s="1"/>
  <c r="AA60" i="215" s="1"/>
  <c r="AA48" i="215"/>
  <c r="Y48" i="215"/>
  <c r="X48" i="215"/>
  <c r="W48" i="215"/>
  <c r="V48" i="215"/>
  <c r="U48" i="215"/>
  <c r="T48" i="215"/>
  <c r="S48" i="215"/>
  <c r="R48" i="215"/>
  <c r="Q48" i="215"/>
  <c r="P48" i="215"/>
  <c r="O48" i="215"/>
  <c r="N48" i="215"/>
  <c r="M48" i="215"/>
  <c r="L48" i="215"/>
  <c r="K48" i="215"/>
  <c r="J48" i="215"/>
  <c r="I48" i="215"/>
  <c r="H48" i="215"/>
  <c r="G48" i="215"/>
  <c r="F48" i="215"/>
  <c r="E48" i="215"/>
  <c r="D48" i="215"/>
  <c r="C48" i="215"/>
  <c r="AA33" i="215"/>
  <c r="Y33" i="215"/>
  <c r="Z33" i="215" s="1"/>
  <c r="X33" i="215"/>
  <c r="W33" i="215"/>
  <c r="W49" i="215" s="1"/>
  <c r="W52" i="215" s="1"/>
  <c r="W54" i="215" s="1"/>
  <c r="W57" i="215" s="1"/>
  <c r="W60" i="215" s="1"/>
  <c r="V33" i="215"/>
  <c r="U33" i="215"/>
  <c r="U49" i="215" s="1"/>
  <c r="U52" i="215" s="1"/>
  <c r="U54" i="215" s="1"/>
  <c r="U57" i="215" s="1"/>
  <c r="T33" i="215"/>
  <c r="S33" i="215"/>
  <c r="S49" i="215" s="1"/>
  <c r="S52" i="215" s="1"/>
  <c r="S54" i="215" s="1"/>
  <c r="S57" i="215" s="1"/>
  <c r="S60" i="215" s="1"/>
  <c r="R33" i="215"/>
  <c r="R49" i="215" s="1"/>
  <c r="R52" i="215" s="1"/>
  <c r="R54" i="215" s="1"/>
  <c r="R57" i="215" s="1"/>
  <c r="R60" i="215" s="1"/>
  <c r="Q33" i="215"/>
  <c r="Q49" i="215" s="1"/>
  <c r="Q52" i="215" s="1"/>
  <c r="Q54" i="215" s="1"/>
  <c r="Q57" i="215" s="1"/>
  <c r="Q60" i="215" s="1"/>
  <c r="P33" i="215"/>
  <c r="O33" i="215"/>
  <c r="O49" i="215" s="1"/>
  <c r="O52" i="215" s="1"/>
  <c r="O54" i="215" s="1"/>
  <c r="O57" i="215" s="1"/>
  <c r="O60" i="215" s="1"/>
  <c r="N33" i="215"/>
  <c r="M33" i="215"/>
  <c r="M49" i="215" s="1"/>
  <c r="M52" i="215" s="1"/>
  <c r="M54" i="215" s="1"/>
  <c r="M57" i="215" s="1"/>
  <c r="M60" i="215" s="1"/>
  <c r="L33" i="215"/>
  <c r="K33" i="215"/>
  <c r="K49" i="215" s="1"/>
  <c r="K52" i="215" s="1"/>
  <c r="K54" i="215" s="1"/>
  <c r="K57" i="215" s="1"/>
  <c r="K60" i="215" s="1"/>
  <c r="J33" i="215"/>
  <c r="J49" i="215" s="1"/>
  <c r="J52" i="215" s="1"/>
  <c r="J54" i="215" s="1"/>
  <c r="J57" i="215" s="1"/>
  <c r="J60" i="215" s="1"/>
  <c r="I33" i="215"/>
  <c r="H33" i="215"/>
  <c r="G33" i="215"/>
  <c r="G49" i="215" s="1"/>
  <c r="G52" i="215" s="1"/>
  <c r="G54" i="215" s="1"/>
  <c r="G57" i="215" s="1"/>
  <c r="G60" i="215" s="1"/>
  <c r="F33" i="215"/>
  <c r="E33" i="215"/>
  <c r="E49" i="215" s="1"/>
  <c r="E52" i="215" s="1"/>
  <c r="E54" i="215" s="1"/>
  <c r="E57" i="215" s="1"/>
  <c r="E60" i="215" s="1"/>
  <c r="D33" i="215"/>
  <c r="C33" i="215"/>
  <c r="C49" i="215" s="1"/>
  <c r="C52" i="215" s="1"/>
  <c r="C54" i="215" s="1"/>
  <c r="C57" i="215" s="1"/>
  <c r="C60" i="215" s="1"/>
  <c r="R52" i="216"/>
  <c r="R54" i="216" s="1"/>
  <c r="R57" i="216" s="1"/>
  <c r="R60" i="216" s="1"/>
  <c r="AA49" i="216"/>
  <c r="AA52" i="216" s="1"/>
  <c r="AA54" i="216" s="1"/>
  <c r="AA57" i="216" s="1"/>
  <c r="AA60" i="216" s="1"/>
  <c r="X49" i="216"/>
  <c r="J49" i="216"/>
  <c r="J52" i="216" s="1"/>
  <c r="J54" i="216" s="1"/>
  <c r="J57" i="216" s="1"/>
  <c r="J60" i="216" s="1"/>
  <c r="D49" i="216"/>
  <c r="D52" i="216" s="1"/>
  <c r="D54" i="216" s="1"/>
  <c r="D57" i="216" s="1"/>
  <c r="D60" i="216" s="1"/>
  <c r="AA48" i="216"/>
  <c r="Y48" i="216"/>
  <c r="X48" i="216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K49" i="216" s="1"/>
  <c r="K52" i="216" s="1"/>
  <c r="K54" i="216" s="1"/>
  <c r="K57" i="216" s="1"/>
  <c r="K60" i="216" s="1"/>
  <c r="J48" i="216"/>
  <c r="I48" i="216"/>
  <c r="H48" i="216"/>
  <c r="G48" i="216"/>
  <c r="F48" i="216"/>
  <c r="E48" i="216"/>
  <c r="D48" i="216"/>
  <c r="C48" i="216"/>
  <c r="C49" i="216" s="1"/>
  <c r="C52" i="216" s="1"/>
  <c r="C54" i="216" s="1"/>
  <c r="C57" i="216" s="1"/>
  <c r="C60" i="216" s="1"/>
  <c r="AA33" i="216"/>
  <c r="Y33" i="216"/>
  <c r="X33" i="216"/>
  <c r="Z33" i="216" s="1"/>
  <c r="W33" i="216"/>
  <c r="W49" i="216" s="1"/>
  <c r="W52" i="216" s="1"/>
  <c r="W54" i="216" s="1"/>
  <c r="W57" i="216" s="1"/>
  <c r="W60" i="216" s="1"/>
  <c r="V33" i="216"/>
  <c r="U33" i="216"/>
  <c r="U49" i="216" s="1"/>
  <c r="U52" i="216" s="1"/>
  <c r="U54" i="216" s="1"/>
  <c r="U57" i="216" s="1"/>
  <c r="U60" i="216" s="1"/>
  <c r="T33" i="216"/>
  <c r="T49" i="216" s="1"/>
  <c r="T52" i="216" s="1"/>
  <c r="T54" i="216" s="1"/>
  <c r="T57" i="216" s="1"/>
  <c r="T60" i="216" s="1"/>
  <c r="S33" i="216"/>
  <c r="S49" i="216" s="1"/>
  <c r="S52" i="216" s="1"/>
  <c r="S54" i="216" s="1"/>
  <c r="S57" i="216" s="1"/>
  <c r="S60" i="216" s="1"/>
  <c r="R33" i="216"/>
  <c r="R49" i="216" s="1"/>
  <c r="Q33" i="216"/>
  <c r="P33" i="216"/>
  <c r="P49" i="216" s="1"/>
  <c r="P52" i="216" s="1"/>
  <c r="P54" i="216" s="1"/>
  <c r="P57" i="216" s="1"/>
  <c r="P60" i="216" s="1"/>
  <c r="O33" i="216"/>
  <c r="O49" i="216" s="1"/>
  <c r="O52" i="216" s="1"/>
  <c r="O54" i="216" s="1"/>
  <c r="O57" i="216" s="1"/>
  <c r="O60" i="216" s="1"/>
  <c r="N33" i="216"/>
  <c r="M33" i="216"/>
  <c r="L33" i="216"/>
  <c r="L49" i="216" s="1"/>
  <c r="L52" i="216" s="1"/>
  <c r="L54" i="216" s="1"/>
  <c r="L57" i="216" s="1"/>
  <c r="L60" i="216" s="1"/>
  <c r="K33" i="216"/>
  <c r="J33" i="216"/>
  <c r="I33" i="216"/>
  <c r="H33" i="216"/>
  <c r="H49" i="216" s="1"/>
  <c r="H52" i="216" s="1"/>
  <c r="H54" i="216" s="1"/>
  <c r="H57" i="216" s="1"/>
  <c r="H60" i="216" s="1"/>
  <c r="G33" i="216"/>
  <c r="G49" i="216" s="1"/>
  <c r="G52" i="216" s="1"/>
  <c r="G54" i="216" s="1"/>
  <c r="G57" i="216" s="1"/>
  <c r="G60" i="216" s="1"/>
  <c r="F33" i="216"/>
  <c r="F49" i="216" s="1"/>
  <c r="F52" i="216" s="1"/>
  <c r="F54" i="216" s="1"/>
  <c r="F57" i="216" s="1"/>
  <c r="F60" i="216" s="1"/>
  <c r="E33" i="216"/>
  <c r="D33" i="216"/>
  <c r="C33" i="216"/>
  <c r="F60" i="217"/>
  <c r="P52" i="217"/>
  <c r="P54" i="217" s="1"/>
  <c r="P57" i="217" s="1"/>
  <c r="P60" i="217" s="1"/>
  <c r="N52" i="217"/>
  <c r="N54" i="217" s="1"/>
  <c r="N57" i="217" s="1"/>
  <c r="N60" i="217" s="1"/>
  <c r="D52" i="217"/>
  <c r="D54" i="217" s="1"/>
  <c r="D57" i="217" s="1"/>
  <c r="D60" i="217" s="1"/>
  <c r="R49" i="217"/>
  <c r="R52" i="217" s="1"/>
  <c r="R54" i="217" s="1"/>
  <c r="R57" i="217" s="1"/>
  <c r="R60" i="217" s="1"/>
  <c r="M49" i="217"/>
  <c r="M52" i="217" s="1"/>
  <c r="M54" i="217" s="1"/>
  <c r="M57" i="217" s="1"/>
  <c r="M60" i="217" s="1"/>
  <c r="AA48" i="217"/>
  <c r="Y48" i="217"/>
  <c r="X48" i="217"/>
  <c r="Z48" i="217" s="1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33" i="217"/>
  <c r="AA49" i="217" s="1"/>
  <c r="AA52" i="217" s="1"/>
  <c r="AA54" i="217" s="1"/>
  <c r="AA57" i="217" s="1"/>
  <c r="AA60" i="217" s="1"/>
  <c r="Y33" i="217"/>
  <c r="Y49" i="217" s="1"/>
  <c r="Y52" i="217" s="1"/>
  <c r="Y54" i="217" s="1"/>
  <c r="Y57" i="217" s="1"/>
  <c r="Y60" i="217" s="1"/>
  <c r="X33" i="217"/>
  <c r="W33" i="217"/>
  <c r="W49" i="217" s="1"/>
  <c r="W52" i="217" s="1"/>
  <c r="W54" i="217" s="1"/>
  <c r="W57" i="217" s="1"/>
  <c r="W60" i="217" s="1"/>
  <c r="V33" i="217"/>
  <c r="V49" i="217" s="1"/>
  <c r="V52" i="217" s="1"/>
  <c r="V54" i="217" s="1"/>
  <c r="V57" i="217" s="1"/>
  <c r="V60" i="217" s="1"/>
  <c r="U33" i="217"/>
  <c r="U49" i="217" s="1"/>
  <c r="U52" i="217" s="1"/>
  <c r="U54" i="217" s="1"/>
  <c r="U57" i="217" s="1"/>
  <c r="U60" i="217" s="1"/>
  <c r="T33" i="217"/>
  <c r="T49" i="217" s="1"/>
  <c r="T52" i="217" s="1"/>
  <c r="T54" i="217" s="1"/>
  <c r="T57" i="217" s="1"/>
  <c r="T60" i="217" s="1"/>
  <c r="S33" i="217"/>
  <c r="S49" i="217" s="1"/>
  <c r="S52" i="217" s="1"/>
  <c r="S54" i="217" s="1"/>
  <c r="S57" i="217" s="1"/>
  <c r="S60" i="217" s="1"/>
  <c r="R33" i="217"/>
  <c r="Q33" i="217"/>
  <c r="Q49" i="217" s="1"/>
  <c r="Q52" i="217" s="1"/>
  <c r="Q54" i="217" s="1"/>
  <c r="Q57" i="217" s="1"/>
  <c r="Q60" i="217" s="1"/>
  <c r="P33" i="217"/>
  <c r="P49" i="217" s="1"/>
  <c r="O33" i="217"/>
  <c r="O49" i="217" s="1"/>
  <c r="O52" i="217" s="1"/>
  <c r="O54" i="217" s="1"/>
  <c r="O57" i="217" s="1"/>
  <c r="O60" i="217" s="1"/>
  <c r="N33" i="217"/>
  <c r="N49" i="217" s="1"/>
  <c r="M33" i="217"/>
  <c r="L33" i="217"/>
  <c r="L49" i="217" s="1"/>
  <c r="L52" i="217" s="1"/>
  <c r="L54" i="217" s="1"/>
  <c r="L57" i="217" s="1"/>
  <c r="L60" i="217" s="1"/>
  <c r="K33" i="217"/>
  <c r="K49" i="217" s="1"/>
  <c r="K52" i="217" s="1"/>
  <c r="K54" i="217" s="1"/>
  <c r="K57" i="217" s="1"/>
  <c r="K60" i="217" s="1"/>
  <c r="J33" i="217"/>
  <c r="J49" i="217" s="1"/>
  <c r="J52" i="217" s="1"/>
  <c r="J54" i="217" s="1"/>
  <c r="J57" i="217" s="1"/>
  <c r="J60" i="217" s="1"/>
  <c r="I33" i="217"/>
  <c r="H33" i="217"/>
  <c r="H49" i="217" s="1"/>
  <c r="H52" i="217" s="1"/>
  <c r="H54" i="217" s="1"/>
  <c r="H57" i="217" s="1"/>
  <c r="H60" i="217" s="1"/>
  <c r="G33" i="217"/>
  <c r="G49" i="217" s="1"/>
  <c r="G52" i="217" s="1"/>
  <c r="G54" i="217" s="1"/>
  <c r="G57" i="217" s="1"/>
  <c r="G60" i="217" s="1"/>
  <c r="F33" i="217"/>
  <c r="F49" i="217" s="1"/>
  <c r="F52" i="217" s="1"/>
  <c r="F54" i="217" s="1"/>
  <c r="F57" i="217" s="1"/>
  <c r="E33" i="217"/>
  <c r="E49" i="217" s="1"/>
  <c r="E52" i="217" s="1"/>
  <c r="E54" i="217" s="1"/>
  <c r="E57" i="217" s="1"/>
  <c r="E60" i="217" s="1"/>
  <c r="D33" i="217"/>
  <c r="D49" i="217" s="1"/>
  <c r="C33" i="217"/>
  <c r="C49" i="217" s="1"/>
  <c r="C52" i="217" s="1"/>
  <c r="C54" i="217" s="1"/>
  <c r="C57" i="217" s="1"/>
  <c r="C60" i="217" s="1"/>
  <c r="P54" i="218"/>
  <c r="P57" i="218" s="1"/>
  <c r="P60" i="218" s="1"/>
  <c r="H49" i="218"/>
  <c r="H52" i="218" s="1"/>
  <c r="H54" i="218" s="1"/>
  <c r="H57" i="218" s="1"/>
  <c r="H60" i="218" s="1"/>
  <c r="AA48" i="218"/>
  <c r="Y48" i="218"/>
  <c r="X48" i="218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33" i="218"/>
  <c r="AA49" i="218" s="1"/>
  <c r="AA52" i="218" s="1"/>
  <c r="AA54" i="218" s="1"/>
  <c r="AA57" i="218" s="1"/>
  <c r="AA60" i="218" s="1"/>
  <c r="Y33" i="218"/>
  <c r="X33" i="218"/>
  <c r="Z33" i="218" s="1"/>
  <c r="W33" i="218"/>
  <c r="W49" i="218" s="1"/>
  <c r="W52" i="218" s="1"/>
  <c r="W54" i="218" s="1"/>
  <c r="W57" i="218" s="1"/>
  <c r="W60" i="218" s="1"/>
  <c r="V33" i="218"/>
  <c r="U33" i="218"/>
  <c r="U49" i="218" s="1"/>
  <c r="U52" i="218" s="1"/>
  <c r="U54" i="218" s="1"/>
  <c r="U57" i="218" s="1"/>
  <c r="U60" i="218" s="1"/>
  <c r="T33" i="218"/>
  <c r="S33" i="218"/>
  <c r="S49" i="218" s="1"/>
  <c r="S52" i="218" s="1"/>
  <c r="S54" i="218" s="1"/>
  <c r="S57" i="218" s="1"/>
  <c r="S60" i="218" s="1"/>
  <c r="R33" i="218"/>
  <c r="Q33" i="218"/>
  <c r="P33" i="218"/>
  <c r="P49" i="218" s="1"/>
  <c r="P52" i="218" s="1"/>
  <c r="O33" i="218"/>
  <c r="O49" i="218" s="1"/>
  <c r="O52" i="218" s="1"/>
  <c r="O54" i="218" s="1"/>
  <c r="O57" i="218" s="1"/>
  <c r="O60" i="218" s="1"/>
  <c r="N33" i="218"/>
  <c r="N49" i="218" s="1"/>
  <c r="N52" i="218" s="1"/>
  <c r="N54" i="218" s="1"/>
  <c r="N57" i="218" s="1"/>
  <c r="N60" i="218" s="1"/>
  <c r="M33" i="218"/>
  <c r="M49" i="218" s="1"/>
  <c r="M52" i="218" s="1"/>
  <c r="M54" i="218" s="1"/>
  <c r="M57" i="218" s="1"/>
  <c r="M60" i="218" s="1"/>
  <c r="L33" i="218"/>
  <c r="K33" i="218"/>
  <c r="K49" i="218" s="1"/>
  <c r="K52" i="218" s="1"/>
  <c r="K54" i="218" s="1"/>
  <c r="K57" i="218" s="1"/>
  <c r="K60" i="218" s="1"/>
  <c r="J33" i="218"/>
  <c r="I33" i="218"/>
  <c r="H33" i="218"/>
  <c r="G33" i="218"/>
  <c r="G49" i="218" s="1"/>
  <c r="G52" i="218" s="1"/>
  <c r="G54" i="218" s="1"/>
  <c r="G57" i="218" s="1"/>
  <c r="G60" i="218" s="1"/>
  <c r="F33" i="218"/>
  <c r="F49" i="218" s="1"/>
  <c r="F52" i="218" s="1"/>
  <c r="F54" i="218" s="1"/>
  <c r="F57" i="218" s="1"/>
  <c r="F60" i="218" s="1"/>
  <c r="E33" i="218"/>
  <c r="E49" i="218" s="1"/>
  <c r="E52" i="218" s="1"/>
  <c r="E54" i="218" s="1"/>
  <c r="E57" i="218" s="1"/>
  <c r="E60" i="218" s="1"/>
  <c r="D33" i="218"/>
  <c r="C33" i="218"/>
  <c r="C49" i="218" s="1"/>
  <c r="C52" i="218" s="1"/>
  <c r="C54" i="218" s="1"/>
  <c r="C57" i="218" s="1"/>
  <c r="C60" i="218" s="1"/>
  <c r="L52" i="219"/>
  <c r="L54" i="219" s="1"/>
  <c r="L57" i="219" s="1"/>
  <c r="L60" i="219" s="1"/>
  <c r="K52" i="219"/>
  <c r="K54" i="219" s="1"/>
  <c r="K57" i="219" s="1"/>
  <c r="K60" i="219" s="1"/>
  <c r="J52" i="219"/>
  <c r="J54" i="219" s="1"/>
  <c r="J57" i="219" s="1"/>
  <c r="J60" i="219" s="1"/>
  <c r="S49" i="219"/>
  <c r="S52" i="219" s="1"/>
  <c r="S54" i="219" s="1"/>
  <c r="S57" i="219" s="1"/>
  <c r="S60" i="219" s="1"/>
  <c r="R49" i="219"/>
  <c r="R52" i="219" s="1"/>
  <c r="R54" i="219" s="1"/>
  <c r="R57" i="219" s="1"/>
  <c r="R60" i="219" s="1"/>
  <c r="Q49" i="219"/>
  <c r="Q52" i="219" s="1"/>
  <c r="Q54" i="219" s="1"/>
  <c r="Q57" i="219" s="1"/>
  <c r="Q60" i="219" s="1"/>
  <c r="I49" i="219"/>
  <c r="I52" i="219" s="1"/>
  <c r="I54" i="219" s="1"/>
  <c r="I57" i="219" s="1"/>
  <c r="I60" i="219" s="1"/>
  <c r="AA48" i="219"/>
  <c r="Y48" i="219"/>
  <c r="X48" i="219"/>
  <c r="Z48" i="219" s="1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33" i="219"/>
  <c r="AA49" i="219" s="1"/>
  <c r="AA52" i="219" s="1"/>
  <c r="AA54" i="219" s="1"/>
  <c r="AA57" i="219" s="1"/>
  <c r="AA60" i="219" s="1"/>
  <c r="Y33" i="219"/>
  <c r="X33" i="219"/>
  <c r="X49" i="219" s="1"/>
  <c r="W33" i="219"/>
  <c r="W49" i="219" s="1"/>
  <c r="W52" i="219" s="1"/>
  <c r="W54" i="219" s="1"/>
  <c r="W57" i="219" s="1"/>
  <c r="W60" i="219" s="1"/>
  <c r="V33" i="219"/>
  <c r="V49" i="219" s="1"/>
  <c r="V52" i="219" s="1"/>
  <c r="V54" i="219" s="1"/>
  <c r="V57" i="219" s="1"/>
  <c r="V60" i="219" s="1"/>
  <c r="U33" i="219"/>
  <c r="U49" i="219" s="1"/>
  <c r="U52" i="219" s="1"/>
  <c r="U54" i="219" s="1"/>
  <c r="U57" i="219" s="1"/>
  <c r="U60" i="219" s="1"/>
  <c r="T33" i="219"/>
  <c r="T49" i="219" s="1"/>
  <c r="T52" i="219" s="1"/>
  <c r="T54" i="219" s="1"/>
  <c r="T57" i="219" s="1"/>
  <c r="T60" i="219" s="1"/>
  <c r="S33" i="219"/>
  <c r="R33" i="219"/>
  <c r="Q33" i="219"/>
  <c r="P33" i="219"/>
  <c r="O33" i="219"/>
  <c r="O49" i="219" s="1"/>
  <c r="O52" i="219" s="1"/>
  <c r="O54" i="219" s="1"/>
  <c r="O57" i="219" s="1"/>
  <c r="O60" i="219" s="1"/>
  <c r="N33" i="219"/>
  <c r="N49" i="219" s="1"/>
  <c r="N52" i="219" s="1"/>
  <c r="N54" i="219" s="1"/>
  <c r="N57" i="219" s="1"/>
  <c r="N60" i="219" s="1"/>
  <c r="M33" i="219"/>
  <c r="L33" i="219"/>
  <c r="L49" i="219" s="1"/>
  <c r="K33" i="219"/>
  <c r="K49" i="219" s="1"/>
  <c r="J33" i="219"/>
  <c r="J49" i="219" s="1"/>
  <c r="I33" i="219"/>
  <c r="H33" i="219"/>
  <c r="H49" i="219" s="1"/>
  <c r="H52" i="219" s="1"/>
  <c r="H54" i="219" s="1"/>
  <c r="H57" i="219" s="1"/>
  <c r="H60" i="219" s="1"/>
  <c r="G33" i="219"/>
  <c r="G49" i="219" s="1"/>
  <c r="G52" i="219" s="1"/>
  <c r="G54" i="219" s="1"/>
  <c r="G57" i="219" s="1"/>
  <c r="G60" i="219" s="1"/>
  <c r="F33" i="219"/>
  <c r="F49" i="219" s="1"/>
  <c r="F52" i="219" s="1"/>
  <c r="F54" i="219" s="1"/>
  <c r="F57" i="219" s="1"/>
  <c r="F60" i="219" s="1"/>
  <c r="E33" i="219"/>
  <c r="D33" i="219"/>
  <c r="D49" i="219" s="1"/>
  <c r="D52" i="219" s="1"/>
  <c r="D54" i="219" s="1"/>
  <c r="D57" i="219" s="1"/>
  <c r="D60" i="219" s="1"/>
  <c r="C33" i="219"/>
  <c r="T54" i="220"/>
  <c r="T57" i="220" s="1"/>
  <c r="T60" i="220" s="1"/>
  <c r="AA49" i="220"/>
  <c r="AA52" i="220" s="1"/>
  <c r="AA54" i="220" s="1"/>
  <c r="AA57" i="220" s="1"/>
  <c r="AA60" i="220" s="1"/>
  <c r="D49" i="220"/>
  <c r="D52" i="220" s="1"/>
  <c r="D54" i="220" s="1"/>
  <c r="D57" i="220" s="1"/>
  <c r="D60" i="220" s="1"/>
  <c r="AA48" i="220"/>
  <c r="Y48" i="220"/>
  <c r="X48" i="220"/>
  <c r="Z48" i="220" s="1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33" i="220"/>
  <c r="Y33" i="220"/>
  <c r="Y49" i="220" s="1"/>
  <c r="Y52" i="220" s="1"/>
  <c r="Y54" i="220" s="1"/>
  <c r="Y57" i="220" s="1"/>
  <c r="Y60" i="220" s="1"/>
  <c r="X33" i="220"/>
  <c r="W33" i="220"/>
  <c r="V33" i="220"/>
  <c r="V49" i="220" s="1"/>
  <c r="V52" i="220" s="1"/>
  <c r="V54" i="220" s="1"/>
  <c r="V57" i="220" s="1"/>
  <c r="V60" i="220" s="1"/>
  <c r="U33" i="220"/>
  <c r="T33" i="220"/>
  <c r="T49" i="220" s="1"/>
  <c r="T52" i="220" s="1"/>
  <c r="S33" i="220"/>
  <c r="S49" i="220" s="1"/>
  <c r="S52" i="220" s="1"/>
  <c r="S54" i="220" s="1"/>
  <c r="S57" i="220" s="1"/>
  <c r="S60" i="220" s="1"/>
  <c r="R33" i="220"/>
  <c r="R49" i="220" s="1"/>
  <c r="R52" i="220" s="1"/>
  <c r="R54" i="220" s="1"/>
  <c r="R57" i="220" s="1"/>
  <c r="R60" i="220" s="1"/>
  <c r="Q33" i="220"/>
  <c r="Q49" i="220" s="1"/>
  <c r="Q52" i="220" s="1"/>
  <c r="Q54" i="220" s="1"/>
  <c r="Q57" i="220" s="1"/>
  <c r="Q60" i="220" s="1"/>
  <c r="P33" i="220"/>
  <c r="O33" i="220"/>
  <c r="N33" i="220"/>
  <c r="N49" i="220" s="1"/>
  <c r="N52" i="220" s="1"/>
  <c r="N54" i="220" s="1"/>
  <c r="N57" i="220" s="1"/>
  <c r="N60" i="220" s="1"/>
  <c r="M33" i="220"/>
  <c r="L33" i="220"/>
  <c r="L49" i="220" s="1"/>
  <c r="L52" i="220" s="1"/>
  <c r="L54" i="220" s="1"/>
  <c r="L57" i="220" s="1"/>
  <c r="L60" i="220" s="1"/>
  <c r="K33" i="220"/>
  <c r="K49" i="220" s="1"/>
  <c r="K52" i="220" s="1"/>
  <c r="K54" i="220" s="1"/>
  <c r="K57" i="220" s="1"/>
  <c r="K60" i="220" s="1"/>
  <c r="J33" i="220"/>
  <c r="J49" i="220" s="1"/>
  <c r="J52" i="220" s="1"/>
  <c r="J54" i="220" s="1"/>
  <c r="J57" i="220" s="1"/>
  <c r="J60" i="220" s="1"/>
  <c r="I33" i="220"/>
  <c r="I49" i="220" s="1"/>
  <c r="I52" i="220" s="1"/>
  <c r="I54" i="220" s="1"/>
  <c r="I57" i="220" s="1"/>
  <c r="I60" i="220" s="1"/>
  <c r="H33" i="220"/>
  <c r="G33" i="220"/>
  <c r="F33" i="220"/>
  <c r="F49" i="220" s="1"/>
  <c r="F52" i="220" s="1"/>
  <c r="F54" i="220" s="1"/>
  <c r="F57" i="220" s="1"/>
  <c r="F60" i="220" s="1"/>
  <c r="E33" i="220"/>
  <c r="D33" i="220"/>
  <c r="C33" i="220"/>
  <c r="C49" i="220" s="1"/>
  <c r="C52" i="220" s="1"/>
  <c r="C54" i="220" s="1"/>
  <c r="C57" i="220" s="1"/>
  <c r="C60" i="220" s="1"/>
  <c r="J57" i="221"/>
  <c r="J60" i="221" s="1"/>
  <c r="Q49" i="221"/>
  <c r="Q52" i="221" s="1"/>
  <c r="Q54" i="221" s="1"/>
  <c r="Q57" i="221" s="1"/>
  <c r="Q60" i="221" s="1"/>
  <c r="M49" i="221"/>
  <c r="M52" i="221" s="1"/>
  <c r="M54" i="221" s="1"/>
  <c r="M57" i="221" s="1"/>
  <c r="M60" i="221" s="1"/>
  <c r="AA48" i="221"/>
  <c r="Y48" i="221"/>
  <c r="X48" i="221"/>
  <c r="W48" i="22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F48" i="221"/>
  <c r="E48" i="221"/>
  <c r="D48" i="221"/>
  <c r="C48" i="221"/>
  <c r="AA33" i="221"/>
  <c r="Y33" i="221"/>
  <c r="X33" i="221"/>
  <c r="X49" i="221" s="1"/>
  <c r="W33" i="221"/>
  <c r="V33" i="221"/>
  <c r="U33" i="221"/>
  <c r="U49" i="221" s="1"/>
  <c r="U52" i="221" s="1"/>
  <c r="U54" i="221" s="1"/>
  <c r="U57" i="221" s="1"/>
  <c r="U60" i="221" s="1"/>
  <c r="T33" i="221"/>
  <c r="T49" i="221" s="1"/>
  <c r="T52" i="221" s="1"/>
  <c r="T54" i="221" s="1"/>
  <c r="T57" i="221" s="1"/>
  <c r="T60" i="221" s="1"/>
  <c r="S33" i="221"/>
  <c r="S49" i="221" s="1"/>
  <c r="S52" i="221" s="1"/>
  <c r="S54" i="221" s="1"/>
  <c r="S57" i="221" s="1"/>
  <c r="S60" i="221" s="1"/>
  <c r="R33" i="221"/>
  <c r="R49" i="221" s="1"/>
  <c r="R52" i="221" s="1"/>
  <c r="R54" i="221" s="1"/>
  <c r="R57" i="221" s="1"/>
  <c r="R60" i="221" s="1"/>
  <c r="Q33" i="221"/>
  <c r="P33" i="221"/>
  <c r="P49" i="221" s="1"/>
  <c r="P52" i="221" s="1"/>
  <c r="P54" i="221" s="1"/>
  <c r="P57" i="221" s="1"/>
  <c r="P60" i="221" s="1"/>
  <c r="O33" i="221"/>
  <c r="N33" i="221"/>
  <c r="M33" i="221"/>
  <c r="L33" i="221"/>
  <c r="L49" i="221" s="1"/>
  <c r="L52" i="221" s="1"/>
  <c r="L54" i="221" s="1"/>
  <c r="L57" i="221" s="1"/>
  <c r="L60" i="221" s="1"/>
  <c r="K33" i="221"/>
  <c r="K49" i="221" s="1"/>
  <c r="K52" i="221" s="1"/>
  <c r="K54" i="221" s="1"/>
  <c r="K57" i="221" s="1"/>
  <c r="K60" i="221" s="1"/>
  <c r="J33" i="221"/>
  <c r="J49" i="221" s="1"/>
  <c r="J52" i="221" s="1"/>
  <c r="J54" i="221" s="1"/>
  <c r="I33" i="221"/>
  <c r="H33" i="221"/>
  <c r="H49" i="221" s="1"/>
  <c r="H52" i="221" s="1"/>
  <c r="H54" i="221" s="1"/>
  <c r="H57" i="221" s="1"/>
  <c r="H60" i="221" s="1"/>
  <c r="G33" i="221"/>
  <c r="F33" i="221"/>
  <c r="E33" i="221"/>
  <c r="E49" i="221" s="1"/>
  <c r="E52" i="221" s="1"/>
  <c r="E54" i="221" s="1"/>
  <c r="E57" i="221" s="1"/>
  <c r="E60" i="221" s="1"/>
  <c r="D33" i="221"/>
  <c r="D49" i="221" s="1"/>
  <c r="D52" i="221" s="1"/>
  <c r="D54" i="221" s="1"/>
  <c r="D57" i="221" s="1"/>
  <c r="D60" i="221" s="1"/>
  <c r="C33" i="221"/>
  <c r="T49" i="222"/>
  <c r="T52" i="222" s="1"/>
  <c r="T54" i="222" s="1"/>
  <c r="T57" i="222" s="1"/>
  <c r="T60" i="222" s="1"/>
  <c r="M49" i="222"/>
  <c r="M52" i="222" s="1"/>
  <c r="M54" i="222" s="1"/>
  <c r="M57" i="222" s="1"/>
  <c r="M60" i="222" s="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33" i="222"/>
  <c r="AA49" i="222" s="1"/>
  <c r="AA52" i="222" s="1"/>
  <c r="AA54" i="222" s="1"/>
  <c r="AA57" i="222" s="1"/>
  <c r="AA60" i="222" s="1"/>
  <c r="Y33" i="222"/>
  <c r="Y49" i="222" s="1"/>
  <c r="Y52" i="222" s="1"/>
  <c r="Y54" i="222" s="1"/>
  <c r="Y57" i="222" s="1"/>
  <c r="Y60" i="222" s="1"/>
  <c r="X33" i="222"/>
  <c r="W33" i="222"/>
  <c r="W49" i="222" s="1"/>
  <c r="W52" i="222" s="1"/>
  <c r="W54" i="222" s="1"/>
  <c r="W57" i="222" s="1"/>
  <c r="W60" i="222" s="1"/>
  <c r="V33" i="222"/>
  <c r="V49" i="222" s="1"/>
  <c r="V52" i="222" s="1"/>
  <c r="V54" i="222" s="1"/>
  <c r="V57" i="222" s="1"/>
  <c r="V60" i="222" s="1"/>
  <c r="U33" i="222"/>
  <c r="T33" i="222"/>
  <c r="S33" i="222"/>
  <c r="S49" i="222" s="1"/>
  <c r="S52" i="222" s="1"/>
  <c r="S54" i="222" s="1"/>
  <c r="S57" i="222" s="1"/>
  <c r="S60" i="222" s="1"/>
  <c r="R33" i="222"/>
  <c r="R49" i="222" s="1"/>
  <c r="R52" i="222" s="1"/>
  <c r="R54" i="222" s="1"/>
  <c r="R57" i="222" s="1"/>
  <c r="R60" i="222" s="1"/>
  <c r="Q33" i="222"/>
  <c r="Q49" i="222" s="1"/>
  <c r="Q52" i="222" s="1"/>
  <c r="Q54" i="222" s="1"/>
  <c r="Q57" i="222" s="1"/>
  <c r="Q60" i="222" s="1"/>
  <c r="P33" i="222"/>
  <c r="P49" i="222" s="1"/>
  <c r="P52" i="222" s="1"/>
  <c r="P54" i="222" s="1"/>
  <c r="P57" i="222" s="1"/>
  <c r="P60" i="222" s="1"/>
  <c r="O33" i="222"/>
  <c r="O49" i="222" s="1"/>
  <c r="O52" i="222" s="1"/>
  <c r="O54" i="222" s="1"/>
  <c r="O57" i="222" s="1"/>
  <c r="O60" i="222" s="1"/>
  <c r="N33" i="222"/>
  <c r="N49" i="222" s="1"/>
  <c r="N52" i="222" s="1"/>
  <c r="N54" i="222" s="1"/>
  <c r="N57" i="222" s="1"/>
  <c r="N60" i="222" s="1"/>
  <c r="M33" i="222"/>
  <c r="L33" i="222"/>
  <c r="L49" i="222" s="1"/>
  <c r="L52" i="222" s="1"/>
  <c r="L54" i="222" s="1"/>
  <c r="L57" i="222" s="1"/>
  <c r="L60" i="222" s="1"/>
  <c r="K33" i="222"/>
  <c r="K49" i="222" s="1"/>
  <c r="K52" i="222" s="1"/>
  <c r="K54" i="222" s="1"/>
  <c r="K57" i="222" s="1"/>
  <c r="K60" i="222" s="1"/>
  <c r="J33" i="222"/>
  <c r="I33" i="222"/>
  <c r="I49" i="222" s="1"/>
  <c r="I52" i="222" s="1"/>
  <c r="I54" i="222" s="1"/>
  <c r="I57" i="222" s="1"/>
  <c r="I60" i="222" s="1"/>
  <c r="H33" i="222"/>
  <c r="H49" i="222" s="1"/>
  <c r="H52" i="222" s="1"/>
  <c r="H54" i="222" s="1"/>
  <c r="H57" i="222" s="1"/>
  <c r="H60" i="222" s="1"/>
  <c r="G33" i="222"/>
  <c r="G49" i="222" s="1"/>
  <c r="G52" i="222" s="1"/>
  <c r="G54" i="222" s="1"/>
  <c r="G57" i="222" s="1"/>
  <c r="G60" i="222" s="1"/>
  <c r="F33" i="222"/>
  <c r="F49" i="222" s="1"/>
  <c r="F52" i="222" s="1"/>
  <c r="F54" i="222" s="1"/>
  <c r="F57" i="222" s="1"/>
  <c r="F60" i="222" s="1"/>
  <c r="E33" i="222"/>
  <c r="D33" i="222"/>
  <c r="D49" i="222" s="1"/>
  <c r="D52" i="222" s="1"/>
  <c r="D54" i="222" s="1"/>
  <c r="D57" i="222" s="1"/>
  <c r="D60" i="222" s="1"/>
  <c r="C33" i="222"/>
  <c r="C49" i="222" s="1"/>
  <c r="C52" i="222" s="1"/>
  <c r="C54" i="222" s="1"/>
  <c r="C57" i="222" s="1"/>
  <c r="C60" i="222" s="1"/>
  <c r="G52" i="223"/>
  <c r="G54" i="223" s="1"/>
  <c r="G57" i="223" s="1"/>
  <c r="G60" i="223" s="1"/>
  <c r="Y49" i="223"/>
  <c r="Y52" i="223" s="1"/>
  <c r="Y54" i="223" s="1"/>
  <c r="Y57" i="223" s="1"/>
  <c r="Y60" i="223" s="1"/>
  <c r="P49" i="223"/>
  <c r="P52" i="223" s="1"/>
  <c r="P54" i="223" s="1"/>
  <c r="P57" i="223" s="1"/>
  <c r="P60" i="223" s="1"/>
  <c r="AA48" i="223"/>
  <c r="Y48" i="223"/>
  <c r="X48" i="223"/>
  <c r="Z48" i="223" s="1"/>
  <c r="W48" i="223"/>
  <c r="V48" i="223"/>
  <c r="U48" i="223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D48" i="223"/>
  <c r="C48" i="223"/>
  <c r="AA33" i="223"/>
  <c r="AA49" i="223" s="1"/>
  <c r="AA52" i="223" s="1"/>
  <c r="AA54" i="223" s="1"/>
  <c r="AA57" i="223" s="1"/>
  <c r="AA60" i="223" s="1"/>
  <c r="Y33" i="223"/>
  <c r="X33" i="223"/>
  <c r="Z33" i="223" s="1"/>
  <c r="W33" i="223"/>
  <c r="W49" i="223" s="1"/>
  <c r="W52" i="223" s="1"/>
  <c r="W54" i="223" s="1"/>
  <c r="W57" i="223" s="1"/>
  <c r="W60" i="223" s="1"/>
  <c r="V33" i="223"/>
  <c r="V49" i="223" s="1"/>
  <c r="V52" i="223" s="1"/>
  <c r="V54" i="223" s="1"/>
  <c r="V57" i="223" s="1"/>
  <c r="V60" i="223" s="1"/>
  <c r="U33" i="223"/>
  <c r="U49" i="223" s="1"/>
  <c r="U52" i="223" s="1"/>
  <c r="U54" i="223" s="1"/>
  <c r="U57" i="223" s="1"/>
  <c r="U60" i="223" s="1"/>
  <c r="T33" i="223"/>
  <c r="S33" i="223"/>
  <c r="S49" i="223" s="1"/>
  <c r="S52" i="223" s="1"/>
  <c r="S54" i="223" s="1"/>
  <c r="S57" i="223" s="1"/>
  <c r="S60" i="223" s="1"/>
  <c r="R33" i="223"/>
  <c r="Q33" i="223"/>
  <c r="Q49" i="223" s="1"/>
  <c r="Q52" i="223" s="1"/>
  <c r="Q54" i="223" s="1"/>
  <c r="Q57" i="223" s="1"/>
  <c r="Q60" i="223" s="1"/>
  <c r="P33" i="223"/>
  <c r="O33" i="223"/>
  <c r="O49" i="223" s="1"/>
  <c r="O52" i="223" s="1"/>
  <c r="O54" i="223" s="1"/>
  <c r="O57" i="223" s="1"/>
  <c r="O60" i="223" s="1"/>
  <c r="N33" i="223"/>
  <c r="M33" i="223"/>
  <c r="M49" i="223" s="1"/>
  <c r="M52" i="223" s="1"/>
  <c r="M54" i="223" s="1"/>
  <c r="M57" i="223" s="1"/>
  <c r="M60" i="223" s="1"/>
  <c r="L33" i="223"/>
  <c r="K33" i="223"/>
  <c r="K49" i="223" s="1"/>
  <c r="K52" i="223" s="1"/>
  <c r="K54" i="223" s="1"/>
  <c r="K57" i="223" s="1"/>
  <c r="K60" i="223" s="1"/>
  <c r="J33" i="223"/>
  <c r="I33" i="223"/>
  <c r="I49" i="223" s="1"/>
  <c r="I52" i="223" s="1"/>
  <c r="I54" i="223" s="1"/>
  <c r="I57" i="223" s="1"/>
  <c r="I60" i="223" s="1"/>
  <c r="H33" i="223"/>
  <c r="H49" i="223" s="1"/>
  <c r="H52" i="223" s="1"/>
  <c r="H54" i="223" s="1"/>
  <c r="H57" i="223" s="1"/>
  <c r="H60" i="223" s="1"/>
  <c r="G33" i="223"/>
  <c r="G49" i="223" s="1"/>
  <c r="F33" i="223"/>
  <c r="E33" i="223"/>
  <c r="E49" i="223" s="1"/>
  <c r="E52" i="223" s="1"/>
  <c r="E54" i="223" s="1"/>
  <c r="E57" i="223" s="1"/>
  <c r="E60" i="223" s="1"/>
  <c r="D33" i="223"/>
  <c r="C33" i="223"/>
  <c r="C49" i="223" s="1"/>
  <c r="C52" i="223" s="1"/>
  <c r="C54" i="223" s="1"/>
  <c r="C57" i="223" s="1"/>
  <c r="C60" i="223" s="1"/>
  <c r="R52" i="224"/>
  <c r="R54" i="224" s="1"/>
  <c r="R57" i="224" s="1"/>
  <c r="R60" i="224" s="1"/>
  <c r="X49" i="224"/>
  <c r="X52" i="224" s="1"/>
  <c r="X54" i="224" s="1"/>
  <c r="X57" i="224" s="1"/>
  <c r="X60" i="224" s="1"/>
  <c r="U49" i="224"/>
  <c r="U52" i="224" s="1"/>
  <c r="U54" i="224" s="1"/>
  <c r="U57" i="224" s="1"/>
  <c r="U60" i="224" s="1"/>
  <c r="AA48" i="224"/>
  <c r="Y48" i="224"/>
  <c r="X48" i="224"/>
  <c r="W48" i="224"/>
  <c r="V48" i="224"/>
  <c r="U48" i="224"/>
  <c r="T48" i="224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F49" i="224" s="1"/>
  <c r="F52" i="224" s="1"/>
  <c r="F54" i="224" s="1"/>
  <c r="F57" i="224" s="1"/>
  <c r="F60" i="224" s="1"/>
  <c r="E48" i="224"/>
  <c r="D48" i="224"/>
  <c r="C48" i="224"/>
  <c r="AA33" i="224"/>
  <c r="Y33" i="224"/>
  <c r="Z33" i="224" s="1"/>
  <c r="X33" i="224"/>
  <c r="W33" i="224"/>
  <c r="W49" i="224" s="1"/>
  <c r="W52" i="224" s="1"/>
  <c r="W54" i="224" s="1"/>
  <c r="W57" i="224" s="1"/>
  <c r="W60" i="224" s="1"/>
  <c r="V33" i="224"/>
  <c r="U33" i="224"/>
  <c r="T33" i="224"/>
  <c r="T49" i="224" s="1"/>
  <c r="T52" i="224" s="1"/>
  <c r="T54" i="224" s="1"/>
  <c r="T57" i="224" s="1"/>
  <c r="T60" i="224" s="1"/>
  <c r="S33" i="224"/>
  <c r="R33" i="224"/>
  <c r="R49" i="224" s="1"/>
  <c r="Q33" i="224"/>
  <c r="P33" i="224"/>
  <c r="P49" i="224" s="1"/>
  <c r="P52" i="224" s="1"/>
  <c r="P54" i="224" s="1"/>
  <c r="P57" i="224" s="1"/>
  <c r="P60" i="224" s="1"/>
  <c r="O33" i="224"/>
  <c r="O49" i="224" s="1"/>
  <c r="O52" i="224" s="1"/>
  <c r="O54" i="224" s="1"/>
  <c r="O57" i="224" s="1"/>
  <c r="O60" i="224" s="1"/>
  <c r="N33" i="224"/>
  <c r="M33" i="224"/>
  <c r="M49" i="224" s="1"/>
  <c r="M52" i="224" s="1"/>
  <c r="M54" i="224" s="1"/>
  <c r="M57" i="224" s="1"/>
  <c r="M60" i="224" s="1"/>
  <c r="L33" i="224"/>
  <c r="L49" i="224" s="1"/>
  <c r="L52" i="224" s="1"/>
  <c r="L54" i="224" s="1"/>
  <c r="L57" i="224" s="1"/>
  <c r="L60" i="224" s="1"/>
  <c r="K33" i="224"/>
  <c r="J33" i="224"/>
  <c r="J49" i="224" s="1"/>
  <c r="J52" i="224" s="1"/>
  <c r="J54" i="224" s="1"/>
  <c r="J57" i="224" s="1"/>
  <c r="J60" i="224" s="1"/>
  <c r="I33" i="224"/>
  <c r="H33" i="224"/>
  <c r="G33" i="224"/>
  <c r="G49" i="224" s="1"/>
  <c r="G52" i="224" s="1"/>
  <c r="G54" i="224" s="1"/>
  <c r="G57" i="224" s="1"/>
  <c r="G60" i="224" s="1"/>
  <c r="F33" i="224"/>
  <c r="E33" i="224"/>
  <c r="E49" i="224" s="1"/>
  <c r="E52" i="224" s="1"/>
  <c r="E54" i="224" s="1"/>
  <c r="E57" i="224" s="1"/>
  <c r="E60" i="224" s="1"/>
  <c r="D33" i="224"/>
  <c r="D49" i="224" s="1"/>
  <c r="D52" i="224" s="1"/>
  <c r="D54" i="224" s="1"/>
  <c r="D57" i="224" s="1"/>
  <c r="D60" i="224" s="1"/>
  <c r="C33" i="224"/>
  <c r="U60" i="225"/>
  <c r="O54" i="225"/>
  <c r="O57" i="225" s="1"/>
  <c r="O60" i="225" s="1"/>
  <c r="J54" i="225"/>
  <c r="J57" i="225" s="1"/>
  <c r="J60" i="225" s="1"/>
  <c r="M52" i="225"/>
  <c r="M54" i="225" s="1"/>
  <c r="M57" i="225" s="1"/>
  <c r="M60" i="225" s="1"/>
  <c r="V49" i="225"/>
  <c r="V52" i="225" s="1"/>
  <c r="V54" i="225" s="1"/>
  <c r="V57" i="225" s="1"/>
  <c r="V60" i="225" s="1"/>
  <c r="R49" i="225"/>
  <c r="R52" i="225" s="1"/>
  <c r="R54" i="225" s="1"/>
  <c r="R57" i="225" s="1"/>
  <c r="R60" i="225" s="1"/>
  <c r="E49" i="225"/>
  <c r="E52" i="225" s="1"/>
  <c r="E54" i="225" s="1"/>
  <c r="E57" i="225" s="1"/>
  <c r="E60" i="225" s="1"/>
  <c r="AA48" i="225"/>
  <c r="AA49" i="225" s="1"/>
  <c r="AA52" i="225" s="1"/>
  <c r="AA54" i="225" s="1"/>
  <c r="AA57" i="225" s="1"/>
  <c r="AA60" i="225" s="1"/>
  <c r="Y48" i="225"/>
  <c r="X48" i="225"/>
  <c r="Z48" i="225" s="1"/>
  <c r="W48" i="225"/>
  <c r="V48" i="225"/>
  <c r="U48" i="225"/>
  <c r="T48" i="225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AA33" i="225"/>
  <c r="Y33" i="225"/>
  <c r="Y49" i="225" s="1"/>
  <c r="Y52" i="225" s="1"/>
  <c r="Y54" i="225" s="1"/>
  <c r="Y57" i="225" s="1"/>
  <c r="Y60" i="225" s="1"/>
  <c r="X33" i="225"/>
  <c r="W33" i="225"/>
  <c r="W49" i="225" s="1"/>
  <c r="W52" i="225" s="1"/>
  <c r="W54" i="225" s="1"/>
  <c r="W57" i="225" s="1"/>
  <c r="W60" i="225" s="1"/>
  <c r="V33" i="225"/>
  <c r="U33" i="225"/>
  <c r="U49" i="225" s="1"/>
  <c r="U52" i="225" s="1"/>
  <c r="U54" i="225" s="1"/>
  <c r="U57" i="225" s="1"/>
  <c r="T33" i="225"/>
  <c r="T49" i="225" s="1"/>
  <c r="T52" i="225" s="1"/>
  <c r="T54" i="225" s="1"/>
  <c r="T57" i="225" s="1"/>
  <c r="T60" i="225" s="1"/>
  <c r="S33" i="225"/>
  <c r="S49" i="225" s="1"/>
  <c r="S52" i="225" s="1"/>
  <c r="S54" i="225" s="1"/>
  <c r="S57" i="225" s="1"/>
  <c r="S60" i="225" s="1"/>
  <c r="R33" i="225"/>
  <c r="Q33" i="225"/>
  <c r="Q49" i="225" s="1"/>
  <c r="Q52" i="225" s="1"/>
  <c r="Q54" i="225" s="1"/>
  <c r="Q57" i="225" s="1"/>
  <c r="Q60" i="225" s="1"/>
  <c r="P33" i="225"/>
  <c r="O33" i="225"/>
  <c r="O49" i="225" s="1"/>
  <c r="O52" i="225" s="1"/>
  <c r="N33" i="225"/>
  <c r="N49" i="225" s="1"/>
  <c r="N52" i="225" s="1"/>
  <c r="N54" i="225" s="1"/>
  <c r="N57" i="225" s="1"/>
  <c r="N60" i="225" s="1"/>
  <c r="M33" i="225"/>
  <c r="M49" i="225" s="1"/>
  <c r="L33" i="225"/>
  <c r="L49" i="225" s="1"/>
  <c r="L52" i="225" s="1"/>
  <c r="L54" i="225" s="1"/>
  <c r="L57" i="225" s="1"/>
  <c r="L60" i="225" s="1"/>
  <c r="K33" i="225"/>
  <c r="K49" i="225" s="1"/>
  <c r="K52" i="225" s="1"/>
  <c r="K54" i="225" s="1"/>
  <c r="K57" i="225" s="1"/>
  <c r="K60" i="225" s="1"/>
  <c r="J33" i="225"/>
  <c r="J49" i="225" s="1"/>
  <c r="J52" i="225" s="1"/>
  <c r="I33" i="225"/>
  <c r="I49" i="225" s="1"/>
  <c r="I52" i="225" s="1"/>
  <c r="I54" i="225" s="1"/>
  <c r="I57" i="225" s="1"/>
  <c r="I60" i="225" s="1"/>
  <c r="H33" i="225"/>
  <c r="H49" i="225" s="1"/>
  <c r="H52" i="225" s="1"/>
  <c r="H54" i="225" s="1"/>
  <c r="H57" i="225" s="1"/>
  <c r="H60" i="225" s="1"/>
  <c r="G33" i="225"/>
  <c r="G49" i="225" s="1"/>
  <c r="G52" i="225" s="1"/>
  <c r="G54" i="225" s="1"/>
  <c r="G57" i="225" s="1"/>
  <c r="G60" i="225" s="1"/>
  <c r="F33" i="225"/>
  <c r="F49" i="225" s="1"/>
  <c r="F52" i="225" s="1"/>
  <c r="F54" i="225" s="1"/>
  <c r="F57" i="225" s="1"/>
  <c r="F60" i="225" s="1"/>
  <c r="E33" i="225"/>
  <c r="D33" i="225"/>
  <c r="D49" i="225" s="1"/>
  <c r="D52" i="225" s="1"/>
  <c r="D54" i="225" s="1"/>
  <c r="D57" i="225" s="1"/>
  <c r="D60" i="225" s="1"/>
  <c r="C33" i="225"/>
  <c r="C49" i="225" s="1"/>
  <c r="C52" i="225" s="1"/>
  <c r="C54" i="225" s="1"/>
  <c r="C57" i="225" s="1"/>
  <c r="C60" i="225" s="1"/>
  <c r="J60" i="226"/>
  <c r="H60" i="226"/>
  <c r="R54" i="226"/>
  <c r="R57" i="226" s="1"/>
  <c r="R60" i="226" s="1"/>
  <c r="P54" i="226"/>
  <c r="P57" i="226" s="1"/>
  <c r="P60" i="226" s="1"/>
  <c r="T52" i="226"/>
  <c r="T54" i="226" s="1"/>
  <c r="T57" i="226" s="1"/>
  <c r="T60" i="226" s="1"/>
  <c r="V49" i="226"/>
  <c r="V52" i="226" s="1"/>
  <c r="V54" i="226" s="1"/>
  <c r="V57" i="226" s="1"/>
  <c r="V60" i="226" s="1"/>
  <c r="F49" i="226"/>
  <c r="F52" i="226" s="1"/>
  <c r="F54" i="226" s="1"/>
  <c r="F57" i="226" s="1"/>
  <c r="F60" i="226" s="1"/>
  <c r="AA48" i="226"/>
  <c r="Y48" i="226"/>
  <c r="Z48" i="226" s="1"/>
  <c r="X48" i="226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33" i="226"/>
  <c r="AA49" i="226" s="1"/>
  <c r="AA52" i="226" s="1"/>
  <c r="AA54" i="226" s="1"/>
  <c r="AA57" i="226" s="1"/>
  <c r="AA60" i="226" s="1"/>
  <c r="Y33" i="226"/>
  <c r="Y49" i="226" s="1"/>
  <c r="Y52" i="226" s="1"/>
  <c r="Y54" i="226" s="1"/>
  <c r="Y57" i="226" s="1"/>
  <c r="Y60" i="226" s="1"/>
  <c r="X33" i="226"/>
  <c r="W33" i="226"/>
  <c r="V33" i="226"/>
  <c r="U33" i="226"/>
  <c r="U49" i="226" s="1"/>
  <c r="U52" i="226" s="1"/>
  <c r="U54" i="226" s="1"/>
  <c r="U57" i="226" s="1"/>
  <c r="U60" i="226" s="1"/>
  <c r="T33" i="226"/>
  <c r="T49" i="226" s="1"/>
  <c r="S33" i="226"/>
  <c r="S49" i="226" s="1"/>
  <c r="S52" i="226" s="1"/>
  <c r="S54" i="226" s="1"/>
  <c r="S57" i="226" s="1"/>
  <c r="S60" i="226" s="1"/>
  <c r="R33" i="226"/>
  <c r="R49" i="226" s="1"/>
  <c r="R52" i="226" s="1"/>
  <c r="Q33" i="226"/>
  <c r="Q49" i="226" s="1"/>
  <c r="Q52" i="226" s="1"/>
  <c r="Q54" i="226" s="1"/>
  <c r="Q57" i="226" s="1"/>
  <c r="Q60" i="226" s="1"/>
  <c r="P33" i="226"/>
  <c r="P49" i="226" s="1"/>
  <c r="P52" i="226" s="1"/>
  <c r="O33" i="226"/>
  <c r="N33" i="226"/>
  <c r="N49" i="226" s="1"/>
  <c r="N52" i="226" s="1"/>
  <c r="N54" i="226" s="1"/>
  <c r="N57" i="226" s="1"/>
  <c r="N60" i="226" s="1"/>
  <c r="M33" i="226"/>
  <c r="M49" i="226" s="1"/>
  <c r="M52" i="226" s="1"/>
  <c r="M54" i="226" s="1"/>
  <c r="M57" i="226" s="1"/>
  <c r="M60" i="226" s="1"/>
  <c r="L33" i="226"/>
  <c r="L49" i="226" s="1"/>
  <c r="L52" i="226" s="1"/>
  <c r="L54" i="226" s="1"/>
  <c r="L57" i="226" s="1"/>
  <c r="L60" i="226" s="1"/>
  <c r="K33" i="226"/>
  <c r="K49" i="226" s="1"/>
  <c r="K52" i="226" s="1"/>
  <c r="K54" i="226" s="1"/>
  <c r="K57" i="226" s="1"/>
  <c r="K60" i="226" s="1"/>
  <c r="J33" i="226"/>
  <c r="J49" i="226" s="1"/>
  <c r="J52" i="226" s="1"/>
  <c r="J54" i="226" s="1"/>
  <c r="J57" i="226" s="1"/>
  <c r="I33" i="226"/>
  <c r="I49" i="226" s="1"/>
  <c r="I52" i="226" s="1"/>
  <c r="I54" i="226" s="1"/>
  <c r="I57" i="226" s="1"/>
  <c r="I60" i="226" s="1"/>
  <c r="H33" i="226"/>
  <c r="H49" i="226" s="1"/>
  <c r="H52" i="226" s="1"/>
  <c r="H54" i="226" s="1"/>
  <c r="H57" i="226" s="1"/>
  <c r="G33" i="226"/>
  <c r="F33" i="226"/>
  <c r="E33" i="226"/>
  <c r="E49" i="226" s="1"/>
  <c r="E52" i="226" s="1"/>
  <c r="E54" i="226" s="1"/>
  <c r="E57" i="226" s="1"/>
  <c r="E60" i="226" s="1"/>
  <c r="D33" i="226"/>
  <c r="D49" i="226" s="1"/>
  <c r="D52" i="226" s="1"/>
  <c r="D54" i="226" s="1"/>
  <c r="D57" i="226" s="1"/>
  <c r="D60" i="226" s="1"/>
  <c r="C33" i="226"/>
  <c r="T49" i="227"/>
  <c r="T52" i="227" s="1"/>
  <c r="T54" i="227" s="1"/>
  <c r="T57" i="227" s="1"/>
  <c r="T60" i="227" s="1"/>
  <c r="S49" i="227"/>
  <c r="S52" i="227" s="1"/>
  <c r="S54" i="227" s="1"/>
  <c r="S57" i="227" s="1"/>
  <c r="S60" i="227" s="1"/>
  <c r="O49" i="227"/>
  <c r="O52" i="227" s="1"/>
  <c r="O54" i="227" s="1"/>
  <c r="O57" i="227" s="1"/>
  <c r="O60" i="227" s="1"/>
  <c r="AA48" i="227"/>
  <c r="Y48" i="227"/>
  <c r="X48" i="227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C48" i="227"/>
  <c r="C49" i="227" s="1"/>
  <c r="C52" i="227" s="1"/>
  <c r="C54" i="227" s="1"/>
  <c r="C57" i="227" s="1"/>
  <c r="C60" i="227" s="1"/>
  <c r="AA33" i="227"/>
  <c r="AA49" i="227" s="1"/>
  <c r="AA52" i="227" s="1"/>
  <c r="AA54" i="227" s="1"/>
  <c r="AA57" i="227" s="1"/>
  <c r="AA60" i="227" s="1"/>
  <c r="Y33" i="227"/>
  <c r="Y49" i="227" s="1"/>
  <c r="Y52" i="227" s="1"/>
  <c r="Y54" i="227" s="1"/>
  <c r="Y57" i="227" s="1"/>
  <c r="Y60" i="227" s="1"/>
  <c r="X33" i="227"/>
  <c r="Z33" i="227" s="1"/>
  <c r="W33" i="227"/>
  <c r="W49" i="227" s="1"/>
  <c r="W52" i="227" s="1"/>
  <c r="W54" i="227" s="1"/>
  <c r="W57" i="227" s="1"/>
  <c r="W60" i="227" s="1"/>
  <c r="V33" i="227"/>
  <c r="U33" i="227"/>
  <c r="T33" i="227"/>
  <c r="S33" i="227"/>
  <c r="R33" i="227"/>
  <c r="R49" i="227" s="1"/>
  <c r="R52" i="227" s="1"/>
  <c r="R54" i="227" s="1"/>
  <c r="R57" i="227" s="1"/>
  <c r="R60" i="227" s="1"/>
  <c r="Q33" i="227"/>
  <c r="Q49" i="227" s="1"/>
  <c r="Q52" i="227" s="1"/>
  <c r="Q54" i="227" s="1"/>
  <c r="Q57" i="227" s="1"/>
  <c r="Q60" i="227" s="1"/>
  <c r="P33" i="227"/>
  <c r="O33" i="227"/>
  <c r="N33" i="227"/>
  <c r="M33" i="227"/>
  <c r="L33" i="227"/>
  <c r="L49" i="227" s="1"/>
  <c r="L52" i="227" s="1"/>
  <c r="L54" i="227" s="1"/>
  <c r="L57" i="227" s="1"/>
  <c r="L60" i="227" s="1"/>
  <c r="K33" i="227"/>
  <c r="J33" i="227"/>
  <c r="J49" i="227" s="1"/>
  <c r="J52" i="227" s="1"/>
  <c r="J54" i="227" s="1"/>
  <c r="J57" i="227" s="1"/>
  <c r="J60" i="227" s="1"/>
  <c r="I33" i="227"/>
  <c r="I49" i="227" s="1"/>
  <c r="I52" i="227" s="1"/>
  <c r="I54" i="227" s="1"/>
  <c r="I57" i="227" s="1"/>
  <c r="I60" i="227" s="1"/>
  <c r="H33" i="227"/>
  <c r="G33" i="227"/>
  <c r="G49" i="227" s="1"/>
  <c r="G52" i="227" s="1"/>
  <c r="G54" i="227" s="1"/>
  <c r="G57" i="227" s="1"/>
  <c r="G60" i="227" s="1"/>
  <c r="F33" i="227"/>
  <c r="E33" i="227"/>
  <c r="D33" i="227"/>
  <c r="C33" i="227"/>
  <c r="N54" i="228"/>
  <c r="N57" i="228" s="1"/>
  <c r="N60" i="228" s="1"/>
  <c r="T49" i="228"/>
  <c r="T52" i="228" s="1"/>
  <c r="T54" i="228" s="1"/>
  <c r="T57" i="228" s="1"/>
  <c r="T60" i="228" s="1"/>
  <c r="S49" i="228"/>
  <c r="S52" i="228" s="1"/>
  <c r="S54" i="228" s="1"/>
  <c r="S57" i="228" s="1"/>
  <c r="S60" i="228" s="1"/>
  <c r="Q49" i="228"/>
  <c r="Q52" i="228" s="1"/>
  <c r="Q54" i="228" s="1"/>
  <c r="Q57" i="228" s="1"/>
  <c r="Q60" i="228" s="1"/>
  <c r="G49" i="228"/>
  <c r="G52" i="228" s="1"/>
  <c r="G54" i="228" s="1"/>
  <c r="G57" i="228" s="1"/>
  <c r="G60" i="228" s="1"/>
  <c r="AA48" i="228"/>
  <c r="Y48" i="228"/>
  <c r="X48" i="228"/>
  <c r="Z48" i="228" s="1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33" i="228"/>
  <c r="AA49" i="228" s="1"/>
  <c r="AA52" i="228" s="1"/>
  <c r="AA54" i="228" s="1"/>
  <c r="AA57" i="228" s="1"/>
  <c r="AA60" i="228" s="1"/>
  <c r="Y33" i="228"/>
  <c r="Y49" i="228" s="1"/>
  <c r="Y52" i="228" s="1"/>
  <c r="Y54" i="228" s="1"/>
  <c r="Y57" i="228" s="1"/>
  <c r="Y60" i="228" s="1"/>
  <c r="X33" i="228"/>
  <c r="W33" i="228"/>
  <c r="W49" i="228" s="1"/>
  <c r="W52" i="228" s="1"/>
  <c r="W54" i="228" s="1"/>
  <c r="W57" i="228" s="1"/>
  <c r="W60" i="228" s="1"/>
  <c r="V33" i="228"/>
  <c r="V49" i="228" s="1"/>
  <c r="V52" i="228" s="1"/>
  <c r="V54" i="228" s="1"/>
  <c r="V57" i="228" s="1"/>
  <c r="V60" i="228" s="1"/>
  <c r="U33" i="228"/>
  <c r="T33" i="228"/>
  <c r="S33" i="228"/>
  <c r="R33" i="228"/>
  <c r="Q33" i="228"/>
  <c r="P33" i="228"/>
  <c r="O33" i="228"/>
  <c r="N33" i="228"/>
  <c r="N49" i="228" s="1"/>
  <c r="N52" i="228" s="1"/>
  <c r="M33" i="228"/>
  <c r="L33" i="228"/>
  <c r="L49" i="228" s="1"/>
  <c r="L52" i="228" s="1"/>
  <c r="L54" i="228" s="1"/>
  <c r="L57" i="228" s="1"/>
  <c r="L60" i="228" s="1"/>
  <c r="K33" i="228"/>
  <c r="K49" i="228" s="1"/>
  <c r="K52" i="228" s="1"/>
  <c r="K54" i="228" s="1"/>
  <c r="K57" i="228" s="1"/>
  <c r="K60" i="228" s="1"/>
  <c r="J33" i="228"/>
  <c r="J49" i="228" s="1"/>
  <c r="J52" i="228" s="1"/>
  <c r="J54" i="228" s="1"/>
  <c r="J57" i="228" s="1"/>
  <c r="J60" i="228" s="1"/>
  <c r="I33" i="228"/>
  <c r="I49" i="228" s="1"/>
  <c r="I52" i="228" s="1"/>
  <c r="I54" i="228" s="1"/>
  <c r="I57" i="228" s="1"/>
  <c r="I60" i="228" s="1"/>
  <c r="H33" i="228"/>
  <c r="G33" i="228"/>
  <c r="F33" i="228"/>
  <c r="F49" i="228" s="1"/>
  <c r="F52" i="228" s="1"/>
  <c r="F54" i="228" s="1"/>
  <c r="F57" i="228" s="1"/>
  <c r="F60" i="228" s="1"/>
  <c r="E33" i="228"/>
  <c r="D33" i="228"/>
  <c r="D49" i="228" s="1"/>
  <c r="D52" i="228" s="1"/>
  <c r="D54" i="228" s="1"/>
  <c r="D57" i="228" s="1"/>
  <c r="D60" i="228" s="1"/>
  <c r="C33" i="228"/>
  <c r="C49" i="228" s="1"/>
  <c r="C52" i="228" s="1"/>
  <c r="C54" i="228" s="1"/>
  <c r="C57" i="228" s="1"/>
  <c r="C60" i="228" s="1"/>
  <c r="K57" i="229"/>
  <c r="K60" i="229" s="1"/>
  <c r="G57" i="229"/>
  <c r="G60" i="229" s="1"/>
  <c r="W49" i="229"/>
  <c r="W52" i="229" s="1"/>
  <c r="W54" i="229" s="1"/>
  <c r="W57" i="229" s="1"/>
  <c r="W60" i="229" s="1"/>
  <c r="S49" i="229"/>
  <c r="S52" i="229" s="1"/>
  <c r="S54" i="229" s="1"/>
  <c r="S57" i="229" s="1"/>
  <c r="S60" i="229" s="1"/>
  <c r="H49" i="229"/>
  <c r="H52" i="229" s="1"/>
  <c r="H54" i="229" s="1"/>
  <c r="H57" i="229" s="1"/>
  <c r="H60" i="229" s="1"/>
  <c r="G49" i="229"/>
  <c r="G52" i="229" s="1"/>
  <c r="G54" i="229" s="1"/>
  <c r="C49" i="229"/>
  <c r="C52" i="229" s="1"/>
  <c r="C54" i="229" s="1"/>
  <c r="C57" i="229" s="1"/>
  <c r="C60" i="229" s="1"/>
  <c r="AA48" i="229"/>
  <c r="Z48" i="229"/>
  <c r="Y48" i="229"/>
  <c r="X48" i="229"/>
  <c r="W48" i="229"/>
  <c r="V48" i="229"/>
  <c r="U48" i="229"/>
  <c r="T48" i="229"/>
  <c r="S48" i="229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33" i="229"/>
  <c r="AA49" i="229" s="1"/>
  <c r="AA52" i="229" s="1"/>
  <c r="AA54" i="229" s="1"/>
  <c r="AA57" i="229" s="1"/>
  <c r="AA60" i="229" s="1"/>
  <c r="Y33" i="229"/>
  <c r="X33" i="229"/>
  <c r="X49" i="229" s="1"/>
  <c r="W33" i="229"/>
  <c r="V33" i="229"/>
  <c r="U33" i="229"/>
  <c r="U49" i="229" s="1"/>
  <c r="U52" i="229" s="1"/>
  <c r="U54" i="229" s="1"/>
  <c r="U57" i="229" s="1"/>
  <c r="U60" i="229" s="1"/>
  <c r="T33" i="229"/>
  <c r="S33" i="229"/>
  <c r="R33" i="229"/>
  <c r="R49" i="229" s="1"/>
  <c r="R52" i="229" s="1"/>
  <c r="R54" i="229" s="1"/>
  <c r="R57" i="229" s="1"/>
  <c r="R60" i="229" s="1"/>
  <c r="Q33" i="229"/>
  <c r="P33" i="229"/>
  <c r="P49" i="229" s="1"/>
  <c r="P52" i="229" s="1"/>
  <c r="P54" i="229" s="1"/>
  <c r="P57" i="229" s="1"/>
  <c r="P60" i="229" s="1"/>
  <c r="O33" i="229"/>
  <c r="N33" i="229"/>
  <c r="M33" i="229"/>
  <c r="M49" i="229" s="1"/>
  <c r="M52" i="229" s="1"/>
  <c r="M54" i="229" s="1"/>
  <c r="M57" i="229" s="1"/>
  <c r="M60" i="229" s="1"/>
  <c r="L33" i="229"/>
  <c r="K33" i="229"/>
  <c r="K49" i="229" s="1"/>
  <c r="K52" i="229" s="1"/>
  <c r="K54" i="229" s="1"/>
  <c r="J33" i="229"/>
  <c r="J49" i="229" s="1"/>
  <c r="J52" i="229" s="1"/>
  <c r="J54" i="229" s="1"/>
  <c r="J57" i="229" s="1"/>
  <c r="J60" i="229" s="1"/>
  <c r="I33" i="229"/>
  <c r="I49" i="229" s="1"/>
  <c r="I52" i="229" s="1"/>
  <c r="I54" i="229" s="1"/>
  <c r="I57" i="229" s="1"/>
  <c r="I60" i="229" s="1"/>
  <c r="H33" i="229"/>
  <c r="G33" i="229"/>
  <c r="F33" i="229"/>
  <c r="E33" i="229"/>
  <c r="E49" i="229" s="1"/>
  <c r="E52" i="229" s="1"/>
  <c r="E54" i="229" s="1"/>
  <c r="E57" i="229" s="1"/>
  <c r="E60" i="229" s="1"/>
  <c r="D33" i="229"/>
  <c r="C33" i="229"/>
  <c r="H54" i="230"/>
  <c r="H57" i="230" s="1"/>
  <c r="H60" i="230" s="1"/>
  <c r="I52" i="230"/>
  <c r="I54" i="230" s="1"/>
  <c r="I57" i="230" s="1"/>
  <c r="I60" i="230" s="1"/>
  <c r="W49" i="230"/>
  <c r="W52" i="230" s="1"/>
  <c r="W54" i="230" s="1"/>
  <c r="W57" i="230" s="1"/>
  <c r="W60" i="230" s="1"/>
  <c r="V49" i="230"/>
  <c r="V52" i="230" s="1"/>
  <c r="V54" i="230" s="1"/>
  <c r="V57" i="230" s="1"/>
  <c r="V60" i="230" s="1"/>
  <c r="U49" i="230"/>
  <c r="U52" i="230" s="1"/>
  <c r="U54" i="230" s="1"/>
  <c r="U57" i="230" s="1"/>
  <c r="U60" i="230" s="1"/>
  <c r="O49" i="230"/>
  <c r="O52" i="230" s="1"/>
  <c r="O54" i="230" s="1"/>
  <c r="O57" i="230" s="1"/>
  <c r="O60" i="230" s="1"/>
  <c r="AA48" i="230"/>
  <c r="Y48" i="230"/>
  <c r="X48" i="230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33" i="230"/>
  <c r="Y33" i="230"/>
  <c r="X33" i="230"/>
  <c r="X49" i="230" s="1"/>
  <c r="W33" i="230"/>
  <c r="V33" i="230"/>
  <c r="U33" i="230"/>
  <c r="T33" i="230"/>
  <c r="T49" i="230" s="1"/>
  <c r="T52" i="230" s="1"/>
  <c r="T54" i="230" s="1"/>
  <c r="T57" i="230" s="1"/>
  <c r="T60" i="230" s="1"/>
  <c r="S33" i="230"/>
  <c r="R33" i="230"/>
  <c r="R49" i="230" s="1"/>
  <c r="R52" i="230" s="1"/>
  <c r="R54" i="230" s="1"/>
  <c r="R57" i="230" s="1"/>
  <c r="R60" i="230" s="1"/>
  <c r="Q33" i="230"/>
  <c r="Q49" i="230" s="1"/>
  <c r="Q52" i="230" s="1"/>
  <c r="Q54" i="230" s="1"/>
  <c r="Q57" i="230" s="1"/>
  <c r="Q60" i="230" s="1"/>
  <c r="P33" i="230"/>
  <c r="P49" i="230" s="1"/>
  <c r="P52" i="230" s="1"/>
  <c r="P54" i="230" s="1"/>
  <c r="P57" i="230" s="1"/>
  <c r="P60" i="230" s="1"/>
  <c r="O33" i="230"/>
  <c r="N33" i="230"/>
  <c r="N49" i="230" s="1"/>
  <c r="N52" i="230" s="1"/>
  <c r="N54" i="230" s="1"/>
  <c r="N57" i="230" s="1"/>
  <c r="N60" i="230" s="1"/>
  <c r="M33" i="230"/>
  <c r="L33" i="230"/>
  <c r="L49" i="230" s="1"/>
  <c r="L52" i="230" s="1"/>
  <c r="L54" i="230" s="1"/>
  <c r="L57" i="230" s="1"/>
  <c r="L60" i="230" s="1"/>
  <c r="K33" i="230"/>
  <c r="J33" i="230"/>
  <c r="J49" i="230" s="1"/>
  <c r="J52" i="230" s="1"/>
  <c r="J54" i="230" s="1"/>
  <c r="J57" i="230" s="1"/>
  <c r="J60" i="230" s="1"/>
  <c r="I33" i="230"/>
  <c r="I49" i="230" s="1"/>
  <c r="H33" i="230"/>
  <c r="H49" i="230" s="1"/>
  <c r="H52" i="230" s="1"/>
  <c r="G33" i="230"/>
  <c r="G49" i="230" s="1"/>
  <c r="G52" i="230" s="1"/>
  <c r="G54" i="230" s="1"/>
  <c r="G57" i="230" s="1"/>
  <c r="G60" i="230" s="1"/>
  <c r="F33" i="230"/>
  <c r="F49" i="230" s="1"/>
  <c r="F52" i="230" s="1"/>
  <c r="F54" i="230" s="1"/>
  <c r="F57" i="230" s="1"/>
  <c r="F60" i="230" s="1"/>
  <c r="E33" i="230"/>
  <c r="E49" i="230" s="1"/>
  <c r="E52" i="230" s="1"/>
  <c r="E54" i="230" s="1"/>
  <c r="E57" i="230" s="1"/>
  <c r="E60" i="230" s="1"/>
  <c r="D33" i="230"/>
  <c r="D49" i="230" s="1"/>
  <c r="D52" i="230" s="1"/>
  <c r="D54" i="230" s="1"/>
  <c r="D57" i="230" s="1"/>
  <c r="D60" i="230" s="1"/>
  <c r="C33" i="230"/>
  <c r="V57" i="231"/>
  <c r="V60" i="231" s="1"/>
  <c r="O54" i="231"/>
  <c r="O57" i="231" s="1"/>
  <c r="O60" i="231" s="1"/>
  <c r="Y49" i="231"/>
  <c r="Y52" i="231" s="1"/>
  <c r="Y54" i="231" s="1"/>
  <c r="Y57" i="231" s="1"/>
  <c r="Y60" i="231" s="1"/>
  <c r="P49" i="231"/>
  <c r="P52" i="231" s="1"/>
  <c r="P54" i="231" s="1"/>
  <c r="P57" i="231" s="1"/>
  <c r="P60" i="231" s="1"/>
  <c r="L49" i="231"/>
  <c r="L52" i="231" s="1"/>
  <c r="L54" i="231" s="1"/>
  <c r="L57" i="231" s="1"/>
  <c r="L60" i="231" s="1"/>
  <c r="G49" i="231"/>
  <c r="G52" i="231" s="1"/>
  <c r="G54" i="231" s="1"/>
  <c r="G57" i="231" s="1"/>
  <c r="G60" i="231" s="1"/>
  <c r="AA48" i="231"/>
  <c r="Y48" i="231"/>
  <c r="X48" i="23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C48" i="231"/>
  <c r="AA33" i="231"/>
  <c r="AA49" i="231" s="1"/>
  <c r="AA52" i="231" s="1"/>
  <c r="AA54" i="231" s="1"/>
  <c r="AA57" i="231" s="1"/>
  <c r="AA60" i="231" s="1"/>
  <c r="Y33" i="231"/>
  <c r="X33" i="231"/>
  <c r="W33" i="231"/>
  <c r="W49" i="231" s="1"/>
  <c r="W52" i="231" s="1"/>
  <c r="W54" i="231" s="1"/>
  <c r="W57" i="231" s="1"/>
  <c r="W60" i="231" s="1"/>
  <c r="V33" i="231"/>
  <c r="V49" i="231" s="1"/>
  <c r="V52" i="231" s="1"/>
  <c r="V54" i="231" s="1"/>
  <c r="U33" i="231"/>
  <c r="U49" i="231" s="1"/>
  <c r="U52" i="231" s="1"/>
  <c r="U54" i="231" s="1"/>
  <c r="U57" i="231" s="1"/>
  <c r="U60" i="231" s="1"/>
  <c r="T33" i="231"/>
  <c r="S33" i="231"/>
  <c r="S49" i="231" s="1"/>
  <c r="S52" i="231" s="1"/>
  <c r="S54" i="231" s="1"/>
  <c r="S57" i="231" s="1"/>
  <c r="S60" i="231" s="1"/>
  <c r="R33" i="231"/>
  <c r="R49" i="231" s="1"/>
  <c r="R52" i="231" s="1"/>
  <c r="R54" i="231" s="1"/>
  <c r="R57" i="231" s="1"/>
  <c r="R60" i="231" s="1"/>
  <c r="Q33" i="231"/>
  <c r="Q49" i="231" s="1"/>
  <c r="Q52" i="231" s="1"/>
  <c r="Q54" i="231" s="1"/>
  <c r="Q57" i="231" s="1"/>
  <c r="Q60" i="231" s="1"/>
  <c r="P33" i="231"/>
  <c r="O33" i="231"/>
  <c r="O49" i="231" s="1"/>
  <c r="O52" i="231" s="1"/>
  <c r="N33" i="231"/>
  <c r="N49" i="231" s="1"/>
  <c r="N52" i="231" s="1"/>
  <c r="N54" i="231" s="1"/>
  <c r="N57" i="231" s="1"/>
  <c r="N60" i="231" s="1"/>
  <c r="M33" i="231"/>
  <c r="M49" i="231" s="1"/>
  <c r="M52" i="231" s="1"/>
  <c r="M54" i="231" s="1"/>
  <c r="M57" i="231" s="1"/>
  <c r="M60" i="231" s="1"/>
  <c r="L33" i="231"/>
  <c r="K33" i="231"/>
  <c r="K49" i="231" s="1"/>
  <c r="K52" i="231" s="1"/>
  <c r="K54" i="231" s="1"/>
  <c r="K57" i="231" s="1"/>
  <c r="K60" i="231" s="1"/>
  <c r="J33" i="231"/>
  <c r="J49" i="231" s="1"/>
  <c r="J52" i="231" s="1"/>
  <c r="J54" i="231" s="1"/>
  <c r="J57" i="231" s="1"/>
  <c r="J60" i="231" s="1"/>
  <c r="I33" i="231"/>
  <c r="I49" i="231" s="1"/>
  <c r="I52" i="231" s="1"/>
  <c r="I54" i="231" s="1"/>
  <c r="I57" i="231" s="1"/>
  <c r="I60" i="231" s="1"/>
  <c r="H33" i="231"/>
  <c r="H49" i="231" s="1"/>
  <c r="H52" i="231" s="1"/>
  <c r="H54" i="231" s="1"/>
  <c r="H57" i="231" s="1"/>
  <c r="H60" i="231" s="1"/>
  <c r="G33" i="231"/>
  <c r="F33" i="231"/>
  <c r="F49" i="231" s="1"/>
  <c r="F52" i="231" s="1"/>
  <c r="F54" i="231" s="1"/>
  <c r="F57" i="231" s="1"/>
  <c r="F60" i="231" s="1"/>
  <c r="E33" i="231"/>
  <c r="E49" i="231" s="1"/>
  <c r="E52" i="231" s="1"/>
  <c r="E54" i="231" s="1"/>
  <c r="E57" i="231" s="1"/>
  <c r="E60" i="231" s="1"/>
  <c r="D33" i="231"/>
  <c r="C33" i="231"/>
  <c r="C49" i="231" s="1"/>
  <c r="C52" i="231" s="1"/>
  <c r="C54" i="231" s="1"/>
  <c r="C57" i="231" s="1"/>
  <c r="C60" i="231" s="1"/>
  <c r="X57" i="232"/>
  <c r="L57" i="232"/>
  <c r="L60" i="232" s="1"/>
  <c r="AA49" i="232"/>
  <c r="AA52" i="232" s="1"/>
  <c r="AA54" i="232" s="1"/>
  <c r="AA57" i="232" s="1"/>
  <c r="AA60" i="232" s="1"/>
  <c r="R49" i="232"/>
  <c r="R52" i="232" s="1"/>
  <c r="R54" i="232" s="1"/>
  <c r="R57" i="232" s="1"/>
  <c r="R60" i="232" s="1"/>
  <c r="P49" i="232"/>
  <c r="P52" i="232" s="1"/>
  <c r="P54" i="232" s="1"/>
  <c r="P57" i="232" s="1"/>
  <c r="P60" i="232" s="1"/>
  <c r="K49" i="232"/>
  <c r="K52" i="232" s="1"/>
  <c r="K54" i="232" s="1"/>
  <c r="K57" i="232" s="1"/>
  <c r="K60" i="232" s="1"/>
  <c r="G49" i="232"/>
  <c r="G52" i="232" s="1"/>
  <c r="G54" i="232" s="1"/>
  <c r="G57" i="232" s="1"/>
  <c r="G60" i="232" s="1"/>
  <c r="AA48" i="232"/>
  <c r="Y48" i="232"/>
  <c r="X48" i="232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33" i="232"/>
  <c r="Y33" i="232"/>
  <c r="Y49" i="232" s="1"/>
  <c r="Y52" i="232" s="1"/>
  <c r="Y54" i="232" s="1"/>
  <c r="Y57" i="232" s="1"/>
  <c r="Y60" i="232" s="1"/>
  <c r="X33" i="232"/>
  <c r="X49" i="232" s="1"/>
  <c r="X52" i="232" s="1"/>
  <c r="X54" i="232" s="1"/>
  <c r="W33" i="232"/>
  <c r="W49" i="232" s="1"/>
  <c r="W52" i="232" s="1"/>
  <c r="W54" i="232" s="1"/>
  <c r="W57" i="232" s="1"/>
  <c r="W60" i="232" s="1"/>
  <c r="V33" i="232"/>
  <c r="V49" i="232" s="1"/>
  <c r="V52" i="232" s="1"/>
  <c r="V54" i="232" s="1"/>
  <c r="V57" i="232" s="1"/>
  <c r="V60" i="232" s="1"/>
  <c r="U33" i="232"/>
  <c r="U49" i="232" s="1"/>
  <c r="U52" i="232" s="1"/>
  <c r="U54" i="232" s="1"/>
  <c r="U57" i="232" s="1"/>
  <c r="U60" i="232" s="1"/>
  <c r="T33" i="232"/>
  <c r="T49" i="232" s="1"/>
  <c r="T52" i="232" s="1"/>
  <c r="T54" i="232" s="1"/>
  <c r="T57" i="232" s="1"/>
  <c r="T60" i="232" s="1"/>
  <c r="S33" i="232"/>
  <c r="R33" i="232"/>
  <c r="Q33" i="232"/>
  <c r="Q49" i="232" s="1"/>
  <c r="Q52" i="232" s="1"/>
  <c r="Q54" i="232" s="1"/>
  <c r="Q57" i="232" s="1"/>
  <c r="Q60" i="232" s="1"/>
  <c r="P33" i="232"/>
  <c r="O33" i="232"/>
  <c r="O49" i="232" s="1"/>
  <c r="O52" i="232" s="1"/>
  <c r="O54" i="232" s="1"/>
  <c r="O57" i="232" s="1"/>
  <c r="O60" i="232" s="1"/>
  <c r="N33" i="232"/>
  <c r="N49" i="232" s="1"/>
  <c r="N52" i="232" s="1"/>
  <c r="N54" i="232" s="1"/>
  <c r="N57" i="232" s="1"/>
  <c r="N60" i="232" s="1"/>
  <c r="M33" i="232"/>
  <c r="M49" i="232" s="1"/>
  <c r="M52" i="232" s="1"/>
  <c r="M54" i="232" s="1"/>
  <c r="M57" i="232" s="1"/>
  <c r="M60" i="232" s="1"/>
  <c r="L33" i="232"/>
  <c r="L49" i="232" s="1"/>
  <c r="L52" i="232" s="1"/>
  <c r="L54" i="232" s="1"/>
  <c r="K33" i="232"/>
  <c r="J33" i="232"/>
  <c r="J49" i="232" s="1"/>
  <c r="J52" i="232" s="1"/>
  <c r="J54" i="232" s="1"/>
  <c r="J57" i="232" s="1"/>
  <c r="J60" i="232" s="1"/>
  <c r="I33" i="232"/>
  <c r="I49" i="232" s="1"/>
  <c r="I52" i="232" s="1"/>
  <c r="I54" i="232" s="1"/>
  <c r="I57" i="232" s="1"/>
  <c r="I60" i="232" s="1"/>
  <c r="H33" i="232"/>
  <c r="H49" i="232" s="1"/>
  <c r="H52" i="232" s="1"/>
  <c r="H54" i="232" s="1"/>
  <c r="H57" i="232" s="1"/>
  <c r="H60" i="232" s="1"/>
  <c r="G33" i="232"/>
  <c r="F33" i="232"/>
  <c r="F49" i="232" s="1"/>
  <c r="F52" i="232" s="1"/>
  <c r="F54" i="232" s="1"/>
  <c r="F57" i="232" s="1"/>
  <c r="F60" i="232" s="1"/>
  <c r="E33" i="232"/>
  <c r="E49" i="232" s="1"/>
  <c r="E52" i="232" s="1"/>
  <c r="E54" i="232" s="1"/>
  <c r="E57" i="232" s="1"/>
  <c r="E60" i="232" s="1"/>
  <c r="D33" i="232"/>
  <c r="D49" i="232" s="1"/>
  <c r="D52" i="232" s="1"/>
  <c r="D54" i="232" s="1"/>
  <c r="D57" i="232" s="1"/>
  <c r="D60" i="232" s="1"/>
  <c r="C33" i="232"/>
  <c r="I57" i="233"/>
  <c r="I60" i="233" s="1"/>
  <c r="H57" i="233"/>
  <c r="H60" i="233" s="1"/>
  <c r="L52" i="233"/>
  <c r="L54" i="233" s="1"/>
  <c r="L57" i="233" s="1"/>
  <c r="L60" i="233" s="1"/>
  <c r="Y49" i="233"/>
  <c r="Y52" i="233" s="1"/>
  <c r="Y54" i="233" s="1"/>
  <c r="Y57" i="233" s="1"/>
  <c r="Y60" i="233" s="1"/>
  <c r="S49" i="233"/>
  <c r="S52" i="233" s="1"/>
  <c r="S54" i="233" s="1"/>
  <c r="S57" i="233" s="1"/>
  <c r="S60" i="233" s="1"/>
  <c r="J49" i="233"/>
  <c r="J52" i="233" s="1"/>
  <c r="J54" i="233" s="1"/>
  <c r="J57" i="233" s="1"/>
  <c r="J60" i="233" s="1"/>
  <c r="D49" i="233"/>
  <c r="D52" i="233" s="1"/>
  <c r="D54" i="233" s="1"/>
  <c r="D57" i="233" s="1"/>
  <c r="D60" i="233" s="1"/>
  <c r="AA48" i="233"/>
  <c r="Y48" i="233"/>
  <c r="X48" i="233"/>
  <c r="Z48" i="233" s="1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C48" i="233"/>
  <c r="AA33" i="233"/>
  <c r="AA49" i="233" s="1"/>
  <c r="AA52" i="233" s="1"/>
  <c r="AA54" i="233" s="1"/>
  <c r="AA57" i="233" s="1"/>
  <c r="AA60" i="233" s="1"/>
  <c r="Y33" i="233"/>
  <c r="X33" i="233"/>
  <c r="W33" i="233"/>
  <c r="W49" i="233" s="1"/>
  <c r="W52" i="233" s="1"/>
  <c r="W54" i="233" s="1"/>
  <c r="W57" i="233" s="1"/>
  <c r="W60" i="233" s="1"/>
  <c r="V33" i="233"/>
  <c r="V49" i="233" s="1"/>
  <c r="V52" i="233" s="1"/>
  <c r="V54" i="233" s="1"/>
  <c r="V57" i="233" s="1"/>
  <c r="V60" i="233" s="1"/>
  <c r="U33" i="233"/>
  <c r="U49" i="233" s="1"/>
  <c r="U52" i="233" s="1"/>
  <c r="U54" i="233" s="1"/>
  <c r="U57" i="233" s="1"/>
  <c r="U60" i="233" s="1"/>
  <c r="T33" i="233"/>
  <c r="T49" i="233" s="1"/>
  <c r="T52" i="233" s="1"/>
  <c r="T54" i="233" s="1"/>
  <c r="T57" i="233" s="1"/>
  <c r="T60" i="233" s="1"/>
  <c r="S33" i="233"/>
  <c r="R33" i="233"/>
  <c r="Q33" i="233"/>
  <c r="Q49" i="233" s="1"/>
  <c r="Q52" i="233" s="1"/>
  <c r="Q54" i="233" s="1"/>
  <c r="Q57" i="233" s="1"/>
  <c r="Q60" i="233" s="1"/>
  <c r="P33" i="233"/>
  <c r="P49" i="233" s="1"/>
  <c r="P52" i="233" s="1"/>
  <c r="P54" i="233" s="1"/>
  <c r="P57" i="233" s="1"/>
  <c r="P60" i="233" s="1"/>
  <c r="O33" i="233"/>
  <c r="O49" i="233" s="1"/>
  <c r="O52" i="233" s="1"/>
  <c r="O54" i="233" s="1"/>
  <c r="O57" i="233" s="1"/>
  <c r="O60" i="233" s="1"/>
  <c r="N33" i="233"/>
  <c r="N49" i="233" s="1"/>
  <c r="N52" i="233" s="1"/>
  <c r="N54" i="233" s="1"/>
  <c r="N57" i="233" s="1"/>
  <c r="N60" i="233" s="1"/>
  <c r="M33" i="233"/>
  <c r="M49" i="233" s="1"/>
  <c r="M52" i="233" s="1"/>
  <c r="M54" i="233" s="1"/>
  <c r="M57" i="233" s="1"/>
  <c r="M60" i="233" s="1"/>
  <c r="L33" i="233"/>
  <c r="L49" i="233" s="1"/>
  <c r="K33" i="233"/>
  <c r="K49" i="233" s="1"/>
  <c r="K52" i="233" s="1"/>
  <c r="K54" i="233" s="1"/>
  <c r="K57" i="233" s="1"/>
  <c r="K60" i="233" s="1"/>
  <c r="J33" i="233"/>
  <c r="I33" i="233"/>
  <c r="I49" i="233" s="1"/>
  <c r="I52" i="233" s="1"/>
  <c r="I54" i="233" s="1"/>
  <c r="H33" i="233"/>
  <c r="H49" i="233" s="1"/>
  <c r="H52" i="233" s="1"/>
  <c r="H54" i="233" s="1"/>
  <c r="G33" i="233"/>
  <c r="G49" i="233" s="1"/>
  <c r="G52" i="233" s="1"/>
  <c r="G54" i="233" s="1"/>
  <c r="G57" i="233" s="1"/>
  <c r="G60" i="233" s="1"/>
  <c r="F33" i="233"/>
  <c r="F49" i="233" s="1"/>
  <c r="F52" i="233" s="1"/>
  <c r="F54" i="233" s="1"/>
  <c r="F57" i="233" s="1"/>
  <c r="F60" i="233" s="1"/>
  <c r="E33" i="233"/>
  <c r="E49" i="233" s="1"/>
  <c r="E52" i="233" s="1"/>
  <c r="E54" i="233" s="1"/>
  <c r="E57" i="233" s="1"/>
  <c r="E60" i="233" s="1"/>
  <c r="D33" i="233"/>
  <c r="C33" i="233"/>
  <c r="C49" i="233" s="1"/>
  <c r="C52" i="233" s="1"/>
  <c r="C54" i="233" s="1"/>
  <c r="C57" i="233" s="1"/>
  <c r="C60" i="233" s="1"/>
  <c r="K49" i="234"/>
  <c r="K52" i="234" s="1"/>
  <c r="K54" i="234" s="1"/>
  <c r="K57" i="234" s="1"/>
  <c r="K60" i="234" s="1"/>
  <c r="H49" i="234"/>
  <c r="H52" i="234" s="1"/>
  <c r="H54" i="234" s="1"/>
  <c r="H57" i="234" s="1"/>
  <c r="H60" i="234" s="1"/>
  <c r="AA48" i="234"/>
  <c r="AA49" i="234" s="1"/>
  <c r="AA52" i="234" s="1"/>
  <c r="AA54" i="234" s="1"/>
  <c r="AA57" i="234" s="1"/>
  <c r="AA60" i="234" s="1"/>
  <c r="Z48" i="234"/>
  <c r="Y48" i="234"/>
  <c r="Y49" i="234" s="1"/>
  <c r="Y52" i="234" s="1"/>
  <c r="Y54" i="234" s="1"/>
  <c r="Y57" i="234" s="1"/>
  <c r="Y60" i="234" s="1"/>
  <c r="X48" i="234"/>
  <c r="W48" i="234"/>
  <c r="V48" i="234"/>
  <c r="U48" i="234"/>
  <c r="U49" i="234" s="1"/>
  <c r="U52" i="234" s="1"/>
  <c r="U54" i="234" s="1"/>
  <c r="U57" i="234" s="1"/>
  <c r="U60" i="234" s="1"/>
  <c r="T48" i="234"/>
  <c r="S48" i="234"/>
  <c r="R48" i="234"/>
  <c r="Q48" i="234"/>
  <c r="Q49" i="234" s="1"/>
  <c r="Q52" i="234" s="1"/>
  <c r="Q54" i="234" s="1"/>
  <c r="Q57" i="234" s="1"/>
  <c r="Q60" i="234" s="1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E49" i="234" s="1"/>
  <c r="E52" i="234" s="1"/>
  <c r="E54" i="234" s="1"/>
  <c r="E57" i="234" s="1"/>
  <c r="E60" i="234" s="1"/>
  <c r="D48" i="234"/>
  <c r="C48" i="234"/>
  <c r="AA33" i="234"/>
  <c r="Y33" i="234"/>
  <c r="X33" i="234"/>
  <c r="X49" i="234" s="1"/>
  <c r="W33" i="234"/>
  <c r="V33" i="234"/>
  <c r="V49" i="234" s="1"/>
  <c r="V52" i="234" s="1"/>
  <c r="V54" i="234" s="1"/>
  <c r="V57" i="234" s="1"/>
  <c r="V60" i="234" s="1"/>
  <c r="U33" i="234"/>
  <c r="T33" i="234"/>
  <c r="T49" i="234" s="1"/>
  <c r="T52" i="234" s="1"/>
  <c r="T54" i="234" s="1"/>
  <c r="T57" i="234" s="1"/>
  <c r="T60" i="234" s="1"/>
  <c r="S33" i="234"/>
  <c r="R33" i="234"/>
  <c r="R49" i="234" s="1"/>
  <c r="R52" i="234" s="1"/>
  <c r="R54" i="234" s="1"/>
  <c r="R57" i="234" s="1"/>
  <c r="R60" i="234" s="1"/>
  <c r="Q33" i="234"/>
  <c r="P33" i="234"/>
  <c r="P49" i="234" s="1"/>
  <c r="P52" i="234" s="1"/>
  <c r="P54" i="234" s="1"/>
  <c r="P57" i="234" s="1"/>
  <c r="P60" i="234" s="1"/>
  <c r="O33" i="234"/>
  <c r="N33" i="234"/>
  <c r="N49" i="234" s="1"/>
  <c r="N52" i="234" s="1"/>
  <c r="N54" i="234" s="1"/>
  <c r="N57" i="234" s="1"/>
  <c r="N60" i="234" s="1"/>
  <c r="M33" i="234"/>
  <c r="L33" i="234"/>
  <c r="L49" i="234" s="1"/>
  <c r="L52" i="234" s="1"/>
  <c r="L54" i="234" s="1"/>
  <c r="L57" i="234" s="1"/>
  <c r="L60" i="234" s="1"/>
  <c r="K33" i="234"/>
  <c r="J33" i="234"/>
  <c r="J49" i="234" s="1"/>
  <c r="J52" i="234" s="1"/>
  <c r="J54" i="234" s="1"/>
  <c r="J57" i="234" s="1"/>
  <c r="J60" i="234" s="1"/>
  <c r="I33" i="234"/>
  <c r="I49" i="234" s="1"/>
  <c r="I52" i="234" s="1"/>
  <c r="I54" i="234" s="1"/>
  <c r="I57" i="234" s="1"/>
  <c r="I60" i="234" s="1"/>
  <c r="H33" i="234"/>
  <c r="G33" i="234"/>
  <c r="F33" i="234"/>
  <c r="F49" i="234" s="1"/>
  <c r="F52" i="234" s="1"/>
  <c r="F54" i="234" s="1"/>
  <c r="F57" i="234" s="1"/>
  <c r="F60" i="234" s="1"/>
  <c r="E33" i="234"/>
  <c r="D33" i="234"/>
  <c r="D49" i="234" s="1"/>
  <c r="D52" i="234" s="1"/>
  <c r="D54" i="234" s="1"/>
  <c r="D57" i="234" s="1"/>
  <c r="D60" i="234" s="1"/>
  <c r="C33" i="234"/>
  <c r="G52" i="235"/>
  <c r="G54" i="235" s="1"/>
  <c r="G57" i="235" s="1"/>
  <c r="G60" i="235" s="1"/>
  <c r="D52" i="235"/>
  <c r="D54" i="235" s="1"/>
  <c r="D57" i="235" s="1"/>
  <c r="D60" i="235" s="1"/>
  <c r="G49" i="235"/>
  <c r="AA48" i="235"/>
  <c r="Y48" i="235"/>
  <c r="X48" i="235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33" i="235"/>
  <c r="AA49" i="235" s="1"/>
  <c r="AA52" i="235" s="1"/>
  <c r="AA54" i="235" s="1"/>
  <c r="AA57" i="235" s="1"/>
  <c r="AA60" i="235" s="1"/>
  <c r="Y33" i="235"/>
  <c r="X33" i="235"/>
  <c r="W33" i="235"/>
  <c r="W49" i="235" s="1"/>
  <c r="W52" i="235" s="1"/>
  <c r="W54" i="235" s="1"/>
  <c r="W57" i="235" s="1"/>
  <c r="W60" i="235" s="1"/>
  <c r="V33" i="235"/>
  <c r="V49" i="235" s="1"/>
  <c r="V52" i="235" s="1"/>
  <c r="V54" i="235" s="1"/>
  <c r="V57" i="235" s="1"/>
  <c r="V60" i="235" s="1"/>
  <c r="U33" i="235"/>
  <c r="U49" i="235" s="1"/>
  <c r="U52" i="235" s="1"/>
  <c r="U54" i="235" s="1"/>
  <c r="U57" i="235" s="1"/>
  <c r="U60" i="235" s="1"/>
  <c r="T33" i="235"/>
  <c r="T49" i="235" s="1"/>
  <c r="T52" i="235" s="1"/>
  <c r="T54" i="235" s="1"/>
  <c r="T57" i="235" s="1"/>
  <c r="T60" i="235" s="1"/>
  <c r="S33" i="235"/>
  <c r="R33" i="235"/>
  <c r="R49" i="235" s="1"/>
  <c r="R52" i="235" s="1"/>
  <c r="R54" i="235" s="1"/>
  <c r="R57" i="235" s="1"/>
  <c r="R60" i="235" s="1"/>
  <c r="Q33" i="235"/>
  <c r="Q49" i="235" s="1"/>
  <c r="Q52" i="235" s="1"/>
  <c r="Q54" i="235" s="1"/>
  <c r="Q57" i="235" s="1"/>
  <c r="Q60" i="235" s="1"/>
  <c r="P33" i="235"/>
  <c r="O33" i="235"/>
  <c r="O49" i="235" s="1"/>
  <c r="O52" i="235" s="1"/>
  <c r="O54" i="235" s="1"/>
  <c r="O57" i="235" s="1"/>
  <c r="O60" i="235" s="1"/>
  <c r="N33" i="235"/>
  <c r="N49" i="235" s="1"/>
  <c r="N52" i="235" s="1"/>
  <c r="N54" i="235" s="1"/>
  <c r="N57" i="235" s="1"/>
  <c r="N60" i="235" s="1"/>
  <c r="M33" i="235"/>
  <c r="M49" i="235" s="1"/>
  <c r="M52" i="235" s="1"/>
  <c r="M54" i="235" s="1"/>
  <c r="M57" i="235" s="1"/>
  <c r="M60" i="235" s="1"/>
  <c r="L33" i="235"/>
  <c r="L49" i="235" s="1"/>
  <c r="L52" i="235" s="1"/>
  <c r="L54" i="235" s="1"/>
  <c r="L57" i="235" s="1"/>
  <c r="L60" i="235" s="1"/>
  <c r="K33" i="235"/>
  <c r="K49" i="235" s="1"/>
  <c r="K52" i="235" s="1"/>
  <c r="K54" i="235" s="1"/>
  <c r="K57" i="235" s="1"/>
  <c r="K60" i="235" s="1"/>
  <c r="J33" i="235"/>
  <c r="I33" i="235"/>
  <c r="I49" i="235" s="1"/>
  <c r="I52" i="235" s="1"/>
  <c r="I54" i="235" s="1"/>
  <c r="I57" i="235" s="1"/>
  <c r="I60" i="235" s="1"/>
  <c r="H33" i="235"/>
  <c r="G33" i="235"/>
  <c r="F33" i="235"/>
  <c r="F49" i="235" s="1"/>
  <c r="F52" i="235" s="1"/>
  <c r="F54" i="235" s="1"/>
  <c r="F57" i="235" s="1"/>
  <c r="F60" i="235" s="1"/>
  <c r="E33" i="235"/>
  <c r="E49" i="235" s="1"/>
  <c r="E52" i="235" s="1"/>
  <c r="E54" i="235" s="1"/>
  <c r="E57" i="235" s="1"/>
  <c r="E60" i="235" s="1"/>
  <c r="D33" i="235"/>
  <c r="D49" i="235" s="1"/>
  <c r="C33" i="235"/>
  <c r="C49" i="235" s="1"/>
  <c r="C52" i="235" s="1"/>
  <c r="C54" i="235" s="1"/>
  <c r="C57" i="235" s="1"/>
  <c r="C60" i="235" s="1"/>
  <c r="Q52" i="236"/>
  <c r="Q54" i="236" s="1"/>
  <c r="Q57" i="236" s="1"/>
  <c r="Q60" i="236" s="1"/>
  <c r="AA48" i="236"/>
  <c r="Y48" i="236"/>
  <c r="X48" i="236"/>
  <c r="Z48" i="236" s="1"/>
  <c r="W48" i="236"/>
  <c r="V48" i="236"/>
  <c r="U48" i="236"/>
  <c r="T48" i="236"/>
  <c r="S48" i="236"/>
  <c r="R48" i="236"/>
  <c r="Q48" i="236"/>
  <c r="P48" i="236"/>
  <c r="O48" i="236"/>
  <c r="O49" i="236" s="1"/>
  <c r="O52" i="236" s="1"/>
  <c r="O54" i="236" s="1"/>
  <c r="O57" i="236" s="1"/>
  <c r="O60" i="236" s="1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33" i="236"/>
  <c r="AA49" i="236" s="1"/>
  <c r="AA52" i="236" s="1"/>
  <c r="AA54" i="236" s="1"/>
  <c r="AA57" i="236" s="1"/>
  <c r="AA60" i="236" s="1"/>
  <c r="Y33" i="236"/>
  <c r="X33" i="236"/>
  <c r="X49" i="236" s="1"/>
  <c r="W33" i="236"/>
  <c r="V33" i="236"/>
  <c r="V49" i="236" s="1"/>
  <c r="V52" i="236" s="1"/>
  <c r="V54" i="236" s="1"/>
  <c r="V57" i="236" s="1"/>
  <c r="V60" i="236" s="1"/>
  <c r="U33" i="236"/>
  <c r="U49" i="236" s="1"/>
  <c r="U52" i="236" s="1"/>
  <c r="U54" i="236" s="1"/>
  <c r="U57" i="236" s="1"/>
  <c r="U60" i="236" s="1"/>
  <c r="T33" i="236"/>
  <c r="S33" i="236"/>
  <c r="S49" i="236" s="1"/>
  <c r="S52" i="236" s="1"/>
  <c r="S54" i="236" s="1"/>
  <c r="S57" i="236" s="1"/>
  <c r="S60" i="236" s="1"/>
  <c r="R33" i="236"/>
  <c r="Q33" i="236"/>
  <c r="Q49" i="236" s="1"/>
  <c r="P33" i="236"/>
  <c r="O33" i="236"/>
  <c r="N33" i="236"/>
  <c r="N49" i="236" s="1"/>
  <c r="N52" i="236" s="1"/>
  <c r="N54" i="236" s="1"/>
  <c r="N57" i="236" s="1"/>
  <c r="N60" i="236" s="1"/>
  <c r="M33" i="236"/>
  <c r="M49" i="236" s="1"/>
  <c r="M52" i="236" s="1"/>
  <c r="M54" i="236" s="1"/>
  <c r="M57" i="236" s="1"/>
  <c r="M60" i="236" s="1"/>
  <c r="L33" i="236"/>
  <c r="L49" i="236" s="1"/>
  <c r="L52" i="236" s="1"/>
  <c r="L54" i="236" s="1"/>
  <c r="L57" i="236" s="1"/>
  <c r="L60" i="236" s="1"/>
  <c r="K33" i="236"/>
  <c r="K49" i="236" s="1"/>
  <c r="K52" i="236" s="1"/>
  <c r="K54" i="236" s="1"/>
  <c r="K57" i="236" s="1"/>
  <c r="K60" i="236" s="1"/>
  <c r="J33" i="236"/>
  <c r="I33" i="236"/>
  <c r="H33" i="236"/>
  <c r="H49" i="236" s="1"/>
  <c r="H52" i="236" s="1"/>
  <c r="H54" i="236" s="1"/>
  <c r="H57" i="236" s="1"/>
  <c r="H60" i="236" s="1"/>
  <c r="G33" i="236"/>
  <c r="F33" i="236"/>
  <c r="F49" i="236" s="1"/>
  <c r="F52" i="236" s="1"/>
  <c r="F54" i="236" s="1"/>
  <c r="F57" i="236" s="1"/>
  <c r="F60" i="236" s="1"/>
  <c r="E33" i="236"/>
  <c r="E49" i="236" s="1"/>
  <c r="E52" i="236" s="1"/>
  <c r="E54" i="236" s="1"/>
  <c r="E57" i="236" s="1"/>
  <c r="E60" i="236" s="1"/>
  <c r="D33" i="236"/>
  <c r="C33" i="236"/>
  <c r="C49" i="236" s="1"/>
  <c r="C52" i="236" s="1"/>
  <c r="C54" i="236" s="1"/>
  <c r="C57" i="236" s="1"/>
  <c r="C60" i="236" s="1"/>
  <c r="S57" i="237"/>
  <c r="S60" i="237" s="1"/>
  <c r="AA48" i="237"/>
  <c r="Y48" i="237"/>
  <c r="Z48" i="237" s="1"/>
  <c r="X48" i="237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33" i="237"/>
  <c r="AA49" i="237" s="1"/>
  <c r="AA52" i="237" s="1"/>
  <c r="AA54" i="237" s="1"/>
  <c r="AA57" i="237" s="1"/>
  <c r="AA60" i="237" s="1"/>
  <c r="Y33" i="237"/>
  <c r="Y49" i="237" s="1"/>
  <c r="Y52" i="237" s="1"/>
  <c r="Y54" i="237" s="1"/>
  <c r="Y57" i="237" s="1"/>
  <c r="Y60" i="237" s="1"/>
  <c r="X33" i="237"/>
  <c r="Z33" i="237" s="1"/>
  <c r="W33" i="237"/>
  <c r="W49" i="237" s="1"/>
  <c r="W52" i="237" s="1"/>
  <c r="W54" i="237" s="1"/>
  <c r="W57" i="237" s="1"/>
  <c r="W60" i="237" s="1"/>
  <c r="V33" i="237"/>
  <c r="U33" i="237"/>
  <c r="U49" i="237" s="1"/>
  <c r="U52" i="237" s="1"/>
  <c r="U54" i="237" s="1"/>
  <c r="U57" i="237" s="1"/>
  <c r="U60" i="237" s="1"/>
  <c r="T33" i="237"/>
  <c r="T49" i="237" s="1"/>
  <c r="T52" i="237" s="1"/>
  <c r="T54" i="237" s="1"/>
  <c r="T57" i="237" s="1"/>
  <c r="T60" i="237" s="1"/>
  <c r="S33" i="237"/>
  <c r="S49" i="237" s="1"/>
  <c r="S52" i="237" s="1"/>
  <c r="S54" i="237" s="1"/>
  <c r="R33" i="237"/>
  <c r="R49" i="237" s="1"/>
  <c r="R52" i="237" s="1"/>
  <c r="R54" i="237" s="1"/>
  <c r="R57" i="237" s="1"/>
  <c r="R60" i="237" s="1"/>
  <c r="Q33" i="237"/>
  <c r="P33" i="237"/>
  <c r="P49" i="237" s="1"/>
  <c r="P52" i="237" s="1"/>
  <c r="P54" i="237" s="1"/>
  <c r="P57" i="237" s="1"/>
  <c r="P60" i="237" s="1"/>
  <c r="O33" i="237"/>
  <c r="O49" i="237" s="1"/>
  <c r="O52" i="237" s="1"/>
  <c r="O54" i="237" s="1"/>
  <c r="O57" i="237" s="1"/>
  <c r="O60" i="237" s="1"/>
  <c r="N33" i="237"/>
  <c r="N49" i="237" s="1"/>
  <c r="N52" i="237" s="1"/>
  <c r="N54" i="237" s="1"/>
  <c r="N57" i="237" s="1"/>
  <c r="N60" i="237" s="1"/>
  <c r="M33" i="237"/>
  <c r="L33" i="237"/>
  <c r="L49" i="237" s="1"/>
  <c r="L52" i="237" s="1"/>
  <c r="L54" i="237" s="1"/>
  <c r="L57" i="237" s="1"/>
  <c r="L60" i="237" s="1"/>
  <c r="K33" i="237"/>
  <c r="K49" i="237" s="1"/>
  <c r="K52" i="237" s="1"/>
  <c r="K54" i="237" s="1"/>
  <c r="K57" i="237" s="1"/>
  <c r="K60" i="237" s="1"/>
  <c r="J33" i="237"/>
  <c r="J49" i="237" s="1"/>
  <c r="J52" i="237" s="1"/>
  <c r="J54" i="237" s="1"/>
  <c r="J57" i="237" s="1"/>
  <c r="J60" i="237" s="1"/>
  <c r="I33" i="237"/>
  <c r="I49" i="237" s="1"/>
  <c r="I52" i="237" s="1"/>
  <c r="I54" i="237" s="1"/>
  <c r="I57" i="237" s="1"/>
  <c r="I60" i="237" s="1"/>
  <c r="H33" i="237"/>
  <c r="G33" i="237"/>
  <c r="F33" i="237"/>
  <c r="F49" i="237" s="1"/>
  <c r="F52" i="237" s="1"/>
  <c r="F54" i="237" s="1"/>
  <c r="F57" i="237" s="1"/>
  <c r="F60" i="237" s="1"/>
  <c r="E33" i="237"/>
  <c r="E49" i="237" s="1"/>
  <c r="E52" i="237" s="1"/>
  <c r="E54" i="237" s="1"/>
  <c r="E57" i="237" s="1"/>
  <c r="E60" i="237" s="1"/>
  <c r="D33" i="237"/>
  <c r="D49" i="237" s="1"/>
  <c r="D52" i="237" s="1"/>
  <c r="D54" i="237" s="1"/>
  <c r="D57" i="237" s="1"/>
  <c r="D60" i="237" s="1"/>
  <c r="C33" i="237"/>
  <c r="C49" i="237" s="1"/>
  <c r="C52" i="237" s="1"/>
  <c r="C54" i="237" s="1"/>
  <c r="C57" i="237" s="1"/>
  <c r="C60" i="237" s="1"/>
  <c r="I57" i="238"/>
  <c r="I60" i="238" s="1"/>
  <c r="H52" i="238"/>
  <c r="H54" i="238" s="1"/>
  <c r="H57" i="238" s="1"/>
  <c r="H60" i="238" s="1"/>
  <c r="Q49" i="238"/>
  <c r="Q52" i="238" s="1"/>
  <c r="Q54" i="238" s="1"/>
  <c r="Q57" i="238" s="1"/>
  <c r="Q60" i="238" s="1"/>
  <c r="O49" i="238"/>
  <c r="O52" i="238" s="1"/>
  <c r="O54" i="238" s="1"/>
  <c r="O57" i="238" s="1"/>
  <c r="O60" i="238" s="1"/>
  <c r="AA48" i="238"/>
  <c r="Y48" i="238"/>
  <c r="X48" i="238"/>
  <c r="Z48" i="238" s="1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33" i="238"/>
  <c r="AA49" i="238" s="1"/>
  <c r="AA52" i="238" s="1"/>
  <c r="AA54" i="238" s="1"/>
  <c r="AA57" i="238" s="1"/>
  <c r="AA60" i="238" s="1"/>
  <c r="Y33" i="238"/>
  <c r="Y49" i="238" s="1"/>
  <c r="Y52" i="238" s="1"/>
  <c r="Y54" i="238" s="1"/>
  <c r="Y57" i="238" s="1"/>
  <c r="Y60" i="238" s="1"/>
  <c r="X33" i="238"/>
  <c r="Z33" i="238" s="1"/>
  <c r="W33" i="238"/>
  <c r="W49" i="238" s="1"/>
  <c r="W52" i="238" s="1"/>
  <c r="W54" i="238" s="1"/>
  <c r="W57" i="238" s="1"/>
  <c r="W60" i="238" s="1"/>
  <c r="V33" i="238"/>
  <c r="U33" i="238"/>
  <c r="T33" i="238"/>
  <c r="T49" i="238" s="1"/>
  <c r="T52" i="238" s="1"/>
  <c r="T54" i="238" s="1"/>
  <c r="T57" i="238" s="1"/>
  <c r="T60" i="238" s="1"/>
  <c r="S33" i="238"/>
  <c r="S49" i="238" s="1"/>
  <c r="S52" i="238" s="1"/>
  <c r="S54" i="238" s="1"/>
  <c r="S57" i="238" s="1"/>
  <c r="S60" i="238" s="1"/>
  <c r="R33" i="238"/>
  <c r="Q33" i="238"/>
  <c r="P33" i="238"/>
  <c r="P49" i="238" s="1"/>
  <c r="P52" i="238" s="1"/>
  <c r="P54" i="238" s="1"/>
  <c r="P57" i="238" s="1"/>
  <c r="P60" i="238" s="1"/>
  <c r="O33" i="238"/>
  <c r="N33" i="238"/>
  <c r="N49" i="238" s="1"/>
  <c r="N52" i="238" s="1"/>
  <c r="N54" i="238" s="1"/>
  <c r="N57" i="238" s="1"/>
  <c r="N60" i="238" s="1"/>
  <c r="M33" i="238"/>
  <c r="L33" i="238"/>
  <c r="L49" i="238" s="1"/>
  <c r="L52" i="238" s="1"/>
  <c r="L54" i="238" s="1"/>
  <c r="L57" i="238" s="1"/>
  <c r="L60" i="238" s="1"/>
  <c r="K33" i="238"/>
  <c r="K49" i="238" s="1"/>
  <c r="K52" i="238" s="1"/>
  <c r="K54" i="238" s="1"/>
  <c r="K57" i="238" s="1"/>
  <c r="K60" i="238" s="1"/>
  <c r="J33" i="238"/>
  <c r="J49" i="238" s="1"/>
  <c r="J52" i="238" s="1"/>
  <c r="J54" i="238" s="1"/>
  <c r="J57" i="238" s="1"/>
  <c r="J60" i="238" s="1"/>
  <c r="I33" i="238"/>
  <c r="I49" i="238" s="1"/>
  <c r="I52" i="238" s="1"/>
  <c r="I54" i="238" s="1"/>
  <c r="H33" i="238"/>
  <c r="H49" i="238" s="1"/>
  <c r="G33" i="238"/>
  <c r="G49" i="238" s="1"/>
  <c r="G52" i="238" s="1"/>
  <c r="G54" i="238" s="1"/>
  <c r="G57" i="238" s="1"/>
  <c r="G60" i="238" s="1"/>
  <c r="F33" i="238"/>
  <c r="F49" i="238" s="1"/>
  <c r="F52" i="238" s="1"/>
  <c r="F54" i="238" s="1"/>
  <c r="F57" i="238" s="1"/>
  <c r="F60" i="238" s="1"/>
  <c r="E33" i="238"/>
  <c r="D33" i="238"/>
  <c r="D49" i="238" s="1"/>
  <c r="D52" i="238" s="1"/>
  <c r="D54" i="238" s="1"/>
  <c r="D57" i="238" s="1"/>
  <c r="D60" i="238" s="1"/>
  <c r="C33" i="238"/>
  <c r="C49" i="238" s="1"/>
  <c r="C52" i="238" s="1"/>
  <c r="C54" i="238" s="1"/>
  <c r="C57" i="238" s="1"/>
  <c r="C60" i="238" s="1"/>
  <c r="V57" i="239"/>
  <c r="V60" i="239" s="1"/>
  <c r="E57" i="239"/>
  <c r="E60" i="239" s="1"/>
  <c r="K52" i="239"/>
  <c r="K54" i="239" s="1"/>
  <c r="K57" i="239" s="1"/>
  <c r="K60" i="239" s="1"/>
  <c r="Y49" i="239"/>
  <c r="Y52" i="239" s="1"/>
  <c r="Y54" i="239" s="1"/>
  <c r="Y57" i="239" s="1"/>
  <c r="Y60" i="239" s="1"/>
  <c r="E49" i="239"/>
  <c r="E52" i="239" s="1"/>
  <c r="E54" i="239" s="1"/>
  <c r="AA48" i="239"/>
  <c r="Y48" i="239"/>
  <c r="X48" i="239"/>
  <c r="W48" i="239"/>
  <c r="V48" i="239"/>
  <c r="U48" i="239"/>
  <c r="T48" i="239"/>
  <c r="T49" i="239" s="1"/>
  <c r="T52" i="239" s="1"/>
  <c r="T54" i="239" s="1"/>
  <c r="T57" i="239" s="1"/>
  <c r="T60" i="239" s="1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33" i="239"/>
  <c r="AA49" i="239" s="1"/>
  <c r="AA52" i="239" s="1"/>
  <c r="AA54" i="239" s="1"/>
  <c r="AA57" i="239" s="1"/>
  <c r="AA60" i="239" s="1"/>
  <c r="Y33" i="239"/>
  <c r="X33" i="239"/>
  <c r="W33" i="239"/>
  <c r="W49" i="239" s="1"/>
  <c r="W52" i="239" s="1"/>
  <c r="W54" i="239" s="1"/>
  <c r="W57" i="239" s="1"/>
  <c r="W60" i="239" s="1"/>
  <c r="V33" i="239"/>
  <c r="V49" i="239" s="1"/>
  <c r="V52" i="239" s="1"/>
  <c r="V54" i="239" s="1"/>
  <c r="U33" i="239"/>
  <c r="U49" i="239" s="1"/>
  <c r="U52" i="239" s="1"/>
  <c r="U54" i="239" s="1"/>
  <c r="U57" i="239" s="1"/>
  <c r="U60" i="239" s="1"/>
  <c r="T33" i="239"/>
  <c r="S33" i="239"/>
  <c r="S49" i="239" s="1"/>
  <c r="S52" i="239" s="1"/>
  <c r="S54" i="239" s="1"/>
  <c r="S57" i="239" s="1"/>
  <c r="S60" i="239" s="1"/>
  <c r="R33" i="239"/>
  <c r="Q33" i="239"/>
  <c r="Q49" i="239" s="1"/>
  <c r="Q52" i="239" s="1"/>
  <c r="Q54" i="239" s="1"/>
  <c r="Q57" i="239" s="1"/>
  <c r="Q60" i="239" s="1"/>
  <c r="P33" i="239"/>
  <c r="P49" i="239" s="1"/>
  <c r="P52" i="239" s="1"/>
  <c r="P54" i="239" s="1"/>
  <c r="P57" i="239" s="1"/>
  <c r="P60" i="239" s="1"/>
  <c r="O33" i="239"/>
  <c r="O49" i="239" s="1"/>
  <c r="O52" i="239" s="1"/>
  <c r="O54" i="239" s="1"/>
  <c r="O57" i="239" s="1"/>
  <c r="O60" i="239" s="1"/>
  <c r="N33" i="239"/>
  <c r="N49" i="239" s="1"/>
  <c r="N52" i="239" s="1"/>
  <c r="N54" i="239" s="1"/>
  <c r="N57" i="239" s="1"/>
  <c r="N60" i="239" s="1"/>
  <c r="M33" i="239"/>
  <c r="M49" i="239" s="1"/>
  <c r="M52" i="239" s="1"/>
  <c r="M54" i="239" s="1"/>
  <c r="M57" i="239" s="1"/>
  <c r="M60" i="239" s="1"/>
  <c r="L33" i="239"/>
  <c r="L49" i="239" s="1"/>
  <c r="L52" i="239" s="1"/>
  <c r="L54" i="239" s="1"/>
  <c r="L57" i="239" s="1"/>
  <c r="L60" i="239" s="1"/>
  <c r="K33" i="239"/>
  <c r="K49" i="239" s="1"/>
  <c r="J33" i="239"/>
  <c r="I33" i="239"/>
  <c r="I49" i="239" s="1"/>
  <c r="I52" i="239" s="1"/>
  <c r="I54" i="239" s="1"/>
  <c r="I57" i="239" s="1"/>
  <c r="I60" i="239" s="1"/>
  <c r="H33" i="239"/>
  <c r="H49" i="239" s="1"/>
  <c r="H52" i="239" s="1"/>
  <c r="H54" i="239" s="1"/>
  <c r="H57" i="239" s="1"/>
  <c r="H60" i="239" s="1"/>
  <c r="G33" i="239"/>
  <c r="G49" i="239" s="1"/>
  <c r="G52" i="239" s="1"/>
  <c r="G54" i="239" s="1"/>
  <c r="G57" i="239" s="1"/>
  <c r="G60" i="239" s="1"/>
  <c r="F33" i="239"/>
  <c r="F49" i="239" s="1"/>
  <c r="F52" i="239" s="1"/>
  <c r="F54" i="239" s="1"/>
  <c r="F57" i="239" s="1"/>
  <c r="F60" i="239" s="1"/>
  <c r="E33" i="239"/>
  <c r="D33" i="239"/>
  <c r="D49" i="239" s="1"/>
  <c r="D52" i="239" s="1"/>
  <c r="D54" i="239" s="1"/>
  <c r="D57" i="239" s="1"/>
  <c r="D60" i="239" s="1"/>
  <c r="C33" i="239"/>
  <c r="C49" i="239" s="1"/>
  <c r="C52" i="239" s="1"/>
  <c r="C54" i="239" s="1"/>
  <c r="C57" i="239" s="1"/>
  <c r="C60" i="239" s="1"/>
  <c r="Q60" i="240"/>
  <c r="Q52" i="240"/>
  <c r="Q54" i="240" s="1"/>
  <c r="Q57" i="240" s="1"/>
  <c r="N49" i="240"/>
  <c r="N52" i="240" s="1"/>
  <c r="N54" i="240" s="1"/>
  <c r="N57" i="240" s="1"/>
  <c r="N60" i="240" s="1"/>
  <c r="L49" i="240"/>
  <c r="L52" i="240" s="1"/>
  <c r="L54" i="240" s="1"/>
  <c r="L57" i="240" s="1"/>
  <c r="L60" i="240" s="1"/>
  <c r="AA48" i="240"/>
  <c r="Y48" i="240"/>
  <c r="X48" i="240"/>
  <c r="Z48" i="240" s="1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33" i="240"/>
  <c r="AA49" i="240" s="1"/>
  <c r="AA52" i="240" s="1"/>
  <c r="AA54" i="240" s="1"/>
  <c r="AA57" i="240" s="1"/>
  <c r="AA60" i="240" s="1"/>
  <c r="Y33" i="240"/>
  <c r="Y49" i="240" s="1"/>
  <c r="Y52" i="240" s="1"/>
  <c r="Y54" i="240" s="1"/>
  <c r="Y57" i="240" s="1"/>
  <c r="Y60" i="240" s="1"/>
  <c r="X33" i="240"/>
  <c r="Z33" i="240" s="1"/>
  <c r="W33" i="240"/>
  <c r="W49" i="240" s="1"/>
  <c r="W52" i="240" s="1"/>
  <c r="W54" i="240" s="1"/>
  <c r="W57" i="240" s="1"/>
  <c r="W60" i="240" s="1"/>
  <c r="V33" i="240"/>
  <c r="V49" i="240" s="1"/>
  <c r="V52" i="240" s="1"/>
  <c r="V54" i="240" s="1"/>
  <c r="V57" i="240" s="1"/>
  <c r="V60" i="240" s="1"/>
  <c r="U33" i="240"/>
  <c r="U49" i="240" s="1"/>
  <c r="U52" i="240" s="1"/>
  <c r="U54" i="240" s="1"/>
  <c r="U57" i="240" s="1"/>
  <c r="U60" i="240" s="1"/>
  <c r="T33" i="240"/>
  <c r="T49" i="240" s="1"/>
  <c r="T52" i="240" s="1"/>
  <c r="T54" i="240" s="1"/>
  <c r="T57" i="240" s="1"/>
  <c r="T60" i="240" s="1"/>
  <c r="S33" i="240"/>
  <c r="R33" i="240"/>
  <c r="R49" i="240" s="1"/>
  <c r="R52" i="240" s="1"/>
  <c r="R54" i="240" s="1"/>
  <c r="R57" i="240" s="1"/>
  <c r="R60" i="240" s="1"/>
  <c r="Q33" i="240"/>
  <c r="Q49" i="240" s="1"/>
  <c r="P33" i="240"/>
  <c r="P49" i="240" s="1"/>
  <c r="P52" i="240" s="1"/>
  <c r="P54" i="240" s="1"/>
  <c r="P57" i="240" s="1"/>
  <c r="P60" i="240" s="1"/>
  <c r="O33" i="240"/>
  <c r="N33" i="240"/>
  <c r="M33" i="240"/>
  <c r="M49" i="240" s="1"/>
  <c r="M52" i="240" s="1"/>
  <c r="M54" i="240" s="1"/>
  <c r="M57" i="240" s="1"/>
  <c r="M60" i="240" s="1"/>
  <c r="L33" i="240"/>
  <c r="K33" i="240"/>
  <c r="J33" i="240"/>
  <c r="J49" i="240" s="1"/>
  <c r="J52" i="240" s="1"/>
  <c r="J54" i="240" s="1"/>
  <c r="J57" i="240" s="1"/>
  <c r="J60" i="240" s="1"/>
  <c r="I33" i="240"/>
  <c r="I49" i="240" s="1"/>
  <c r="I52" i="240" s="1"/>
  <c r="I54" i="240" s="1"/>
  <c r="I57" i="240" s="1"/>
  <c r="I60" i="240" s="1"/>
  <c r="H33" i="240"/>
  <c r="H49" i="240" s="1"/>
  <c r="H52" i="240" s="1"/>
  <c r="H54" i="240" s="1"/>
  <c r="H57" i="240" s="1"/>
  <c r="H60" i="240" s="1"/>
  <c r="G33" i="240"/>
  <c r="F33" i="240"/>
  <c r="F49" i="240" s="1"/>
  <c r="F52" i="240" s="1"/>
  <c r="F54" i="240" s="1"/>
  <c r="F57" i="240" s="1"/>
  <c r="F60" i="240" s="1"/>
  <c r="E33" i="240"/>
  <c r="E49" i="240" s="1"/>
  <c r="E52" i="240" s="1"/>
  <c r="E54" i="240" s="1"/>
  <c r="E57" i="240" s="1"/>
  <c r="E60" i="240" s="1"/>
  <c r="D33" i="240"/>
  <c r="D49" i="240" s="1"/>
  <c r="D52" i="240" s="1"/>
  <c r="D54" i="240" s="1"/>
  <c r="D57" i="240" s="1"/>
  <c r="D60" i="240" s="1"/>
  <c r="C33" i="240"/>
  <c r="W49" i="241"/>
  <c r="W52" i="241" s="1"/>
  <c r="W54" i="241" s="1"/>
  <c r="W57" i="241" s="1"/>
  <c r="W60" i="241" s="1"/>
  <c r="AA48" i="241"/>
  <c r="Y48" i="241"/>
  <c r="X48" i="241"/>
  <c r="Z48" i="241" s="1"/>
  <c r="W48" i="24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J49" i="241" s="1"/>
  <c r="J52" i="241" s="1"/>
  <c r="J54" i="241" s="1"/>
  <c r="J57" i="241" s="1"/>
  <c r="J60" i="241" s="1"/>
  <c r="I48" i="241"/>
  <c r="H48" i="241"/>
  <c r="G48" i="241"/>
  <c r="F48" i="241"/>
  <c r="E48" i="241"/>
  <c r="D48" i="241"/>
  <c r="C48" i="241"/>
  <c r="AA33" i="241"/>
  <c r="AA49" i="241" s="1"/>
  <c r="AA52" i="241" s="1"/>
  <c r="AA54" i="241" s="1"/>
  <c r="AA57" i="241" s="1"/>
  <c r="AA60" i="241" s="1"/>
  <c r="Y33" i="241"/>
  <c r="Y49" i="241" s="1"/>
  <c r="Y52" i="241" s="1"/>
  <c r="Y54" i="241" s="1"/>
  <c r="Y57" i="241" s="1"/>
  <c r="Y60" i="241" s="1"/>
  <c r="X33" i="241"/>
  <c r="W33" i="241"/>
  <c r="V33" i="241"/>
  <c r="V49" i="241" s="1"/>
  <c r="V52" i="241" s="1"/>
  <c r="V54" i="241" s="1"/>
  <c r="V57" i="241" s="1"/>
  <c r="V60" i="241" s="1"/>
  <c r="U33" i="241"/>
  <c r="U49" i="241" s="1"/>
  <c r="U52" i="241" s="1"/>
  <c r="U54" i="241" s="1"/>
  <c r="U57" i="241" s="1"/>
  <c r="U60" i="241" s="1"/>
  <c r="T33" i="241"/>
  <c r="T49" i="241" s="1"/>
  <c r="T52" i="241" s="1"/>
  <c r="T54" i="241" s="1"/>
  <c r="T57" i="241" s="1"/>
  <c r="T60" i="241" s="1"/>
  <c r="S33" i="241"/>
  <c r="S49" i="241" s="1"/>
  <c r="S52" i="241" s="1"/>
  <c r="S54" i="241" s="1"/>
  <c r="S57" i="241" s="1"/>
  <c r="S60" i="241" s="1"/>
  <c r="R33" i="241"/>
  <c r="R49" i="241" s="1"/>
  <c r="R52" i="241" s="1"/>
  <c r="R54" i="241" s="1"/>
  <c r="R57" i="241" s="1"/>
  <c r="R60" i="241" s="1"/>
  <c r="Q33" i="241"/>
  <c r="Q49" i="241" s="1"/>
  <c r="Q52" i="241" s="1"/>
  <c r="Q54" i="241" s="1"/>
  <c r="Q57" i="241" s="1"/>
  <c r="Q60" i="241" s="1"/>
  <c r="P33" i="241"/>
  <c r="O33" i="241"/>
  <c r="O49" i="241" s="1"/>
  <c r="O52" i="241" s="1"/>
  <c r="O54" i="241" s="1"/>
  <c r="O57" i="241" s="1"/>
  <c r="O60" i="241" s="1"/>
  <c r="N33" i="241"/>
  <c r="N49" i="241" s="1"/>
  <c r="N52" i="241" s="1"/>
  <c r="N54" i="241" s="1"/>
  <c r="N57" i="241" s="1"/>
  <c r="N60" i="241" s="1"/>
  <c r="M33" i="241"/>
  <c r="M49" i="241" s="1"/>
  <c r="M52" i="241" s="1"/>
  <c r="M54" i="241" s="1"/>
  <c r="M57" i="241" s="1"/>
  <c r="M60" i="241" s="1"/>
  <c r="L33" i="241"/>
  <c r="L49" i="241" s="1"/>
  <c r="L52" i="241" s="1"/>
  <c r="L54" i="241" s="1"/>
  <c r="L57" i="241" s="1"/>
  <c r="L60" i="241" s="1"/>
  <c r="K33" i="241"/>
  <c r="K49" i="241" s="1"/>
  <c r="K52" i="241" s="1"/>
  <c r="K54" i="241" s="1"/>
  <c r="K57" i="241" s="1"/>
  <c r="K60" i="241" s="1"/>
  <c r="J33" i="241"/>
  <c r="I33" i="241"/>
  <c r="I49" i="241" s="1"/>
  <c r="I52" i="241" s="1"/>
  <c r="I54" i="241" s="1"/>
  <c r="I57" i="241" s="1"/>
  <c r="I60" i="241" s="1"/>
  <c r="H33" i="241"/>
  <c r="H49" i="241" s="1"/>
  <c r="H52" i="241" s="1"/>
  <c r="H54" i="241" s="1"/>
  <c r="H57" i="241" s="1"/>
  <c r="H60" i="241" s="1"/>
  <c r="G33" i="241"/>
  <c r="G49" i="241" s="1"/>
  <c r="G52" i="241" s="1"/>
  <c r="G54" i="241" s="1"/>
  <c r="G57" i="241" s="1"/>
  <c r="G60" i="241" s="1"/>
  <c r="F33" i="241"/>
  <c r="F49" i="241" s="1"/>
  <c r="F52" i="241" s="1"/>
  <c r="F54" i="241" s="1"/>
  <c r="F57" i="241" s="1"/>
  <c r="F60" i="241" s="1"/>
  <c r="E33" i="241"/>
  <c r="E49" i="241" s="1"/>
  <c r="E52" i="241" s="1"/>
  <c r="E54" i="241" s="1"/>
  <c r="E57" i="241" s="1"/>
  <c r="E60" i="241" s="1"/>
  <c r="D33" i="241"/>
  <c r="D49" i="241" s="1"/>
  <c r="D52" i="241" s="1"/>
  <c r="D54" i="241" s="1"/>
  <c r="D57" i="241" s="1"/>
  <c r="D60" i="241" s="1"/>
  <c r="C33" i="241"/>
  <c r="C49" i="241" s="1"/>
  <c r="C52" i="241" s="1"/>
  <c r="C54" i="241" s="1"/>
  <c r="C57" i="241" s="1"/>
  <c r="C60" i="241" s="1"/>
  <c r="AA49" i="242"/>
  <c r="AA52" i="242" s="1"/>
  <c r="AA54" i="242" s="1"/>
  <c r="AA57" i="242" s="1"/>
  <c r="AA60" i="242" s="1"/>
  <c r="AA48" i="242"/>
  <c r="Y48" i="242"/>
  <c r="Z48" i="242" s="1"/>
  <c r="X48" i="242"/>
  <c r="W48" i="242"/>
  <c r="V48" i="242"/>
  <c r="U48" i="242"/>
  <c r="U49" i="242" s="1"/>
  <c r="U52" i="242" s="1"/>
  <c r="U54" i="242" s="1"/>
  <c r="U57" i="242" s="1"/>
  <c r="U60" i="242" s="1"/>
  <c r="T48" i="242"/>
  <c r="S48" i="242"/>
  <c r="R48" i="242"/>
  <c r="Q48" i="242"/>
  <c r="P48" i="242"/>
  <c r="O48" i="242"/>
  <c r="N48" i="242"/>
  <c r="M48" i="242"/>
  <c r="L48" i="242"/>
  <c r="K48" i="242"/>
  <c r="K49" i="242" s="1"/>
  <c r="K52" i="242" s="1"/>
  <c r="K54" i="242" s="1"/>
  <c r="K57" i="242" s="1"/>
  <c r="K60" i="242" s="1"/>
  <c r="J48" i="242"/>
  <c r="I48" i="242"/>
  <c r="H48" i="242"/>
  <c r="G48" i="242"/>
  <c r="F48" i="242"/>
  <c r="E48" i="242"/>
  <c r="D48" i="242"/>
  <c r="C48" i="242"/>
  <c r="AA33" i="242"/>
  <c r="Y33" i="242"/>
  <c r="Y49" i="242" s="1"/>
  <c r="Y52" i="242" s="1"/>
  <c r="Y54" i="242" s="1"/>
  <c r="Y57" i="242" s="1"/>
  <c r="Y60" i="242" s="1"/>
  <c r="X33" i="242"/>
  <c r="X49" i="242" s="1"/>
  <c r="W33" i="242"/>
  <c r="W49" i="242" s="1"/>
  <c r="W52" i="242" s="1"/>
  <c r="W54" i="242" s="1"/>
  <c r="W57" i="242" s="1"/>
  <c r="W60" i="242" s="1"/>
  <c r="V33" i="242"/>
  <c r="U33" i="242"/>
  <c r="T33" i="242"/>
  <c r="S33" i="242"/>
  <c r="R33" i="242"/>
  <c r="R49" i="242" s="1"/>
  <c r="R52" i="242" s="1"/>
  <c r="R54" i="242" s="1"/>
  <c r="R57" i="242" s="1"/>
  <c r="R60" i="242" s="1"/>
  <c r="Q33" i="242"/>
  <c r="P33" i="242"/>
  <c r="P49" i="242" s="1"/>
  <c r="P52" i="242" s="1"/>
  <c r="P54" i="242" s="1"/>
  <c r="P57" i="242" s="1"/>
  <c r="P60" i="242" s="1"/>
  <c r="O33" i="242"/>
  <c r="O49" i="242" s="1"/>
  <c r="O52" i="242" s="1"/>
  <c r="O54" i="242" s="1"/>
  <c r="O57" i="242" s="1"/>
  <c r="O60" i="242" s="1"/>
  <c r="N33" i="242"/>
  <c r="M33" i="242"/>
  <c r="M49" i="242" s="1"/>
  <c r="M52" i="242" s="1"/>
  <c r="M54" i="242" s="1"/>
  <c r="M57" i="242" s="1"/>
  <c r="M60" i="242" s="1"/>
  <c r="L33" i="242"/>
  <c r="L49" i="242" s="1"/>
  <c r="L52" i="242" s="1"/>
  <c r="L54" i="242" s="1"/>
  <c r="L57" i="242" s="1"/>
  <c r="L60" i="242" s="1"/>
  <c r="K33" i="242"/>
  <c r="J33" i="242"/>
  <c r="J49" i="242" s="1"/>
  <c r="J52" i="242" s="1"/>
  <c r="J54" i="242" s="1"/>
  <c r="J57" i="242" s="1"/>
  <c r="J60" i="242" s="1"/>
  <c r="I33" i="242"/>
  <c r="H33" i="242"/>
  <c r="H49" i="242" s="1"/>
  <c r="H52" i="242" s="1"/>
  <c r="H54" i="242" s="1"/>
  <c r="H57" i="242" s="1"/>
  <c r="H60" i="242" s="1"/>
  <c r="G33" i="242"/>
  <c r="G49" i="242" s="1"/>
  <c r="G52" i="242" s="1"/>
  <c r="G54" i="242" s="1"/>
  <c r="G57" i="242" s="1"/>
  <c r="G60" i="242" s="1"/>
  <c r="F33" i="242"/>
  <c r="E33" i="242"/>
  <c r="E49" i="242" s="1"/>
  <c r="E52" i="242" s="1"/>
  <c r="E54" i="242" s="1"/>
  <c r="E57" i="242" s="1"/>
  <c r="E60" i="242" s="1"/>
  <c r="D33" i="242"/>
  <c r="D49" i="242" s="1"/>
  <c r="D52" i="242" s="1"/>
  <c r="D54" i="242" s="1"/>
  <c r="D57" i="242" s="1"/>
  <c r="D60" i="242" s="1"/>
  <c r="C33" i="242"/>
  <c r="W49" i="243"/>
  <c r="W52" i="243" s="1"/>
  <c r="W54" i="243" s="1"/>
  <c r="W57" i="243" s="1"/>
  <c r="W60" i="243" s="1"/>
  <c r="H49" i="243"/>
  <c r="H52" i="243" s="1"/>
  <c r="H54" i="243" s="1"/>
  <c r="H57" i="243" s="1"/>
  <c r="H60" i="243" s="1"/>
  <c r="AA48" i="243"/>
  <c r="Y48" i="243"/>
  <c r="X48" i="243"/>
  <c r="Z48" i="243" s="1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D48" i="243"/>
  <c r="C48" i="243"/>
  <c r="AA33" i="243"/>
  <c r="AA49" i="243" s="1"/>
  <c r="AA52" i="243" s="1"/>
  <c r="AA54" i="243" s="1"/>
  <c r="AA57" i="243" s="1"/>
  <c r="AA60" i="243" s="1"/>
  <c r="Y33" i="243"/>
  <c r="Y49" i="243" s="1"/>
  <c r="Y52" i="243" s="1"/>
  <c r="Y54" i="243" s="1"/>
  <c r="Y57" i="243" s="1"/>
  <c r="Y60" i="243" s="1"/>
  <c r="X33" i="243"/>
  <c r="X49" i="243" s="1"/>
  <c r="W33" i="243"/>
  <c r="V33" i="243"/>
  <c r="V49" i="243" s="1"/>
  <c r="V52" i="243" s="1"/>
  <c r="V54" i="243" s="1"/>
  <c r="V57" i="243" s="1"/>
  <c r="V60" i="243" s="1"/>
  <c r="U33" i="243"/>
  <c r="U49" i="243" s="1"/>
  <c r="U52" i="243" s="1"/>
  <c r="U54" i="243" s="1"/>
  <c r="U57" i="243" s="1"/>
  <c r="U60" i="243" s="1"/>
  <c r="T33" i="243"/>
  <c r="S33" i="243"/>
  <c r="S49" i="243" s="1"/>
  <c r="S52" i="243" s="1"/>
  <c r="S54" i="243" s="1"/>
  <c r="S57" i="243" s="1"/>
  <c r="S60" i="243" s="1"/>
  <c r="R33" i="243"/>
  <c r="Q33" i="243"/>
  <c r="Q49" i="243" s="1"/>
  <c r="Q52" i="243" s="1"/>
  <c r="Q54" i="243" s="1"/>
  <c r="Q57" i="243" s="1"/>
  <c r="Q60" i="243" s="1"/>
  <c r="P33" i="243"/>
  <c r="O33" i="243"/>
  <c r="O49" i="243" s="1"/>
  <c r="O52" i="243" s="1"/>
  <c r="O54" i="243" s="1"/>
  <c r="O57" i="243" s="1"/>
  <c r="O60" i="243" s="1"/>
  <c r="N33" i="243"/>
  <c r="N49" i="243" s="1"/>
  <c r="N52" i="243" s="1"/>
  <c r="N54" i="243" s="1"/>
  <c r="N57" i="243" s="1"/>
  <c r="N60" i="243" s="1"/>
  <c r="M33" i="243"/>
  <c r="M49" i="243" s="1"/>
  <c r="M52" i="243" s="1"/>
  <c r="M54" i="243" s="1"/>
  <c r="M57" i="243" s="1"/>
  <c r="M60" i="243" s="1"/>
  <c r="L33" i="243"/>
  <c r="L49" i="243" s="1"/>
  <c r="L52" i="243" s="1"/>
  <c r="L54" i="243" s="1"/>
  <c r="L57" i="243" s="1"/>
  <c r="L60" i="243" s="1"/>
  <c r="K33" i="243"/>
  <c r="K49" i="243" s="1"/>
  <c r="K52" i="243" s="1"/>
  <c r="K54" i="243" s="1"/>
  <c r="K57" i="243" s="1"/>
  <c r="K60" i="243" s="1"/>
  <c r="J33" i="243"/>
  <c r="J49" i="243" s="1"/>
  <c r="J52" i="243" s="1"/>
  <c r="J54" i="243" s="1"/>
  <c r="J57" i="243" s="1"/>
  <c r="J60" i="243" s="1"/>
  <c r="I33" i="243"/>
  <c r="I49" i="243" s="1"/>
  <c r="I52" i="243" s="1"/>
  <c r="I54" i="243" s="1"/>
  <c r="I57" i="243" s="1"/>
  <c r="I60" i="243" s="1"/>
  <c r="H33" i="243"/>
  <c r="G33" i="243"/>
  <c r="G49" i="243" s="1"/>
  <c r="G52" i="243" s="1"/>
  <c r="G54" i="243" s="1"/>
  <c r="G57" i="243" s="1"/>
  <c r="G60" i="243" s="1"/>
  <c r="F33" i="243"/>
  <c r="F49" i="243" s="1"/>
  <c r="F52" i="243" s="1"/>
  <c r="F54" i="243" s="1"/>
  <c r="F57" i="243" s="1"/>
  <c r="F60" i="243" s="1"/>
  <c r="E33" i="243"/>
  <c r="E49" i="243" s="1"/>
  <c r="E52" i="243" s="1"/>
  <c r="E54" i="243" s="1"/>
  <c r="E57" i="243" s="1"/>
  <c r="E60" i="243" s="1"/>
  <c r="D33" i="243"/>
  <c r="D49" i="243" s="1"/>
  <c r="D52" i="243" s="1"/>
  <c r="D54" i="243" s="1"/>
  <c r="D57" i="243" s="1"/>
  <c r="D60" i="243" s="1"/>
  <c r="C33" i="243"/>
  <c r="C49" i="243" s="1"/>
  <c r="C52" i="243" s="1"/>
  <c r="C54" i="243" s="1"/>
  <c r="C57" i="243" s="1"/>
  <c r="C60" i="243" s="1"/>
  <c r="K52" i="244"/>
  <c r="K54" i="244" s="1"/>
  <c r="K57" i="244" s="1"/>
  <c r="K60" i="244" s="1"/>
  <c r="Y49" i="244"/>
  <c r="Y52" i="244" s="1"/>
  <c r="Y54" i="244" s="1"/>
  <c r="Y57" i="244" s="1"/>
  <c r="Y60" i="244" s="1"/>
  <c r="S49" i="244"/>
  <c r="S52" i="244" s="1"/>
  <c r="S54" i="244" s="1"/>
  <c r="S57" i="244" s="1"/>
  <c r="S60" i="244" s="1"/>
  <c r="AA48" i="244"/>
  <c r="Y48" i="244"/>
  <c r="X48" i="244"/>
  <c r="Z48" i="244" s="1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33" i="244"/>
  <c r="AA49" i="244" s="1"/>
  <c r="AA52" i="244" s="1"/>
  <c r="AA54" i="244" s="1"/>
  <c r="AA57" i="244" s="1"/>
  <c r="AA60" i="244" s="1"/>
  <c r="Y33" i="244"/>
  <c r="X33" i="244"/>
  <c r="W33" i="244"/>
  <c r="W49" i="244" s="1"/>
  <c r="W52" i="244" s="1"/>
  <c r="W54" i="244" s="1"/>
  <c r="W57" i="244" s="1"/>
  <c r="W60" i="244" s="1"/>
  <c r="V33" i="244"/>
  <c r="U33" i="244"/>
  <c r="U49" i="244" s="1"/>
  <c r="U52" i="244" s="1"/>
  <c r="U54" i="244" s="1"/>
  <c r="U57" i="244" s="1"/>
  <c r="U60" i="244" s="1"/>
  <c r="T33" i="244"/>
  <c r="T49" i="244" s="1"/>
  <c r="T52" i="244" s="1"/>
  <c r="T54" i="244" s="1"/>
  <c r="T57" i="244" s="1"/>
  <c r="T60" i="244" s="1"/>
  <c r="S33" i="244"/>
  <c r="R33" i="244"/>
  <c r="R49" i="244" s="1"/>
  <c r="R52" i="244" s="1"/>
  <c r="R54" i="244" s="1"/>
  <c r="R57" i="244" s="1"/>
  <c r="R60" i="244" s="1"/>
  <c r="Q33" i="244"/>
  <c r="Q49" i="244" s="1"/>
  <c r="Q52" i="244" s="1"/>
  <c r="Q54" i="244" s="1"/>
  <c r="Q57" i="244" s="1"/>
  <c r="Q60" i="244" s="1"/>
  <c r="P33" i="244"/>
  <c r="P49" i="244" s="1"/>
  <c r="P52" i="244" s="1"/>
  <c r="P54" i="244" s="1"/>
  <c r="P57" i="244" s="1"/>
  <c r="P60" i="244" s="1"/>
  <c r="O33" i="244"/>
  <c r="N33" i="244"/>
  <c r="N49" i="244" s="1"/>
  <c r="N52" i="244" s="1"/>
  <c r="N54" i="244" s="1"/>
  <c r="N57" i="244" s="1"/>
  <c r="N60" i="244" s="1"/>
  <c r="M33" i="244"/>
  <c r="M49" i="244" s="1"/>
  <c r="M52" i="244" s="1"/>
  <c r="M54" i="244" s="1"/>
  <c r="M57" i="244" s="1"/>
  <c r="M60" i="244" s="1"/>
  <c r="L33" i="244"/>
  <c r="L49" i="244" s="1"/>
  <c r="L52" i="244" s="1"/>
  <c r="L54" i="244" s="1"/>
  <c r="L57" i="244" s="1"/>
  <c r="L60" i="244" s="1"/>
  <c r="K33" i="244"/>
  <c r="K49" i="244" s="1"/>
  <c r="J33" i="244"/>
  <c r="J49" i="244" s="1"/>
  <c r="J52" i="244" s="1"/>
  <c r="J54" i="244" s="1"/>
  <c r="J57" i="244" s="1"/>
  <c r="J60" i="244" s="1"/>
  <c r="I33" i="244"/>
  <c r="I49" i="244" s="1"/>
  <c r="I52" i="244" s="1"/>
  <c r="I54" i="244" s="1"/>
  <c r="I57" i="244" s="1"/>
  <c r="I60" i="244" s="1"/>
  <c r="H33" i="244"/>
  <c r="H49" i="244" s="1"/>
  <c r="H52" i="244" s="1"/>
  <c r="H54" i="244" s="1"/>
  <c r="H57" i="244" s="1"/>
  <c r="H60" i="244" s="1"/>
  <c r="G33" i="244"/>
  <c r="F33" i="244"/>
  <c r="E33" i="244"/>
  <c r="E49" i="244" s="1"/>
  <c r="E52" i="244" s="1"/>
  <c r="E54" i="244" s="1"/>
  <c r="E57" i="244" s="1"/>
  <c r="E60" i="244" s="1"/>
  <c r="D33" i="244"/>
  <c r="D49" i="244" s="1"/>
  <c r="D52" i="244" s="1"/>
  <c r="D54" i="244" s="1"/>
  <c r="D57" i="244" s="1"/>
  <c r="D60" i="244" s="1"/>
  <c r="C33" i="244"/>
  <c r="E57" i="245"/>
  <c r="E60" i="245" s="1"/>
  <c r="M54" i="245"/>
  <c r="M57" i="245" s="1"/>
  <c r="M60" i="245" s="1"/>
  <c r="M52" i="245"/>
  <c r="U49" i="245"/>
  <c r="U52" i="245" s="1"/>
  <c r="U54" i="245" s="1"/>
  <c r="U57" i="245" s="1"/>
  <c r="U60" i="245" s="1"/>
  <c r="AA48" i="245"/>
  <c r="Y48" i="245"/>
  <c r="X48" i="245"/>
  <c r="Z48" i="245" s="1"/>
  <c r="W48" i="245"/>
  <c r="V48" i="245"/>
  <c r="U48" i="245"/>
  <c r="T48" i="245"/>
  <c r="S48" i="245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33" i="245"/>
  <c r="AA49" i="245" s="1"/>
  <c r="AA52" i="245" s="1"/>
  <c r="AA54" i="245" s="1"/>
  <c r="AA57" i="245" s="1"/>
  <c r="AA60" i="245" s="1"/>
  <c r="Y33" i="245"/>
  <c r="Y49" i="245" s="1"/>
  <c r="Y52" i="245" s="1"/>
  <c r="Y54" i="245" s="1"/>
  <c r="Y57" i="245" s="1"/>
  <c r="Y60" i="245" s="1"/>
  <c r="X33" i="245"/>
  <c r="W33" i="245"/>
  <c r="W49" i="245" s="1"/>
  <c r="W52" i="245" s="1"/>
  <c r="W54" i="245" s="1"/>
  <c r="W57" i="245" s="1"/>
  <c r="W60" i="245" s="1"/>
  <c r="V33" i="245"/>
  <c r="U33" i="245"/>
  <c r="T33" i="245"/>
  <c r="S33" i="245"/>
  <c r="S49" i="245" s="1"/>
  <c r="S52" i="245" s="1"/>
  <c r="S54" i="245" s="1"/>
  <c r="S57" i="245" s="1"/>
  <c r="S60" i="245" s="1"/>
  <c r="R33" i="245"/>
  <c r="Q33" i="245"/>
  <c r="Q49" i="245" s="1"/>
  <c r="Q52" i="245" s="1"/>
  <c r="Q54" i="245" s="1"/>
  <c r="Q57" i="245" s="1"/>
  <c r="Q60" i="245" s="1"/>
  <c r="P33" i="245"/>
  <c r="P49" i="245" s="1"/>
  <c r="P52" i="245" s="1"/>
  <c r="P54" i="245" s="1"/>
  <c r="P57" i="245" s="1"/>
  <c r="P60" i="245" s="1"/>
  <c r="O33" i="245"/>
  <c r="O49" i="245" s="1"/>
  <c r="O52" i="245" s="1"/>
  <c r="O54" i="245" s="1"/>
  <c r="O57" i="245" s="1"/>
  <c r="O60" i="245" s="1"/>
  <c r="N33" i="245"/>
  <c r="M33" i="245"/>
  <c r="M49" i="245" s="1"/>
  <c r="L33" i="245"/>
  <c r="K33" i="245"/>
  <c r="K49" i="245" s="1"/>
  <c r="K52" i="245" s="1"/>
  <c r="K54" i="245" s="1"/>
  <c r="K57" i="245" s="1"/>
  <c r="K60" i="245" s="1"/>
  <c r="J33" i="245"/>
  <c r="J49" i="245" s="1"/>
  <c r="J52" i="245" s="1"/>
  <c r="J54" i="245" s="1"/>
  <c r="J57" i="245" s="1"/>
  <c r="J60" i="245" s="1"/>
  <c r="I33" i="245"/>
  <c r="I49" i="245" s="1"/>
  <c r="I52" i="245" s="1"/>
  <c r="I54" i="245" s="1"/>
  <c r="I57" i="245" s="1"/>
  <c r="I60" i="245" s="1"/>
  <c r="H33" i="245"/>
  <c r="H49" i="245" s="1"/>
  <c r="H52" i="245" s="1"/>
  <c r="H54" i="245" s="1"/>
  <c r="H57" i="245" s="1"/>
  <c r="H60" i="245" s="1"/>
  <c r="G33" i="245"/>
  <c r="G49" i="245" s="1"/>
  <c r="G52" i="245" s="1"/>
  <c r="G54" i="245" s="1"/>
  <c r="G57" i="245" s="1"/>
  <c r="G60" i="245" s="1"/>
  <c r="F33" i="245"/>
  <c r="E33" i="245"/>
  <c r="E49" i="245" s="1"/>
  <c r="E52" i="245" s="1"/>
  <c r="E54" i="245" s="1"/>
  <c r="D33" i="245"/>
  <c r="C33" i="245"/>
  <c r="C49" i="245" s="1"/>
  <c r="C52" i="245" s="1"/>
  <c r="C54" i="245" s="1"/>
  <c r="C57" i="245" s="1"/>
  <c r="C60" i="245" s="1"/>
  <c r="G54" i="246"/>
  <c r="G57" i="246" s="1"/>
  <c r="G60" i="246" s="1"/>
  <c r="U49" i="246"/>
  <c r="U52" i="246" s="1"/>
  <c r="U54" i="246" s="1"/>
  <c r="U57" i="246" s="1"/>
  <c r="U60" i="246" s="1"/>
  <c r="P49" i="246"/>
  <c r="P52" i="246" s="1"/>
  <c r="P54" i="246" s="1"/>
  <c r="P57" i="246" s="1"/>
  <c r="P60" i="246" s="1"/>
  <c r="F49" i="246"/>
  <c r="F52" i="246" s="1"/>
  <c r="F54" i="246" s="1"/>
  <c r="F57" i="246" s="1"/>
  <c r="F60" i="246" s="1"/>
  <c r="AA48" i="246"/>
  <c r="Y48" i="246"/>
  <c r="X48" i="246"/>
  <c r="W48" i="246"/>
  <c r="V48" i="246"/>
  <c r="U48" i="246"/>
  <c r="T48" i="246"/>
  <c r="S48" i="246"/>
  <c r="R48" i="246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33" i="246"/>
  <c r="AA49" i="246" s="1"/>
  <c r="AA52" i="246" s="1"/>
  <c r="AA54" i="246" s="1"/>
  <c r="AA57" i="246" s="1"/>
  <c r="AA60" i="246" s="1"/>
  <c r="Y33" i="246"/>
  <c r="Y49" i="246" s="1"/>
  <c r="Y52" i="246" s="1"/>
  <c r="Y54" i="246" s="1"/>
  <c r="Y57" i="246" s="1"/>
  <c r="Y60" i="246" s="1"/>
  <c r="X33" i="246"/>
  <c r="W33" i="246"/>
  <c r="V33" i="246"/>
  <c r="U33" i="246"/>
  <c r="T33" i="246"/>
  <c r="T49" i="246" s="1"/>
  <c r="T52" i="246" s="1"/>
  <c r="T54" i="246" s="1"/>
  <c r="T57" i="246" s="1"/>
  <c r="T60" i="246" s="1"/>
  <c r="S33" i="246"/>
  <c r="S49" i="246" s="1"/>
  <c r="S52" i="246" s="1"/>
  <c r="S54" i="246" s="1"/>
  <c r="S57" i="246" s="1"/>
  <c r="S60" i="246" s="1"/>
  <c r="R33" i="246"/>
  <c r="R49" i="246" s="1"/>
  <c r="R52" i="246" s="1"/>
  <c r="R54" i="246" s="1"/>
  <c r="R57" i="246" s="1"/>
  <c r="R60" i="246" s="1"/>
  <c r="Q33" i="246"/>
  <c r="Q49" i="246" s="1"/>
  <c r="Q52" i="246" s="1"/>
  <c r="Q54" i="246" s="1"/>
  <c r="Q57" i="246" s="1"/>
  <c r="Q60" i="246" s="1"/>
  <c r="P33" i="246"/>
  <c r="O33" i="246"/>
  <c r="N33" i="246"/>
  <c r="M33" i="246"/>
  <c r="L33" i="246"/>
  <c r="L49" i="246" s="1"/>
  <c r="L52" i="246" s="1"/>
  <c r="L54" i="246" s="1"/>
  <c r="L57" i="246" s="1"/>
  <c r="L60" i="246" s="1"/>
  <c r="K33" i="246"/>
  <c r="J33" i="246"/>
  <c r="J49" i="246" s="1"/>
  <c r="J52" i="246" s="1"/>
  <c r="J54" i="246" s="1"/>
  <c r="J57" i="246" s="1"/>
  <c r="J60" i="246" s="1"/>
  <c r="I33" i="246"/>
  <c r="H33" i="246"/>
  <c r="H49" i="246" s="1"/>
  <c r="H52" i="246" s="1"/>
  <c r="H54" i="246" s="1"/>
  <c r="H57" i="246" s="1"/>
  <c r="H60" i="246" s="1"/>
  <c r="G33" i="246"/>
  <c r="G49" i="246" s="1"/>
  <c r="G52" i="246" s="1"/>
  <c r="F33" i="246"/>
  <c r="E33" i="246"/>
  <c r="D33" i="246"/>
  <c r="D49" i="246" s="1"/>
  <c r="D52" i="246" s="1"/>
  <c r="D54" i="246" s="1"/>
  <c r="D57" i="246" s="1"/>
  <c r="D60" i="246" s="1"/>
  <c r="C33" i="246"/>
  <c r="AA57" i="247"/>
  <c r="AA60" i="247" s="1"/>
  <c r="E54" i="247"/>
  <c r="E57" i="247" s="1"/>
  <c r="E60" i="247" s="1"/>
  <c r="O52" i="247"/>
  <c r="O54" i="247" s="1"/>
  <c r="O57" i="247" s="1"/>
  <c r="O60" i="247" s="1"/>
  <c r="M49" i="247"/>
  <c r="M52" i="247" s="1"/>
  <c r="M54" i="247" s="1"/>
  <c r="M57" i="247" s="1"/>
  <c r="M60" i="247" s="1"/>
  <c r="AA48" i="247"/>
  <c r="Y48" i="247"/>
  <c r="X48" i="247"/>
  <c r="W48" i="247"/>
  <c r="W49" i="247" s="1"/>
  <c r="W52" i="247" s="1"/>
  <c r="W54" i="247" s="1"/>
  <c r="W57" i="247" s="1"/>
  <c r="W60" i="247" s="1"/>
  <c r="V48" i="247"/>
  <c r="U48" i="247"/>
  <c r="T48" i="247"/>
  <c r="S48" i="247"/>
  <c r="R48" i="247"/>
  <c r="Q48" i="247"/>
  <c r="Q49" i="247" s="1"/>
  <c r="Q52" i="247" s="1"/>
  <c r="Q54" i="247" s="1"/>
  <c r="Q57" i="247" s="1"/>
  <c r="Q60" i="247" s="1"/>
  <c r="P48" i="247"/>
  <c r="O48" i="247"/>
  <c r="O49" i="247" s="1"/>
  <c r="N48" i="247"/>
  <c r="M48" i="247"/>
  <c r="L48" i="247"/>
  <c r="K48" i="247"/>
  <c r="J48" i="247"/>
  <c r="I48" i="247"/>
  <c r="H48" i="247"/>
  <c r="G48" i="247"/>
  <c r="G49" i="247" s="1"/>
  <c r="G52" i="247" s="1"/>
  <c r="G54" i="247" s="1"/>
  <c r="G57" i="247" s="1"/>
  <c r="G60" i="247" s="1"/>
  <c r="F48" i="247"/>
  <c r="E48" i="247"/>
  <c r="E49" i="247" s="1"/>
  <c r="E52" i="247" s="1"/>
  <c r="D48" i="247"/>
  <c r="C48" i="247"/>
  <c r="AA33" i="247"/>
  <c r="AA49" i="247" s="1"/>
  <c r="AA52" i="247" s="1"/>
  <c r="AA54" i="247" s="1"/>
  <c r="Y33" i="247"/>
  <c r="X33" i="247"/>
  <c r="Z33" i="247" s="1"/>
  <c r="W33" i="247"/>
  <c r="V33" i="247"/>
  <c r="V49" i="247" s="1"/>
  <c r="V52" i="247" s="1"/>
  <c r="V54" i="247" s="1"/>
  <c r="V57" i="247" s="1"/>
  <c r="V60" i="247" s="1"/>
  <c r="U33" i="247"/>
  <c r="T33" i="247"/>
  <c r="T49" i="247" s="1"/>
  <c r="T52" i="247" s="1"/>
  <c r="T54" i="247" s="1"/>
  <c r="T57" i="247" s="1"/>
  <c r="T60" i="247" s="1"/>
  <c r="S33" i="247"/>
  <c r="S49" i="247" s="1"/>
  <c r="S52" i="247" s="1"/>
  <c r="S54" i="247" s="1"/>
  <c r="S57" i="247" s="1"/>
  <c r="S60" i="247" s="1"/>
  <c r="R33" i="247"/>
  <c r="Q33" i="247"/>
  <c r="P33" i="247"/>
  <c r="O33" i="247"/>
  <c r="N33" i="247"/>
  <c r="N49" i="247" s="1"/>
  <c r="N52" i="247" s="1"/>
  <c r="N54" i="247" s="1"/>
  <c r="N57" i="247" s="1"/>
  <c r="N60" i="247" s="1"/>
  <c r="M33" i="247"/>
  <c r="L33" i="247"/>
  <c r="K33" i="247"/>
  <c r="K49" i="247" s="1"/>
  <c r="K52" i="247" s="1"/>
  <c r="K54" i="247" s="1"/>
  <c r="K57" i="247" s="1"/>
  <c r="K60" i="247" s="1"/>
  <c r="J33" i="247"/>
  <c r="I33" i="247"/>
  <c r="H33" i="247"/>
  <c r="H49" i="247" s="1"/>
  <c r="H52" i="247" s="1"/>
  <c r="H54" i="247" s="1"/>
  <c r="H57" i="247" s="1"/>
  <c r="H60" i="247" s="1"/>
  <c r="G33" i="247"/>
  <c r="F33" i="247"/>
  <c r="F49" i="247" s="1"/>
  <c r="F52" i="247" s="1"/>
  <c r="F54" i="247" s="1"/>
  <c r="F57" i="247" s="1"/>
  <c r="F60" i="247" s="1"/>
  <c r="E33" i="247"/>
  <c r="D33" i="247"/>
  <c r="D49" i="247" s="1"/>
  <c r="D52" i="247" s="1"/>
  <c r="D54" i="247" s="1"/>
  <c r="D57" i="247" s="1"/>
  <c r="D60" i="247" s="1"/>
  <c r="C33" i="247"/>
  <c r="C49" i="247" s="1"/>
  <c r="C52" i="247" s="1"/>
  <c r="C54" i="247" s="1"/>
  <c r="C57" i="247" s="1"/>
  <c r="C60" i="247" s="1"/>
  <c r="R52" i="248"/>
  <c r="R54" i="248" s="1"/>
  <c r="R57" i="248" s="1"/>
  <c r="R60" i="248" s="1"/>
  <c r="J52" i="248"/>
  <c r="J54" i="248" s="1"/>
  <c r="J57" i="248" s="1"/>
  <c r="J60" i="248" s="1"/>
  <c r="W49" i="248"/>
  <c r="W52" i="248" s="1"/>
  <c r="W54" i="248" s="1"/>
  <c r="W57" i="248" s="1"/>
  <c r="W60" i="248" s="1"/>
  <c r="J49" i="248"/>
  <c r="E49" i="248"/>
  <c r="E52" i="248" s="1"/>
  <c r="E54" i="248" s="1"/>
  <c r="E57" i="248" s="1"/>
  <c r="E60" i="248" s="1"/>
  <c r="AA48" i="248"/>
  <c r="Y48" i="248"/>
  <c r="X48" i="248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C48" i="248"/>
  <c r="AA33" i="248"/>
  <c r="Y33" i="248"/>
  <c r="Y49" i="248" s="1"/>
  <c r="Y52" i="248" s="1"/>
  <c r="Y54" i="248" s="1"/>
  <c r="Y57" i="248" s="1"/>
  <c r="Y60" i="248" s="1"/>
  <c r="X33" i="248"/>
  <c r="W33" i="248"/>
  <c r="V33" i="248"/>
  <c r="V49" i="248" s="1"/>
  <c r="V52" i="248" s="1"/>
  <c r="V54" i="248" s="1"/>
  <c r="V57" i="248" s="1"/>
  <c r="V60" i="248" s="1"/>
  <c r="U33" i="248"/>
  <c r="U49" i="248" s="1"/>
  <c r="U52" i="248" s="1"/>
  <c r="U54" i="248" s="1"/>
  <c r="U57" i="248" s="1"/>
  <c r="U60" i="248" s="1"/>
  <c r="T33" i="248"/>
  <c r="T49" i="248" s="1"/>
  <c r="T52" i="248" s="1"/>
  <c r="T54" i="248" s="1"/>
  <c r="T57" i="248" s="1"/>
  <c r="T60" i="248" s="1"/>
  <c r="S33" i="248"/>
  <c r="S49" i="248" s="1"/>
  <c r="S52" i="248" s="1"/>
  <c r="S54" i="248" s="1"/>
  <c r="S57" i="248" s="1"/>
  <c r="S60" i="248" s="1"/>
  <c r="R33" i="248"/>
  <c r="R49" i="248" s="1"/>
  <c r="Q33" i="248"/>
  <c r="Q49" i="248" s="1"/>
  <c r="Q52" i="248" s="1"/>
  <c r="Q54" i="248" s="1"/>
  <c r="Q57" i="248" s="1"/>
  <c r="Q60" i="248" s="1"/>
  <c r="P33" i="248"/>
  <c r="O33" i="248"/>
  <c r="O49" i="248" s="1"/>
  <c r="O52" i="248" s="1"/>
  <c r="O54" i="248" s="1"/>
  <c r="O57" i="248" s="1"/>
  <c r="O60" i="248" s="1"/>
  <c r="N33" i="248"/>
  <c r="N49" i="248" s="1"/>
  <c r="N52" i="248" s="1"/>
  <c r="N54" i="248" s="1"/>
  <c r="N57" i="248" s="1"/>
  <c r="N60" i="248" s="1"/>
  <c r="M33" i="248"/>
  <c r="L33" i="248"/>
  <c r="K33" i="248"/>
  <c r="K49" i="248" s="1"/>
  <c r="K52" i="248" s="1"/>
  <c r="K54" i="248" s="1"/>
  <c r="K57" i="248" s="1"/>
  <c r="K60" i="248" s="1"/>
  <c r="J33" i="248"/>
  <c r="I33" i="248"/>
  <c r="I49" i="248" s="1"/>
  <c r="I52" i="248" s="1"/>
  <c r="I54" i="248" s="1"/>
  <c r="I57" i="248" s="1"/>
  <c r="I60" i="248" s="1"/>
  <c r="H33" i="248"/>
  <c r="H49" i="248" s="1"/>
  <c r="H52" i="248" s="1"/>
  <c r="H54" i="248" s="1"/>
  <c r="H57" i="248" s="1"/>
  <c r="H60" i="248" s="1"/>
  <c r="G33" i="248"/>
  <c r="G49" i="248" s="1"/>
  <c r="G52" i="248" s="1"/>
  <c r="G54" i="248" s="1"/>
  <c r="G57" i="248" s="1"/>
  <c r="G60" i="248" s="1"/>
  <c r="F33" i="248"/>
  <c r="F49" i="248" s="1"/>
  <c r="F52" i="248" s="1"/>
  <c r="F54" i="248" s="1"/>
  <c r="F57" i="248" s="1"/>
  <c r="F60" i="248" s="1"/>
  <c r="E33" i="248"/>
  <c r="D33" i="248"/>
  <c r="C33" i="248"/>
  <c r="K52" i="249"/>
  <c r="K54" i="249" s="1"/>
  <c r="K57" i="249" s="1"/>
  <c r="K60" i="249" s="1"/>
  <c r="R49" i="249"/>
  <c r="R52" i="249" s="1"/>
  <c r="R54" i="249" s="1"/>
  <c r="R57" i="249" s="1"/>
  <c r="R60" i="249" s="1"/>
  <c r="N49" i="249"/>
  <c r="N52" i="249" s="1"/>
  <c r="N54" i="249" s="1"/>
  <c r="N57" i="249" s="1"/>
  <c r="N60" i="249" s="1"/>
  <c r="L49" i="249"/>
  <c r="L52" i="249" s="1"/>
  <c r="L54" i="249" s="1"/>
  <c r="L57" i="249" s="1"/>
  <c r="L60" i="249" s="1"/>
  <c r="AA48" i="249"/>
  <c r="Y48" i="249"/>
  <c r="X48" i="249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AA33" i="249"/>
  <c r="AA49" i="249" s="1"/>
  <c r="AA52" i="249" s="1"/>
  <c r="AA54" i="249" s="1"/>
  <c r="AA57" i="249" s="1"/>
  <c r="AA60" i="249" s="1"/>
  <c r="Y33" i="249"/>
  <c r="Y49" i="249" s="1"/>
  <c r="Y52" i="249" s="1"/>
  <c r="Y54" i="249" s="1"/>
  <c r="Y57" i="249" s="1"/>
  <c r="Y60" i="249" s="1"/>
  <c r="X33" i="249"/>
  <c r="W33" i="249"/>
  <c r="W49" i="249" s="1"/>
  <c r="W52" i="249" s="1"/>
  <c r="W54" i="249" s="1"/>
  <c r="W57" i="249" s="1"/>
  <c r="W60" i="249" s="1"/>
  <c r="V33" i="249"/>
  <c r="V49" i="249" s="1"/>
  <c r="V52" i="249" s="1"/>
  <c r="V54" i="249" s="1"/>
  <c r="V57" i="249" s="1"/>
  <c r="V60" i="249" s="1"/>
  <c r="U33" i="249"/>
  <c r="U49" i="249" s="1"/>
  <c r="U52" i="249" s="1"/>
  <c r="U54" i="249" s="1"/>
  <c r="U57" i="249" s="1"/>
  <c r="U60" i="249" s="1"/>
  <c r="T33" i="249"/>
  <c r="T49" i="249" s="1"/>
  <c r="T52" i="249" s="1"/>
  <c r="T54" i="249" s="1"/>
  <c r="T57" i="249" s="1"/>
  <c r="T60" i="249" s="1"/>
  <c r="S33" i="249"/>
  <c r="S49" i="249" s="1"/>
  <c r="S52" i="249" s="1"/>
  <c r="S54" i="249" s="1"/>
  <c r="S57" i="249" s="1"/>
  <c r="S60" i="249" s="1"/>
  <c r="R33" i="249"/>
  <c r="Q33" i="249"/>
  <c r="Q49" i="249" s="1"/>
  <c r="Q52" i="249" s="1"/>
  <c r="Q54" i="249" s="1"/>
  <c r="Q57" i="249" s="1"/>
  <c r="Q60" i="249" s="1"/>
  <c r="P33" i="249"/>
  <c r="P49" i="249" s="1"/>
  <c r="P52" i="249" s="1"/>
  <c r="P54" i="249" s="1"/>
  <c r="P57" i="249" s="1"/>
  <c r="P60" i="249" s="1"/>
  <c r="O33" i="249"/>
  <c r="O49" i="249" s="1"/>
  <c r="O52" i="249" s="1"/>
  <c r="O54" i="249" s="1"/>
  <c r="O57" i="249" s="1"/>
  <c r="O60" i="249" s="1"/>
  <c r="N33" i="249"/>
  <c r="M33" i="249"/>
  <c r="M49" i="249" s="1"/>
  <c r="M52" i="249" s="1"/>
  <c r="M54" i="249" s="1"/>
  <c r="M57" i="249" s="1"/>
  <c r="M60" i="249" s="1"/>
  <c r="L33" i="249"/>
  <c r="K33" i="249"/>
  <c r="K49" i="249" s="1"/>
  <c r="J33" i="249"/>
  <c r="I33" i="249"/>
  <c r="I49" i="249" s="1"/>
  <c r="I52" i="249" s="1"/>
  <c r="I54" i="249" s="1"/>
  <c r="I57" i="249" s="1"/>
  <c r="I60" i="249" s="1"/>
  <c r="H33" i="249"/>
  <c r="H49" i="249" s="1"/>
  <c r="H52" i="249" s="1"/>
  <c r="H54" i="249" s="1"/>
  <c r="H57" i="249" s="1"/>
  <c r="H60" i="249" s="1"/>
  <c r="G33" i="249"/>
  <c r="G49" i="249" s="1"/>
  <c r="G52" i="249" s="1"/>
  <c r="G54" i="249" s="1"/>
  <c r="G57" i="249" s="1"/>
  <c r="G60" i="249" s="1"/>
  <c r="F33" i="249"/>
  <c r="F49" i="249" s="1"/>
  <c r="F52" i="249" s="1"/>
  <c r="F54" i="249" s="1"/>
  <c r="F57" i="249" s="1"/>
  <c r="F60" i="249" s="1"/>
  <c r="E33" i="249"/>
  <c r="E49" i="249" s="1"/>
  <c r="E52" i="249" s="1"/>
  <c r="E54" i="249" s="1"/>
  <c r="E57" i="249" s="1"/>
  <c r="E60" i="249" s="1"/>
  <c r="D33" i="249"/>
  <c r="D49" i="249" s="1"/>
  <c r="D52" i="249" s="1"/>
  <c r="D54" i="249" s="1"/>
  <c r="D57" i="249" s="1"/>
  <c r="D60" i="249" s="1"/>
  <c r="C33" i="249"/>
  <c r="C49" i="249" s="1"/>
  <c r="C52" i="249" s="1"/>
  <c r="C54" i="249" s="1"/>
  <c r="C57" i="249" s="1"/>
  <c r="C60" i="249" s="1"/>
  <c r="K54" i="250"/>
  <c r="K57" i="250" s="1"/>
  <c r="K60" i="250" s="1"/>
  <c r="L52" i="250"/>
  <c r="L54" i="250" s="1"/>
  <c r="L57" i="250" s="1"/>
  <c r="L60" i="250" s="1"/>
  <c r="Y49" i="250"/>
  <c r="Y52" i="250" s="1"/>
  <c r="Y54" i="250" s="1"/>
  <c r="Y57" i="250" s="1"/>
  <c r="Y60" i="250" s="1"/>
  <c r="X49" i="250"/>
  <c r="X52" i="250" s="1"/>
  <c r="X54" i="250" s="1"/>
  <c r="Q49" i="250"/>
  <c r="Q52" i="250" s="1"/>
  <c r="Q54" i="250" s="1"/>
  <c r="Q57" i="250" s="1"/>
  <c r="Q60" i="250" s="1"/>
  <c r="P49" i="250"/>
  <c r="P52" i="250" s="1"/>
  <c r="P54" i="250" s="1"/>
  <c r="P57" i="250" s="1"/>
  <c r="P60" i="250" s="1"/>
  <c r="K49" i="250"/>
  <c r="K52" i="250" s="1"/>
  <c r="F49" i="250"/>
  <c r="F52" i="250" s="1"/>
  <c r="F54" i="250" s="1"/>
  <c r="F57" i="250" s="1"/>
  <c r="F60" i="250" s="1"/>
  <c r="AA48" i="250"/>
  <c r="Z48" i="250"/>
  <c r="Y48" i="250"/>
  <c r="X48" i="250"/>
  <c r="W48" i="250"/>
  <c r="V48" i="250"/>
  <c r="U48" i="250"/>
  <c r="T48" i="250"/>
  <c r="S48" i="250"/>
  <c r="R48" i="250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33" i="250"/>
  <c r="Y33" i="250"/>
  <c r="X33" i="250"/>
  <c r="Z33" i="250" s="1"/>
  <c r="W33" i="250"/>
  <c r="V33" i="250"/>
  <c r="V49" i="250" s="1"/>
  <c r="V52" i="250" s="1"/>
  <c r="V54" i="250" s="1"/>
  <c r="V57" i="250" s="1"/>
  <c r="V60" i="250" s="1"/>
  <c r="U33" i="250"/>
  <c r="T33" i="250"/>
  <c r="T49" i="250" s="1"/>
  <c r="T52" i="250" s="1"/>
  <c r="T54" i="250" s="1"/>
  <c r="T57" i="250" s="1"/>
  <c r="T60" i="250" s="1"/>
  <c r="S33" i="250"/>
  <c r="S49" i="250" s="1"/>
  <c r="S52" i="250" s="1"/>
  <c r="S54" i="250" s="1"/>
  <c r="S57" i="250" s="1"/>
  <c r="S60" i="250" s="1"/>
  <c r="R33" i="250"/>
  <c r="R49" i="250" s="1"/>
  <c r="R52" i="250" s="1"/>
  <c r="R54" i="250" s="1"/>
  <c r="R57" i="250" s="1"/>
  <c r="R60" i="250" s="1"/>
  <c r="Q33" i="250"/>
  <c r="P33" i="250"/>
  <c r="O33" i="250"/>
  <c r="O49" i="250" s="1"/>
  <c r="O52" i="250" s="1"/>
  <c r="O54" i="250" s="1"/>
  <c r="O57" i="250" s="1"/>
  <c r="O60" i="250" s="1"/>
  <c r="N33" i="250"/>
  <c r="N49" i="250" s="1"/>
  <c r="N52" i="250" s="1"/>
  <c r="N54" i="250" s="1"/>
  <c r="N57" i="250" s="1"/>
  <c r="N60" i="250" s="1"/>
  <c r="M33" i="250"/>
  <c r="M49" i="250" s="1"/>
  <c r="M52" i="250" s="1"/>
  <c r="M54" i="250" s="1"/>
  <c r="M57" i="250" s="1"/>
  <c r="M60" i="250" s="1"/>
  <c r="L33" i="250"/>
  <c r="L49" i="250" s="1"/>
  <c r="K33" i="250"/>
  <c r="J33" i="250"/>
  <c r="J49" i="250" s="1"/>
  <c r="J52" i="250" s="1"/>
  <c r="J54" i="250" s="1"/>
  <c r="J57" i="250" s="1"/>
  <c r="J60" i="250" s="1"/>
  <c r="I33" i="250"/>
  <c r="H33" i="250"/>
  <c r="H49" i="250" s="1"/>
  <c r="H52" i="250" s="1"/>
  <c r="H54" i="250" s="1"/>
  <c r="H57" i="250" s="1"/>
  <c r="H60" i="250" s="1"/>
  <c r="G33" i="250"/>
  <c r="G49" i="250" s="1"/>
  <c r="G52" i="250" s="1"/>
  <c r="G54" i="250" s="1"/>
  <c r="G57" i="250" s="1"/>
  <c r="G60" i="250" s="1"/>
  <c r="F33" i="250"/>
  <c r="E33" i="250"/>
  <c r="E49" i="250" s="1"/>
  <c r="E52" i="250" s="1"/>
  <c r="E54" i="250" s="1"/>
  <c r="E57" i="250" s="1"/>
  <c r="E60" i="250" s="1"/>
  <c r="D33" i="250"/>
  <c r="D49" i="250" s="1"/>
  <c r="D52" i="250" s="1"/>
  <c r="D54" i="250" s="1"/>
  <c r="D57" i="250" s="1"/>
  <c r="D60" i="250" s="1"/>
  <c r="C33" i="250"/>
  <c r="C49" i="250" s="1"/>
  <c r="C52" i="250" s="1"/>
  <c r="C54" i="250" s="1"/>
  <c r="C57" i="250" s="1"/>
  <c r="C60" i="250" s="1"/>
  <c r="R54" i="251"/>
  <c r="R57" i="251" s="1"/>
  <c r="R60" i="251" s="1"/>
  <c r="T52" i="251"/>
  <c r="T54" i="251" s="1"/>
  <c r="T57" i="251" s="1"/>
  <c r="T60" i="251" s="1"/>
  <c r="X49" i="251"/>
  <c r="X52" i="251" s="1"/>
  <c r="P49" i="251"/>
  <c r="P52" i="251" s="1"/>
  <c r="P54" i="251" s="1"/>
  <c r="P57" i="251" s="1"/>
  <c r="P60" i="251" s="1"/>
  <c r="AA48" i="251"/>
  <c r="Y48" i="251"/>
  <c r="X48" i="251"/>
  <c r="W48" i="251"/>
  <c r="V48" i="251"/>
  <c r="U48" i="251"/>
  <c r="T48" i="251"/>
  <c r="T49" i="251" s="1"/>
  <c r="S48" i="251"/>
  <c r="S49" i="251" s="1"/>
  <c r="S52" i="251" s="1"/>
  <c r="S54" i="251" s="1"/>
  <c r="S57" i="251" s="1"/>
  <c r="S60" i="251" s="1"/>
  <c r="R48" i="251"/>
  <c r="Q48" i="251"/>
  <c r="P48" i="251"/>
  <c r="O48" i="251"/>
  <c r="N48" i="251"/>
  <c r="M48" i="251"/>
  <c r="L48" i="251"/>
  <c r="K48" i="251"/>
  <c r="J48" i="251"/>
  <c r="I48" i="251"/>
  <c r="H48" i="251"/>
  <c r="H49" i="251" s="1"/>
  <c r="H52" i="251" s="1"/>
  <c r="H54" i="251" s="1"/>
  <c r="H57" i="251" s="1"/>
  <c r="H60" i="251" s="1"/>
  <c r="G48" i="251"/>
  <c r="F48" i="251"/>
  <c r="E48" i="251"/>
  <c r="D48" i="251"/>
  <c r="D49" i="251" s="1"/>
  <c r="D52" i="251" s="1"/>
  <c r="D54" i="251" s="1"/>
  <c r="D57" i="251" s="1"/>
  <c r="D60" i="251" s="1"/>
  <c r="C48" i="251"/>
  <c r="C49" i="251" s="1"/>
  <c r="C52" i="251" s="1"/>
  <c r="C54" i="251" s="1"/>
  <c r="C57" i="251" s="1"/>
  <c r="C60" i="251" s="1"/>
  <c r="AA33" i="251"/>
  <c r="AA49" i="251" s="1"/>
  <c r="AA52" i="251" s="1"/>
  <c r="AA54" i="251" s="1"/>
  <c r="AA57" i="251" s="1"/>
  <c r="AA60" i="251" s="1"/>
  <c r="Y33" i="251"/>
  <c r="X33" i="251"/>
  <c r="Z33" i="251" s="1"/>
  <c r="W33" i="251"/>
  <c r="W49" i="251" s="1"/>
  <c r="W52" i="251" s="1"/>
  <c r="W54" i="251" s="1"/>
  <c r="W57" i="251" s="1"/>
  <c r="W60" i="251" s="1"/>
  <c r="V33" i="251"/>
  <c r="U33" i="251"/>
  <c r="U49" i="251" s="1"/>
  <c r="U52" i="251" s="1"/>
  <c r="U54" i="251" s="1"/>
  <c r="U57" i="251" s="1"/>
  <c r="U60" i="251" s="1"/>
  <c r="T33" i="251"/>
  <c r="S33" i="251"/>
  <c r="R33" i="251"/>
  <c r="R49" i="251" s="1"/>
  <c r="R52" i="251" s="1"/>
  <c r="Q33" i="251"/>
  <c r="P33" i="251"/>
  <c r="O33" i="251"/>
  <c r="O49" i="251" s="1"/>
  <c r="O52" i="251" s="1"/>
  <c r="O54" i="251" s="1"/>
  <c r="O57" i="251" s="1"/>
  <c r="O60" i="251" s="1"/>
  <c r="N33" i="251"/>
  <c r="M33" i="251"/>
  <c r="M49" i="251" s="1"/>
  <c r="M52" i="251" s="1"/>
  <c r="M54" i="251" s="1"/>
  <c r="M57" i="251" s="1"/>
  <c r="M60" i="251" s="1"/>
  <c r="L33" i="251"/>
  <c r="K33" i="251"/>
  <c r="J33" i="251"/>
  <c r="J49" i="251" s="1"/>
  <c r="J52" i="251" s="1"/>
  <c r="J54" i="251" s="1"/>
  <c r="J57" i="251" s="1"/>
  <c r="J60" i="251" s="1"/>
  <c r="I33" i="251"/>
  <c r="H33" i="251"/>
  <c r="G33" i="251"/>
  <c r="G49" i="251" s="1"/>
  <c r="G52" i="251" s="1"/>
  <c r="G54" i="251" s="1"/>
  <c r="G57" i="251" s="1"/>
  <c r="G60" i="251" s="1"/>
  <c r="F33" i="251"/>
  <c r="E33" i="251"/>
  <c r="E49" i="251" s="1"/>
  <c r="E52" i="251" s="1"/>
  <c r="E54" i="251" s="1"/>
  <c r="E57" i="251" s="1"/>
  <c r="E60" i="251" s="1"/>
  <c r="D33" i="251"/>
  <c r="C33" i="251"/>
  <c r="C60" i="252"/>
  <c r="V52" i="252"/>
  <c r="V54" i="252" s="1"/>
  <c r="V57" i="252" s="1"/>
  <c r="V60" i="252" s="1"/>
  <c r="R49" i="252"/>
  <c r="R52" i="252" s="1"/>
  <c r="R54" i="252" s="1"/>
  <c r="R57" i="252" s="1"/>
  <c r="R60" i="252" s="1"/>
  <c r="J49" i="252"/>
  <c r="J52" i="252" s="1"/>
  <c r="J54" i="252" s="1"/>
  <c r="J57" i="252" s="1"/>
  <c r="J60" i="252" s="1"/>
  <c r="H49" i="252"/>
  <c r="H52" i="252" s="1"/>
  <c r="H54" i="252" s="1"/>
  <c r="H57" i="252" s="1"/>
  <c r="H60" i="252" s="1"/>
  <c r="F49" i="252"/>
  <c r="F52" i="252" s="1"/>
  <c r="F54" i="252" s="1"/>
  <c r="F57" i="252" s="1"/>
  <c r="F60" i="252" s="1"/>
  <c r="AA48" i="252"/>
  <c r="Y48" i="252"/>
  <c r="X48" i="252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33" i="252"/>
  <c r="AA49" i="252" s="1"/>
  <c r="AA52" i="252" s="1"/>
  <c r="AA54" i="252" s="1"/>
  <c r="AA57" i="252" s="1"/>
  <c r="AA60" i="252" s="1"/>
  <c r="Y33" i="252"/>
  <c r="X33" i="252"/>
  <c r="W33" i="252"/>
  <c r="W49" i="252" s="1"/>
  <c r="W52" i="252" s="1"/>
  <c r="W54" i="252" s="1"/>
  <c r="W57" i="252" s="1"/>
  <c r="W60" i="252" s="1"/>
  <c r="V33" i="252"/>
  <c r="V49" i="252" s="1"/>
  <c r="U33" i="252"/>
  <c r="T33" i="252"/>
  <c r="T49" i="252" s="1"/>
  <c r="T52" i="252" s="1"/>
  <c r="T54" i="252" s="1"/>
  <c r="T57" i="252" s="1"/>
  <c r="T60" i="252" s="1"/>
  <c r="S33" i="252"/>
  <c r="S49" i="252" s="1"/>
  <c r="S52" i="252" s="1"/>
  <c r="S54" i="252" s="1"/>
  <c r="S57" i="252" s="1"/>
  <c r="S60" i="252" s="1"/>
  <c r="R33" i="252"/>
  <c r="Q33" i="252"/>
  <c r="Q49" i="252" s="1"/>
  <c r="Q52" i="252" s="1"/>
  <c r="Q54" i="252" s="1"/>
  <c r="Q57" i="252" s="1"/>
  <c r="Q60" i="252" s="1"/>
  <c r="P33" i="252"/>
  <c r="P49" i="252" s="1"/>
  <c r="P52" i="252" s="1"/>
  <c r="P54" i="252" s="1"/>
  <c r="P57" i="252" s="1"/>
  <c r="P60" i="252" s="1"/>
  <c r="O33" i="252"/>
  <c r="O49" i="252" s="1"/>
  <c r="O52" i="252" s="1"/>
  <c r="O54" i="252" s="1"/>
  <c r="O57" i="252" s="1"/>
  <c r="O60" i="252" s="1"/>
  <c r="N33" i="252"/>
  <c r="N49" i="252" s="1"/>
  <c r="N52" i="252" s="1"/>
  <c r="N54" i="252" s="1"/>
  <c r="N57" i="252" s="1"/>
  <c r="N60" i="252" s="1"/>
  <c r="M33" i="252"/>
  <c r="L33" i="252"/>
  <c r="L49" i="252" s="1"/>
  <c r="L52" i="252" s="1"/>
  <c r="L54" i="252" s="1"/>
  <c r="L57" i="252" s="1"/>
  <c r="L60" i="252" s="1"/>
  <c r="K33" i="252"/>
  <c r="K49" i="252" s="1"/>
  <c r="K52" i="252" s="1"/>
  <c r="K54" i="252" s="1"/>
  <c r="K57" i="252" s="1"/>
  <c r="K60" i="252" s="1"/>
  <c r="J33" i="252"/>
  <c r="I33" i="252"/>
  <c r="I49" i="252" s="1"/>
  <c r="I52" i="252" s="1"/>
  <c r="I54" i="252" s="1"/>
  <c r="I57" i="252" s="1"/>
  <c r="I60" i="252" s="1"/>
  <c r="H33" i="252"/>
  <c r="G33" i="252"/>
  <c r="F33" i="252"/>
  <c r="E33" i="252"/>
  <c r="D33" i="252"/>
  <c r="D49" i="252" s="1"/>
  <c r="D52" i="252" s="1"/>
  <c r="D54" i="252" s="1"/>
  <c r="D57" i="252" s="1"/>
  <c r="D60" i="252" s="1"/>
  <c r="C33" i="252"/>
  <c r="C49" i="252" s="1"/>
  <c r="C52" i="252" s="1"/>
  <c r="C54" i="252" s="1"/>
  <c r="C57" i="252" s="1"/>
  <c r="O54" i="253"/>
  <c r="O57" i="253" s="1"/>
  <c r="O60" i="253" s="1"/>
  <c r="T52" i="253"/>
  <c r="T54" i="253" s="1"/>
  <c r="T57" i="253" s="1"/>
  <c r="T60" i="253" s="1"/>
  <c r="AA49" i="253"/>
  <c r="AA52" i="253" s="1"/>
  <c r="AA54" i="253" s="1"/>
  <c r="AA57" i="253" s="1"/>
  <c r="AA60" i="253" s="1"/>
  <c r="U49" i="253"/>
  <c r="U52" i="253" s="1"/>
  <c r="U54" i="253" s="1"/>
  <c r="U57" i="253" s="1"/>
  <c r="U60" i="253" s="1"/>
  <c r="M49" i="253"/>
  <c r="M52" i="253" s="1"/>
  <c r="M54" i="253" s="1"/>
  <c r="M57" i="253" s="1"/>
  <c r="M60" i="253" s="1"/>
  <c r="K49" i="253"/>
  <c r="K52" i="253" s="1"/>
  <c r="K54" i="253" s="1"/>
  <c r="K57" i="253" s="1"/>
  <c r="K60" i="253" s="1"/>
  <c r="AA48" i="253"/>
  <c r="Y48" i="253"/>
  <c r="X48" i="253"/>
  <c r="Z48" i="253" s="1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33" i="253"/>
  <c r="Y33" i="253"/>
  <c r="Y49" i="253" s="1"/>
  <c r="Y52" i="253" s="1"/>
  <c r="Y54" i="253" s="1"/>
  <c r="Y57" i="253" s="1"/>
  <c r="Y60" i="253" s="1"/>
  <c r="X33" i="253"/>
  <c r="W33" i="253"/>
  <c r="V33" i="253"/>
  <c r="V49" i="253" s="1"/>
  <c r="V52" i="253" s="1"/>
  <c r="V54" i="253" s="1"/>
  <c r="V57" i="253" s="1"/>
  <c r="V60" i="253" s="1"/>
  <c r="U33" i="253"/>
  <c r="T33" i="253"/>
  <c r="T49" i="253" s="1"/>
  <c r="S33" i="253"/>
  <c r="S49" i="253" s="1"/>
  <c r="S52" i="253" s="1"/>
  <c r="S54" i="253" s="1"/>
  <c r="S57" i="253" s="1"/>
  <c r="S60" i="253" s="1"/>
  <c r="R33" i="253"/>
  <c r="R49" i="253" s="1"/>
  <c r="R52" i="253" s="1"/>
  <c r="R54" i="253" s="1"/>
  <c r="R57" i="253" s="1"/>
  <c r="R60" i="253" s="1"/>
  <c r="Q33" i="253"/>
  <c r="Q49" i="253" s="1"/>
  <c r="Q52" i="253" s="1"/>
  <c r="Q54" i="253" s="1"/>
  <c r="Q57" i="253" s="1"/>
  <c r="Q60" i="253" s="1"/>
  <c r="P33" i="253"/>
  <c r="P49" i="253" s="1"/>
  <c r="P52" i="253" s="1"/>
  <c r="P54" i="253" s="1"/>
  <c r="P57" i="253" s="1"/>
  <c r="P60" i="253" s="1"/>
  <c r="O33" i="253"/>
  <c r="O49" i="253" s="1"/>
  <c r="O52" i="253" s="1"/>
  <c r="N33" i="253"/>
  <c r="N49" i="253" s="1"/>
  <c r="N52" i="253" s="1"/>
  <c r="N54" i="253" s="1"/>
  <c r="N57" i="253" s="1"/>
  <c r="N60" i="253" s="1"/>
  <c r="M33" i="253"/>
  <c r="L33" i="253"/>
  <c r="L49" i="253" s="1"/>
  <c r="L52" i="253" s="1"/>
  <c r="L54" i="253" s="1"/>
  <c r="L57" i="253" s="1"/>
  <c r="L60" i="253" s="1"/>
  <c r="K33" i="253"/>
  <c r="J33" i="253"/>
  <c r="J49" i="253" s="1"/>
  <c r="J52" i="253" s="1"/>
  <c r="J54" i="253" s="1"/>
  <c r="J57" i="253" s="1"/>
  <c r="J60" i="253" s="1"/>
  <c r="I33" i="253"/>
  <c r="I49" i="253" s="1"/>
  <c r="I52" i="253" s="1"/>
  <c r="I54" i="253" s="1"/>
  <c r="I57" i="253" s="1"/>
  <c r="I60" i="253" s="1"/>
  <c r="H33" i="253"/>
  <c r="H49" i="253" s="1"/>
  <c r="H52" i="253" s="1"/>
  <c r="H54" i="253" s="1"/>
  <c r="H57" i="253" s="1"/>
  <c r="H60" i="253" s="1"/>
  <c r="G33" i="253"/>
  <c r="F33" i="253"/>
  <c r="E33" i="253"/>
  <c r="E49" i="253" s="1"/>
  <c r="E52" i="253" s="1"/>
  <c r="E54" i="253" s="1"/>
  <c r="E57" i="253" s="1"/>
  <c r="E60" i="253" s="1"/>
  <c r="D33" i="253"/>
  <c r="D49" i="253" s="1"/>
  <c r="D52" i="253" s="1"/>
  <c r="D54" i="253" s="1"/>
  <c r="D57" i="253" s="1"/>
  <c r="D60" i="253" s="1"/>
  <c r="C33" i="253"/>
  <c r="C49" i="253" s="1"/>
  <c r="C52" i="253" s="1"/>
  <c r="C54" i="253" s="1"/>
  <c r="C57" i="253" s="1"/>
  <c r="C60" i="253" s="1"/>
  <c r="V49" i="254"/>
  <c r="V52" i="254" s="1"/>
  <c r="V54" i="254" s="1"/>
  <c r="V57" i="254" s="1"/>
  <c r="V60" i="254" s="1"/>
  <c r="U49" i="254"/>
  <c r="U52" i="254" s="1"/>
  <c r="U54" i="254" s="1"/>
  <c r="U57" i="254" s="1"/>
  <c r="U60" i="254" s="1"/>
  <c r="AA48" i="254"/>
  <c r="Y48" i="254"/>
  <c r="X48" i="254"/>
  <c r="Z48" i="254" s="1"/>
  <c r="W48" i="254"/>
  <c r="V48" i="254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33" i="254"/>
  <c r="AA49" i="254" s="1"/>
  <c r="AA52" i="254" s="1"/>
  <c r="AA54" i="254" s="1"/>
  <c r="AA57" i="254" s="1"/>
  <c r="AA60" i="254" s="1"/>
  <c r="Y33" i="254"/>
  <c r="Y49" i="254" s="1"/>
  <c r="Y52" i="254" s="1"/>
  <c r="Y54" i="254" s="1"/>
  <c r="Y57" i="254" s="1"/>
  <c r="Y60" i="254" s="1"/>
  <c r="X33" i="254"/>
  <c r="W33" i="254"/>
  <c r="V33" i="254"/>
  <c r="U33" i="254"/>
  <c r="T33" i="254"/>
  <c r="S33" i="254"/>
  <c r="S49" i="254" s="1"/>
  <c r="S52" i="254" s="1"/>
  <c r="S54" i="254" s="1"/>
  <c r="S57" i="254" s="1"/>
  <c r="S60" i="254" s="1"/>
  <c r="R33" i="254"/>
  <c r="R49" i="254" s="1"/>
  <c r="R52" i="254" s="1"/>
  <c r="R54" i="254" s="1"/>
  <c r="R57" i="254" s="1"/>
  <c r="R60" i="254" s="1"/>
  <c r="Q33" i="254"/>
  <c r="Q49" i="254" s="1"/>
  <c r="Q52" i="254" s="1"/>
  <c r="Q54" i="254" s="1"/>
  <c r="Q57" i="254" s="1"/>
  <c r="Q60" i="254" s="1"/>
  <c r="P33" i="254"/>
  <c r="O33" i="254"/>
  <c r="O49" i="254" s="1"/>
  <c r="O52" i="254" s="1"/>
  <c r="O54" i="254" s="1"/>
  <c r="O57" i="254" s="1"/>
  <c r="O60" i="254" s="1"/>
  <c r="N33" i="254"/>
  <c r="N49" i="254" s="1"/>
  <c r="N52" i="254" s="1"/>
  <c r="N54" i="254" s="1"/>
  <c r="N57" i="254" s="1"/>
  <c r="N60" i="254" s="1"/>
  <c r="M33" i="254"/>
  <c r="M49" i="254" s="1"/>
  <c r="M52" i="254" s="1"/>
  <c r="M54" i="254" s="1"/>
  <c r="M57" i="254" s="1"/>
  <c r="M60" i="254" s="1"/>
  <c r="L33" i="254"/>
  <c r="L49" i="254" s="1"/>
  <c r="L52" i="254" s="1"/>
  <c r="L54" i="254" s="1"/>
  <c r="L57" i="254" s="1"/>
  <c r="L60" i="254" s="1"/>
  <c r="K33" i="254"/>
  <c r="K49" i="254" s="1"/>
  <c r="K52" i="254" s="1"/>
  <c r="K54" i="254" s="1"/>
  <c r="K57" i="254" s="1"/>
  <c r="K60" i="254" s="1"/>
  <c r="J33" i="254"/>
  <c r="J49" i="254" s="1"/>
  <c r="J52" i="254" s="1"/>
  <c r="J54" i="254" s="1"/>
  <c r="J57" i="254" s="1"/>
  <c r="J60" i="254" s="1"/>
  <c r="I33" i="254"/>
  <c r="I49" i="254" s="1"/>
  <c r="I52" i="254" s="1"/>
  <c r="I54" i="254" s="1"/>
  <c r="I57" i="254" s="1"/>
  <c r="I60" i="254" s="1"/>
  <c r="H33" i="254"/>
  <c r="H49" i="254" s="1"/>
  <c r="H52" i="254" s="1"/>
  <c r="H54" i="254" s="1"/>
  <c r="H57" i="254" s="1"/>
  <c r="H60" i="254" s="1"/>
  <c r="G33" i="254"/>
  <c r="F33" i="254"/>
  <c r="F49" i="254" s="1"/>
  <c r="F52" i="254" s="1"/>
  <c r="F54" i="254" s="1"/>
  <c r="F57" i="254" s="1"/>
  <c r="F60" i="254" s="1"/>
  <c r="E33" i="254"/>
  <c r="D33" i="254"/>
  <c r="D49" i="254" s="1"/>
  <c r="D52" i="254" s="1"/>
  <c r="D54" i="254" s="1"/>
  <c r="D57" i="254" s="1"/>
  <c r="D60" i="254" s="1"/>
  <c r="C33" i="254"/>
  <c r="C49" i="254" s="1"/>
  <c r="C52" i="254" s="1"/>
  <c r="C54" i="254" s="1"/>
  <c r="C57" i="254" s="1"/>
  <c r="C60" i="254" s="1"/>
  <c r="S52" i="255"/>
  <c r="S54" i="255" s="1"/>
  <c r="S57" i="255" s="1"/>
  <c r="S60" i="255" s="1"/>
  <c r="P49" i="255"/>
  <c r="P52" i="255" s="1"/>
  <c r="P54" i="255" s="1"/>
  <c r="P57" i="255" s="1"/>
  <c r="P60" i="255" s="1"/>
  <c r="N49" i="255"/>
  <c r="N52" i="255" s="1"/>
  <c r="N54" i="255" s="1"/>
  <c r="N57" i="255" s="1"/>
  <c r="N60" i="255" s="1"/>
  <c r="AA48" i="255"/>
  <c r="Z48" i="255"/>
  <c r="Y48" i="255"/>
  <c r="Y49" i="255" s="1"/>
  <c r="Y52" i="255" s="1"/>
  <c r="Y54" i="255" s="1"/>
  <c r="Y57" i="255" s="1"/>
  <c r="Y60" i="255" s="1"/>
  <c r="X48" i="255"/>
  <c r="W48" i="255"/>
  <c r="V48" i="255"/>
  <c r="U48" i="255"/>
  <c r="T48" i="255"/>
  <c r="T49" i="255" s="1"/>
  <c r="T52" i="255" s="1"/>
  <c r="T54" i="255" s="1"/>
  <c r="T57" i="255" s="1"/>
  <c r="T60" i="255" s="1"/>
  <c r="S48" i="255"/>
  <c r="R48" i="255"/>
  <c r="Q48" i="255"/>
  <c r="Q49" i="255" s="1"/>
  <c r="Q52" i="255" s="1"/>
  <c r="Q54" i="255" s="1"/>
  <c r="Q57" i="255" s="1"/>
  <c r="Q60" i="255" s="1"/>
  <c r="P48" i="255"/>
  <c r="O48" i="255"/>
  <c r="N48" i="255"/>
  <c r="M48" i="255"/>
  <c r="L48" i="255"/>
  <c r="L49" i="255" s="1"/>
  <c r="L52" i="255" s="1"/>
  <c r="L54" i="255" s="1"/>
  <c r="L57" i="255" s="1"/>
  <c r="L60" i="255" s="1"/>
  <c r="K48" i="255"/>
  <c r="J48" i="255"/>
  <c r="I48" i="255"/>
  <c r="I49" i="255" s="1"/>
  <c r="I52" i="255" s="1"/>
  <c r="I54" i="255" s="1"/>
  <c r="I57" i="255" s="1"/>
  <c r="I60" i="255" s="1"/>
  <c r="H48" i="255"/>
  <c r="G48" i="255"/>
  <c r="F48" i="255"/>
  <c r="F49" i="255" s="1"/>
  <c r="F52" i="255" s="1"/>
  <c r="F54" i="255" s="1"/>
  <c r="F57" i="255" s="1"/>
  <c r="F60" i="255" s="1"/>
  <c r="E48" i="255"/>
  <c r="D48" i="255"/>
  <c r="D49" i="255" s="1"/>
  <c r="D52" i="255" s="1"/>
  <c r="D54" i="255" s="1"/>
  <c r="D57" i="255" s="1"/>
  <c r="D60" i="255" s="1"/>
  <c r="C48" i="255"/>
  <c r="AA33" i="255"/>
  <c r="AA49" i="255" s="1"/>
  <c r="AA52" i="255" s="1"/>
  <c r="AA54" i="255" s="1"/>
  <c r="AA57" i="255" s="1"/>
  <c r="AA60" i="255" s="1"/>
  <c r="Z33" i="255"/>
  <c r="Y33" i="255"/>
  <c r="X33" i="255"/>
  <c r="X49" i="255" s="1"/>
  <c r="W33" i="255"/>
  <c r="W49" i="255" s="1"/>
  <c r="W52" i="255" s="1"/>
  <c r="W54" i="255" s="1"/>
  <c r="W57" i="255" s="1"/>
  <c r="W60" i="255" s="1"/>
  <c r="V33" i="255"/>
  <c r="U33" i="255"/>
  <c r="U49" i="255" s="1"/>
  <c r="U52" i="255" s="1"/>
  <c r="U54" i="255" s="1"/>
  <c r="U57" i="255" s="1"/>
  <c r="U60" i="255" s="1"/>
  <c r="T33" i="255"/>
  <c r="S33" i="255"/>
  <c r="S49" i="255" s="1"/>
  <c r="R33" i="255"/>
  <c r="Q33" i="255"/>
  <c r="P33" i="255"/>
  <c r="O33" i="255"/>
  <c r="O49" i="255" s="1"/>
  <c r="O52" i="255" s="1"/>
  <c r="O54" i="255" s="1"/>
  <c r="O57" i="255" s="1"/>
  <c r="O60" i="255" s="1"/>
  <c r="N33" i="255"/>
  <c r="M33" i="255"/>
  <c r="M49" i="255" s="1"/>
  <c r="M52" i="255" s="1"/>
  <c r="M54" i="255" s="1"/>
  <c r="M57" i="255" s="1"/>
  <c r="M60" i="255" s="1"/>
  <c r="L33" i="255"/>
  <c r="K33" i="255"/>
  <c r="K49" i="255" s="1"/>
  <c r="K52" i="255" s="1"/>
  <c r="K54" i="255" s="1"/>
  <c r="K57" i="255" s="1"/>
  <c r="K60" i="255" s="1"/>
  <c r="J33" i="255"/>
  <c r="I33" i="255"/>
  <c r="H33" i="255"/>
  <c r="H49" i="255" s="1"/>
  <c r="H52" i="255" s="1"/>
  <c r="H54" i="255" s="1"/>
  <c r="H57" i="255" s="1"/>
  <c r="H60" i="255" s="1"/>
  <c r="G33" i="255"/>
  <c r="G49" i="255" s="1"/>
  <c r="G52" i="255" s="1"/>
  <c r="G54" i="255" s="1"/>
  <c r="G57" i="255" s="1"/>
  <c r="G60" i="255" s="1"/>
  <c r="F33" i="255"/>
  <c r="E33" i="255"/>
  <c r="E49" i="255" s="1"/>
  <c r="E52" i="255" s="1"/>
  <c r="E54" i="255" s="1"/>
  <c r="E57" i="255" s="1"/>
  <c r="E60" i="255" s="1"/>
  <c r="D33" i="255"/>
  <c r="C33" i="255"/>
  <c r="C49" i="255" s="1"/>
  <c r="C52" i="255" s="1"/>
  <c r="C54" i="255" s="1"/>
  <c r="C57" i="255" s="1"/>
  <c r="C60" i="255" s="1"/>
  <c r="U49" i="256"/>
  <c r="U52" i="256" s="1"/>
  <c r="U54" i="256" s="1"/>
  <c r="U57" i="256" s="1"/>
  <c r="U60" i="256" s="1"/>
  <c r="S49" i="256"/>
  <c r="S52" i="256" s="1"/>
  <c r="S54" i="256" s="1"/>
  <c r="S57" i="256" s="1"/>
  <c r="S60" i="256" s="1"/>
  <c r="AA48" i="256"/>
  <c r="Y48" i="256"/>
  <c r="X48" i="256"/>
  <c r="W48" i="256"/>
  <c r="V48" i="256"/>
  <c r="U48" i="256"/>
  <c r="T48" i="256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33" i="256"/>
  <c r="AA49" i="256" s="1"/>
  <c r="AA52" i="256" s="1"/>
  <c r="AA54" i="256" s="1"/>
  <c r="AA57" i="256" s="1"/>
  <c r="AA60" i="256" s="1"/>
  <c r="Y33" i="256"/>
  <c r="X33" i="256"/>
  <c r="X49" i="256" s="1"/>
  <c r="W33" i="256"/>
  <c r="W49" i="256" s="1"/>
  <c r="W52" i="256" s="1"/>
  <c r="W54" i="256" s="1"/>
  <c r="W57" i="256" s="1"/>
  <c r="W60" i="256" s="1"/>
  <c r="V33" i="256"/>
  <c r="V49" i="256" s="1"/>
  <c r="V52" i="256" s="1"/>
  <c r="V54" i="256" s="1"/>
  <c r="V57" i="256" s="1"/>
  <c r="V60" i="256" s="1"/>
  <c r="U33" i="256"/>
  <c r="T33" i="256"/>
  <c r="T49" i="256" s="1"/>
  <c r="T52" i="256" s="1"/>
  <c r="T54" i="256" s="1"/>
  <c r="T57" i="256" s="1"/>
  <c r="T60" i="256" s="1"/>
  <c r="S33" i="256"/>
  <c r="R33" i="256"/>
  <c r="R49" i="256" s="1"/>
  <c r="R52" i="256" s="1"/>
  <c r="R54" i="256" s="1"/>
  <c r="R57" i="256" s="1"/>
  <c r="R60" i="256" s="1"/>
  <c r="Q33" i="256"/>
  <c r="P33" i="256"/>
  <c r="O33" i="256"/>
  <c r="O49" i="256" s="1"/>
  <c r="O52" i="256" s="1"/>
  <c r="O54" i="256" s="1"/>
  <c r="O57" i="256" s="1"/>
  <c r="O60" i="256" s="1"/>
  <c r="N33" i="256"/>
  <c r="N49" i="256" s="1"/>
  <c r="N52" i="256" s="1"/>
  <c r="N54" i="256" s="1"/>
  <c r="N57" i="256" s="1"/>
  <c r="N60" i="256" s="1"/>
  <c r="M33" i="256"/>
  <c r="M49" i="256" s="1"/>
  <c r="M52" i="256" s="1"/>
  <c r="M54" i="256" s="1"/>
  <c r="M57" i="256" s="1"/>
  <c r="M60" i="256" s="1"/>
  <c r="L33" i="256"/>
  <c r="K33" i="256"/>
  <c r="K49" i="256" s="1"/>
  <c r="K52" i="256" s="1"/>
  <c r="K54" i="256" s="1"/>
  <c r="K57" i="256" s="1"/>
  <c r="K60" i="256" s="1"/>
  <c r="J33" i="256"/>
  <c r="J49" i="256" s="1"/>
  <c r="J52" i="256" s="1"/>
  <c r="J54" i="256" s="1"/>
  <c r="J57" i="256" s="1"/>
  <c r="J60" i="256" s="1"/>
  <c r="I33" i="256"/>
  <c r="I49" i="256" s="1"/>
  <c r="I52" i="256" s="1"/>
  <c r="I54" i="256" s="1"/>
  <c r="I57" i="256" s="1"/>
  <c r="I60" i="256" s="1"/>
  <c r="H33" i="256"/>
  <c r="H49" i="256" s="1"/>
  <c r="H52" i="256" s="1"/>
  <c r="H54" i="256" s="1"/>
  <c r="H57" i="256" s="1"/>
  <c r="H60" i="256" s="1"/>
  <c r="G33" i="256"/>
  <c r="G49" i="256" s="1"/>
  <c r="G52" i="256" s="1"/>
  <c r="G54" i="256" s="1"/>
  <c r="G57" i="256" s="1"/>
  <c r="G60" i="256" s="1"/>
  <c r="F33" i="256"/>
  <c r="F49" i="256" s="1"/>
  <c r="F52" i="256" s="1"/>
  <c r="F54" i="256" s="1"/>
  <c r="F57" i="256" s="1"/>
  <c r="F60" i="256" s="1"/>
  <c r="E33" i="256"/>
  <c r="D33" i="256"/>
  <c r="D49" i="256" s="1"/>
  <c r="D52" i="256" s="1"/>
  <c r="D54" i="256" s="1"/>
  <c r="D57" i="256" s="1"/>
  <c r="D60" i="256" s="1"/>
  <c r="C33" i="256"/>
  <c r="C49" i="256" s="1"/>
  <c r="C52" i="256" s="1"/>
  <c r="C54" i="256" s="1"/>
  <c r="C57" i="256" s="1"/>
  <c r="C60" i="256" s="1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P49" i="257" s="1"/>
  <c r="P52" i="257" s="1"/>
  <c r="P54" i="257" s="1"/>
  <c r="P57" i="257" s="1"/>
  <c r="P60" i="257" s="1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33" i="257"/>
  <c r="AA49" i="257" s="1"/>
  <c r="AA52" i="257" s="1"/>
  <c r="AA54" i="257" s="1"/>
  <c r="AA57" i="257" s="1"/>
  <c r="AA60" i="257" s="1"/>
  <c r="Y33" i="257"/>
  <c r="Y49" i="257" s="1"/>
  <c r="Y52" i="257" s="1"/>
  <c r="Y54" i="257" s="1"/>
  <c r="Y57" i="257" s="1"/>
  <c r="Y60" i="257" s="1"/>
  <c r="X33" i="257"/>
  <c r="Z33" i="257" s="1"/>
  <c r="W33" i="257"/>
  <c r="V33" i="257"/>
  <c r="V49" i="257" s="1"/>
  <c r="V52" i="257" s="1"/>
  <c r="V54" i="257" s="1"/>
  <c r="V57" i="257" s="1"/>
  <c r="V60" i="257" s="1"/>
  <c r="U33" i="257"/>
  <c r="U49" i="257" s="1"/>
  <c r="U52" i="257" s="1"/>
  <c r="U54" i="257" s="1"/>
  <c r="U57" i="257" s="1"/>
  <c r="U60" i="257" s="1"/>
  <c r="T33" i="257"/>
  <c r="T49" i="257" s="1"/>
  <c r="T52" i="257" s="1"/>
  <c r="T54" i="257" s="1"/>
  <c r="T57" i="257" s="1"/>
  <c r="T60" i="257" s="1"/>
  <c r="S33" i="257"/>
  <c r="R33" i="257"/>
  <c r="Q33" i="257"/>
  <c r="Q49" i="257" s="1"/>
  <c r="Q52" i="257" s="1"/>
  <c r="Q54" i="257" s="1"/>
  <c r="Q57" i="257" s="1"/>
  <c r="Q60" i="257" s="1"/>
  <c r="P33" i="257"/>
  <c r="O33" i="257"/>
  <c r="N33" i="257"/>
  <c r="M33" i="257"/>
  <c r="M49" i="257" s="1"/>
  <c r="M52" i="257" s="1"/>
  <c r="M54" i="257" s="1"/>
  <c r="M57" i="257" s="1"/>
  <c r="M60" i="257" s="1"/>
  <c r="L33" i="257"/>
  <c r="L49" i="257" s="1"/>
  <c r="L52" i="257" s="1"/>
  <c r="L54" i="257" s="1"/>
  <c r="L57" i="257" s="1"/>
  <c r="L60" i="257" s="1"/>
  <c r="K33" i="257"/>
  <c r="J33" i="257"/>
  <c r="I33" i="257"/>
  <c r="I49" i="257" s="1"/>
  <c r="I52" i="257" s="1"/>
  <c r="I54" i="257" s="1"/>
  <c r="I57" i="257" s="1"/>
  <c r="I60" i="257" s="1"/>
  <c r="H33" i="257"/>
  <c r="G33" i="257"/>
  <c r="F33" i="257"/>
  <c r="E33" i="257"/>
  <c r="E49" i="257" s="1"/>
  <c r="E52" i="257" s="1"/>
  <c r="E54" i="257" s="1"/>
  <c r="E57" i="257" s="1"/>
  <c r="E60" i="257" s="1"/>
  <c r="D33" i="257"/>
  <c r="D49" i="257" s="1"/>
  <c r="D52" i="257" s="1"/>
  <c r="D54" i="257" s="1"/>
  <c r="D57" i="257" s="1"/>
  <c r="D60" i="257" s="1"/>
  <c r="C33" i="257"/>
  <c r="M60" i="258"/>
  <c r="AA49" i="258"/>
  <c r="AA52" i="258" s="1"/>
  <c r="AA54" i="258" s="1"/>
  <c r="AA57" i="258" s="1"/>
  <c r="AA60" i="258" s="1"/>
  <c r="U49" i="258"/>
  <c r="U52" i="258" s="1"/>
  <c r="U54" i="258" s="1"/>
  <c r="U57" i="258" s="1"/>
  <c r="U60" i="258" s="1"/>
  <c r="S49" i="258"/>
  <c r="S52" i="258" s="1"/>
  <c r="S54" i="258" s="1"/>
  <c r="S57" i="258" s="1"/>
  <c r="S60" i="258" s="1"/>
  <c r="I49" i="258"/>
  <c r="I52" i="258" s="1"/>
  <c r="I54" i="258" s="1"/>
  <c r="I57" i="258" s="1"/>
  <c r="I60" i="258" s="1"/>
  <c r="F49" i="258"/>
  <c r="F52" i="258" s="1"/>
  <c r="F54" i="258" s="1"/>
  <c r="F57" i="258" s="1"/>
  <c r="F60" i="258" s="1"/>
  <c r="AA48" i="258"/>
  <c r="Y48" i="258"/>
  <c r="X48" i="258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33" i="258"/>
  <c r="Y33" i="258"/>
  <c r="Y49" i="258" s="1"/>
  <c r="Y52" i="258" s="1"/>
  <c r="Y54" i="258" s="1"/>
  <c r="Y57" i="258" s="1"/>
  <c r="Y60" i="258" s="1"/>
  <c r="X33" i="258"/>
  <c r="W33" i="258"/>
  <c r="V33" i="258"/>
  <c r="V49" i="258" s="1"/>
  <c r="V52" i="258" s="1"/>
  <c r="V54" i="258" s="1"/>
  <c r="V57" i="258" s="1"/>
  <c r="V60" i="258" s="1"/>
  <c r="U33" i="258"/>
  <c r="T33" i="258"/>
  <c r="T49" i="258" s="1"/>
  <c r="T52" i="258" s="1"/>
  <c r="T54" i="258" s="1"/>
  <c r="T57" i="258" s="1"/>
  <c r="T60" i="258" s="1"/>
  <c r="S33" i="258"/>
  <c r="R33" i="258"/>
  <c r="R49" i="258" s="1"/>
  <c r="R52" i="258" s="1"/>
  <c r="R54" i="258" s="1"/>
  <c r="R57" i="258" s="1"/>
  <c r="R60" i="258" s="1"/>
  <c r="Q33" i="258"/>
  <c r="Q49" i="258" s="1"/>
  <c r="Q52" i="258" s="1"/>
  <c r="Q54" i="258" s="1"/>
  <c r="Q57" i="258" s="1"/>
  <c r="Q60" i="258" s="1"/>
  <c r="P33" i="258"/>
  <c r="P49" i="258" s="1"/>
  <c r="P52" i="258" s="1"/>
  <c r="P54" i="258" s="1"/>
  <c r="P57" i="258" s="1"/>
  <c r="P60" i="258" s="1"/>
  <c r="O33" i="258"/>
  <c r="O49" i="258" s="1"/>
  <c r="O52" i="258" s="1"/>
  <c r="O54" i="258" s="1"/>
  <c r="O57" i="258" s="1"/>
  <c r="O60" i="258" s="1"/>
  <c r="N33" i="258"/>
  <c r="N49" i="258" s="1"/>
  <c r="N52" i="258" s="1"/>
  <c r="N54" i="258" s="1"/>
  <c r="N57" i="258" s="1"/>
  <c r="N60" i="258" s="1"/>
  <c r="M33" i="258"/>
  <c r="M49" i="258" s="1"/>
  <c r="M52" i="258" s="1"/>
  <c r="M54" i="258" s="1"/>
  <c r="M57" i="258" s="1"/>
  <c r="L33" i="258"/>
  <c r="K33" i="258"/>
  <c r="K49" i="258" s="1"/>
  <c r="K52" i="258" s="1"/>
  <c r="K54" i="258" s="1"/>
  <c r="K57" i="258" s="1"/>
  <c r="K60" i="258" s="1"/>
  <c r="J33" i="258"/>
  <c r="J49" i="258" s="1"/>
  <c r="J52" i="258" s="1"/>
  <c r="J54" i="258" s="1"/>
  <c r="J57" i="258" s="1"/>
  <c r="J60" i="258" s="1"/>
  <c r="I33" i="258"/>
  <c r="H33" i="258"/>
  <c r="H49" i="258" s="1"/>
  <c r="H52" i="258" s="1"/>
  <c r="H54" i="258" s="1"/>
  <c r="H57" i="258" s="1"/>
  <c r="H60" i="258" s="1"/>
  <c r="G33" i="258"/>
  <c r="G49" i="258" s="1"/>
  <c r="G52" i="258" s="1"/>
  <c r="G54" i="258" s="1"/>
  <c r="G57" i="258" s="1"/>
  <c r="G60" i="258" s="1"/>
  <c r="F33" i="258"/>
  <c r="E33" i="258"/>
  <c r="E49" i="258" s="1"/>
  <c r="E52" i="258" s="1"/>
  <c r="E54" i="258" s="1"/>
  <c r="E57" i="258" s="1"/>
  <c r="E60" i="258" s="1"/>
  <c r="D33" i="258"/>
  <c r="D49" i="258" s="1"/>
  <c r="D52" i="258" s="1"/>
  <c r="D54" i="258" s="1"/>
  <c r="D57" i="258" s="1"/>
  <c r="D60" i="258" s="1"/>
  <c r="C33" i="258"/>
  <c r="C49" i="258" s="1"/>
  <c r="C52" i="258" s="1"/>
  <c r="C54" i="258" s="1"/>
  <c r="C57" i="258" s="1"/>
  <c r="C60" i="258" s="1"/>
  <c r="K52" i="1"/>
  <c r="K54" i="1" s="1"/>
  <c r="K57" i="1" s="1"/>
  <c r="K60" i="1" s="1"/>
  <c r="X49" i="1"/>
  <c r="X52" i="1" s="1"/>
  <c r="X54" i="1" s="1"/>
  <c r="I49" i="1"/>
  <c r="I52" i="1" s="1"/>
  <c r="I54" i="1" s="1"/>
  <c r="I57" i="1" s="1"/>
  <c r="I60" i="1" s="1"/>
  <c r="AA48" i="1"/>
  <c r="Y48" i="1"/>
  <c r="Z48" i="1" s="1"/>
  <c r="X48" i="1"/>
  <c r="W48" i="1"/>
  <c r="V48" i="1"/>
  <c r="V49" i="1" s="1"/>
  <c r="V52" i="1" s="1"/>
  <c r="V54" i="1" s="1"/>
  <c r="V57" i="1" s="1"/>
  <c r="V60" i="1" s="1"/>
  <c r="U48" i="1"/>
  <c r="T48" i="1"/>
  <c r="S48" i="1"/>
  <c r="R48" i="1"/>
  <c r="Q48" i="1"/>
  <c r="Q49" i="1" s="1"/>
  <c r="Q52" i="1" s="1"/>
  <c r="Q54" i="1" s="1"/>
  <c r="Q57" i="1" s="1"/>
  <c r="Q60" i="1" s="1"/>
  <c r="P48" i="1"/>
  <c r="O48" i="1"/>
  <c r="N48" i="1"/>
  <c r="M48" i="1"/>
  <c r="L48" i="1"/>
  <c r="K48" i="1"/>
  <c r="J48" i="1"/>
  <c r="I48" i="1"/>
  <c r="H48" i="1"/>
  <c r="G48" i="1"/>
  <c r="F48" i="1"/>
  <c r="F49" i="1" s="1"/>
  <c r="F52" i="1" s="1"/>
  <c r="F54" i="1" s="1"/>
  <c r="F57" i="1" s="1"/>
  <c r="F60" i="1" s="1"/>
  <c r="E48" i="1"/>
  <c r="D48" i="1"/>
  <c r="C48" i="1"/>
  <c r="AA33" i="1"/>
  <c r="AA49" i="1" s="1"/>
  <c r="AA52" i="1" s="1"/>
  <c r="AA54" i="1" s="1"/>
  <c r="AA57" i="1" s="1"/>
  <c r="AA60" i="1" s="1"/>
  <c r="Z33" i="1"/>
  <c r="Y33" i="1"/>
  <c r="Y49" i="1" s="1"/>
  <c r="Y52" i="1" s="1"/>
  <c r="X33" i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Q33" i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K49" i="1" s="1"/>
  <c r="J33" i="1"/>
  <c r="J49" i="1" s="1"/>
  <c r="J52" i="1" s="1"/>
  <c r="J54" i="1" s="1"/>
  <c r="J57" i="1" s="1"/>
  <c r="J60" i="1" s="1"/>
  <c r="I33" i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49" i="243" l="1"/>
  <c r="X52" i="243"/>
  <c r="X52" i="234"/>
  <c r="Z49" i="234"/>
  <c r="P49" i="241"/>
  <c r="P52" i="241" s="1"/>
  <c r="P54" i="241" s="1"/>
  <c r="P57" i="241" s="1"/>
  <c r="P60" i="241" s="1"/>
  <c r="W49" i="236"/>
  <c r="W52" i="236" s="1"/>
  <c r="W54" i="236" s="1"/>
  <c r="W57" i="236" s="1"/>
  <c r="W60" i="236" s="1"/>
  <c r="I49" i="196"/>
  <c r="I52" i="196" s="1"/>
  <c r="I54" i="196" s="1"/>
  <c r="I57" i="196" s="1"/>
  <c r="I60" i="196" s="1"/>
  <c r="N49" i="170"/>
  <c r="N52" i="170" s="1"/>
  <c r="N54" i="170" s="1"/>
  <c r="N57" i="170" s="1"/>
  <c r="N60" i="170" s="1"/>
  <c r="S49" i="168"/>
  <c r="S52" i="168" s="1"/>
  <c r="S54" i="168" s="1"/>
  <c r="S57" i="168" s="1"/>
  <c r="S60" i="168" s="1"/>
  <c r="J49" i="165"/>
  <c r="J52" i="165" s="1"/>
  <c r="J54" i="165" s="1"/>
  <c r="J57" i="165" s="1"/>
  <c r="J60" i="165" s="1"/>
  <c r="V49" i="103"/>
  <c r="V52" i="103" s="1"/>
  <c r="V54" i="103" s="1"/>
  <c r="V57" i="103" s="1"/>
  <c r="V60" i="103" s="1"/>
  <c r="L49" i="258"/>
  <c r="L52" i="258" s="1"/>
  <c r="L54" i="258" s="1"/>
  <c r="L57" i="258" s="1"/>
  <c r="L60" i="258" s="1"/>
  <c r="V49" i="238"/>
  <c r="V52" i="238" s="1"/>
  <c r="V54" i="238" s="1"/>
  <c r="V57" i="238" s="1"/>
  <c r="V60" i="238" s="1"/>
  <c r="G49" i="236"/>
  <c r="G52" i="236" s="1"/>
  <c r="G54" i="236" s="1"/>
  <c r="G57" i="236" s="1"/>
  <c r="G60" i="236" s="1"/>
  <c r="P49" i="228"/>
  <c r="P52" i="228" s="1"/>
  <c r="P54" i="228" s="1"/>
  <c r="P57" i="228" s="1"/>
  <c r="P60" i="228" s="1"/>
  <c r="X52" i="213"/>
  <c r="Z49" i="213"/>
  <c r="D49" i="203"/>
  <c r="D52" i="203" s="1"/>
  <c r="D54" i="203" s="1"/>
  <c r="D57" i="203" s="1"/>
  <c r="D60" i="203" s="1"/>
  <c r="Z33" i="173"/>
  <c r="X49" i="173"/>
  <c r="X52" i="173" s="1"/>
  <c r="E49" i="1"/>
  <c r="E52" i="1" s="1"/>
  <c r="E54" i="1" s="1"/>
  <c r="E57" i="1" s="1"/>
  <c r="E60" i="1" s="1"/>
  <c r="J49" i="257"/>
  <c r="J52" i="257" s="1"/>
  <c r="J54" i="257" s="1"/>
  <c r="J57" i="257" s="1"/>
  <c r="J60" i="257" s="1"/>
  <c r="R49" i="257"/>
  <c r="R52" i="257" s="1"/>
  <c r="R54" i="257" s="1"/>
  <c r="R57" i="257" s="1"/>
  <c r="R60" i="257" s="1"/>
  <c r="V49" i="255"/>
  <c r="V52" i="255" s="1"/>
  <c r="V54" i="255" s="1"/>
  <c r="V57" i="255" s="1"/>
  <c r="V60" i="255" s="1"/>
  <c r="X49" i="252"/>
  <c r="Z48" i="249"/>
  <c r="D49" i="248"/>
  <c r="D52" i="248" s="1"/>
  <c r="D54" i="248" s="1"/>
  <c r="D57" i="248" s="1"/>
  <c r="D60" i="248" s="1"/>
  <c r="I49" i="247"/>
  <c r="I52" i="247" s="1"/>
  <c r="I54" i="247" s="1"/>
  <c r="I57" i="247" s="1"/>
  <c r="I60" i="247" s="1"/>
  <c r="X49" i="247"/>
  <c r="G49" i="244"/>
  <c r="G52" i="244" s="1"/>
  <c r="G54" i="244" s="1"/>
  <c r="G57" i="244" s="1"/>
  <c r="G60" i="244" s="1"/>
  <c r="O49" i="244"/>
  <c r="O52" i="244" s="1"/>
  <c r="O54" i="244" s="1"/>
  <c r="O57" i="244" s="1"/>
  <c r="O60" i="244" s="1"/>
  <c r="T49" i="242"/>
  <c r="T52" i="242" s="1"/>
  <c r="T54" i="242" s="1"/>
  <c r="T57" i="242" s="1"/>
  <c r="T60" i="242" s="1"/>
  <c r="G49" i="237"/>
  <c r="G52" i="237" s="1"/>
  <c r="G54" i="237" s="1"/>
  <c r="G57" i="237" s="1"/>
  <c r="G60" i="237" s="1"/>
  <c r="V49" i="237"/>
  <c r="V52" i="237" s="1"/>
  <c r="V54" i="237" s="1"/>
  <c r="V57" i="237" s="1"/>
  <c r="V60" i="237" s="1"/>
  <c r="J49" i="235"/>
  <c r="J52" i="235" s="1"/>
  <c r="J54" i="235" s="1"/>
  <c r="J57" i="235" s="1"/>
  <c r="J60" i="235" s="1"/>
  <c r="G49" i="234"/>
  <c r="G52" i="234" s="1"/>
  <c r="G54" i="234" s="1"/>
  <c r="G57" i="234" s="1"/>
  <c r="G60" i="234" s="1"/>
  <c r="O49" i="234"/>
  <c r="O52" i="234" s="1"/>
  <c r="O54" i="234" s="1"/>
  <c r="O57" i="234" s="1"/>
  <c r="O60" i="234" s="1"/>
  <c r="W49" i="234"/>
  <c r="W52" i="234" s="1"/>
  <c r="W54" i="234" s="1"/>
  <c r="W57" i="234" s="1"/>
  <c r="W60" i="234" s="1"/>
  <c r="N49" i="224"/>
  <c r="N52" i="224" s="1"/>
  <c r="N54" i="224" s="1"/>
  <c r="N57" i="224" s="1"/>
  <c r="N60" i="224" s="1"/>
  <c r="V49" i="224"/>
  <c r="V52" i="224" s="1"/>
  <c r="V54" i="224" s="1"/>
  <c r="V57" i="224" s="1"/>
  <c r="V60" i="224" s="1"/>
  <c r="X49" i="223"/>
  <c r="C49" i="221"/>
  <c r="C52" i="221" s="1"/>
  <c r="C54" i="221" s="1"/>
  <c r="C57" i="221" s="1"/>
  <c r="C60" i="221" s="1"/>
  <c r="Y49" i="207"/>
  <c r="Y52" i="207" s="1"/>
  <c r="Y54" i="207" s="1"/>
  <c r="Y57" i="207" s="1"/>
  <c r="Y60" i="207" s="1"/>
  <c r="Z33" i="207"/>
  <c r="F49" i="205"/>
  <c r="F52" i="205" s="1"/>
  <c r="F54" i="205" s="1"/>
  <c r="F57" i="205" s="1"/>
  <c r="F60" i="205" s="1"/>
  <c r="Z48" i="201"/>
  <c r="D49" i="195"/>
  <c r="D52" i="195" s="1"/>
  <c r="D54" i="195" s="1"/>
  <c r="D57" i="195" s="1"/>
  <c r="D60" i="195" s="1"/>
  <c r="H49" i="192"/>
  <c r="H52" i="192" s="1"/>
  <c r="H54" i="192" s="1"/>
  <c r="H57" i="192" s="1"/>
  <c r="H60" i="192" s="1"/>
  <c r="X49" i="185"/>
  <c r="Z33" i="185"/>
  <c r="H49" i="185"/>
  <c r="H52" i="185" s="1"/>
  <c r="H54" i="185" s="1"/>
  <c r="H57" i="185" s="1"/>
  <c r="H60" i="185" s="1"/>
  <c r="J49" i="180"/>
  <c r="J52" i="180" s="1"/>
  <c r="J54" i="180" s="1"/>
  <c r="J57" i="180" s="1"/>
  <c r="J60" i="180" s="1"/>
  <c r="F49" i="178"/>
  <c r="F52" i="178" s="1"/>
  <c r="F54" i="178" s="1"/>
  <c r="F57" i="178" s="1"/>
  <c r="F60" i="178" s="1"/>
  <c r="N49" i="178"/>
  <c r="N52" i="178" s="1"/>
  <c r="N54" i="178" s="1"/>
  <c r="N57" i="178" s="1"/>
  <c r="N60" i="178" s="1"/>
  <c r="V49" i="178"/>
  <c r="V52" i="178" s="1"/>
  <c r="V54" i="178" s="1"/>
  <c r="V57" i="178" s="1"/>
  <c r="V60" i="178" s="1"/>
  <c r="J49" i="161"/>
  <c r="J52" i="161" s="1"/>
  <c r="J54" i="161" s="1"/>
  <c r="J57" i="161" s="1"/>
  <c r="J60" i="161" s="1"/>
  <c r="F49" i="244"/>
  <c r="F52" i="244" s="1"/>
  <c r="F54" i="244" s="1"/>
  <c r="F57" i="244" s="1"/>
  <c r="F60" i="244" s="1"/>
  <c r="C49" i="246"/>
  <c r="C52" i="246" s="1"/>
  <c r="C54" i="246" s="1"/>
  <c r="C57" i="246" s="1"/>
  <c r="C60" i="246" s="1"/>
  <c r="K49" i="246"/>
  <c r="K52" i="246" s="1"/>
  <c r="K54" i="246" s="1"/>
  <c r="K57" i="246" s="1"/>
  <c r="K60" i="246" s="1"/>
  <c r="I49" i="217"/>
  <c r="I52" i="217" s="1"/>
  <c r="I54" i="217" s="1"/>
  <c r="I57" i="217" s="1"/>
  <c r="I60" i="217" s="1"/>
  <c r="M49" i="210"/>
  <c r="M52" i="210" s="1"/>
  <c r="M54" i="210" s="1"/>
  <c r="M57" i="210" s="1"/>
  <c r="M60" i="210" s="1"/>
  <c r="G49" i="183"/>
  <c r="G52" i="183" s="1"/>
  <c r="G54" i="183" s="1"/>
  <c r="G57" i="183" s="1"/>
  <c r="G60" i="183" s="1"/>
  <c r="M49" i="134"/>
  <c r="M52" i="134" s="1"/>
  <c r="M54" i="134" s="1"/>
  <c r="M57" i="134" s="1"/>
  <c r="M60" i="134" s="1"/>
  <c r="E49" i="117"/>
  <c r="E52" i="117" s="1"/>
  <c r="E54" i="117" s="1"/>
  <c r="E57" i="117" s="1"/>
  <c r="E60" i="117" s="1"/>
  <c r="M49" i="117"/>
  <c r="M52" i="117" s="1"/>
  <c r="M54" i="117" s="1"/>
  <c r="M57" i="117" s="1"/>
  <c r="M60" i="117" s="1"/>
  <c r="U49" i="117"/>
  <c r="U52" i="117" s="1"/>
  <c r="U54" i="117" s="1"/>
  <c r="U57" i="117" s="1"/>
  <c r="U60" i="117" s="1"/>
  <c r="C49" i="248"/>
  <c r="C52" i="248" s="1"/>
  <c r="C54" i="248" s="1"/>
  <c r="C57" i="248" s="1"/>
  <c r="C60" i="248" s="1"/>
  <c r="Y49" i="252"/>
  <c r="Y52" i="252" s="1"/>
  <c r="Y54" i="252" s="1"/>
  <c r="Y57" i="252" s="1"/>
  <c r="Y60" i="252" s="1"/>
  <c r="W49" i="250"/>
  <c r="W52" i="250" s="1"/>
  <c r="W54" i="250" s="1"/>
  <c r="W57" i="250" s="1"/>
  <c r="W60" i="250" s="1"/>
  <c r="M49" i="248"/>
  <c r="M52" i="248" s="1"/>
  <c r="M54" i="248" s="1"/>
  <c r="M57" i="248" s="1"/>
  <c r="M60" i="248" s="1"/>
  <c r="G49" i="240"/>
  <c r="G52" i="240" s="1"/>
  <c r="G54" i="240" s="1"/>
  <c r="G57" i="240" s="1"/>
  <c r="G60" i="240" s="1"/>
  <c r="O49" i="240"/>
  <c r="O52" i="240" s="1"/>
  <c r="O54" i="240" s="1"/>
  <c r="O57" i="240" s="1"/>
  <c r="O60" i="240" s="1"/>
  <c r="C49" i="226"/>
  <c r="C52" i="226" s="1"/>
  <c r="C54" i="226" s="1"/>
  <c r="C57" i="226" s="1"/>
  <c r="C60" i="226" s="1"/>
  <c r="P49" i="225"/>
  <c r="P52" i="225" s="1"/>
  <c r="P54" i="225" s="1"/>
  <c r="P57" i="225" s="1"/>
  <c r="P60" i="225" s="1"/>
  <c r="C49" i="257"/>
  <c r="C52" i="257" s="1"/>
  <c r="C54" i="257" s="1"/>
  <c r="C57" i="257" s="1"/>
  <c r="C60" i="257" s="1"/>
  <c r="K49" i="257"/>
  <c r="K52" i="257" s="1"/>
  <c r="K54" i="257" s="1"/>
  <c r="K57" i="257" s="1"/>
  <c r="K60" i="257" s="1"/>
  <c r="S49" i="257"/>
  <c r="S52" i="257" s="1"/>
  <c r="S54" i="257" s="1"/>
  <c r="S57" i="257" s="1"/>
  <c r="S60" i="257" s="1"/>
  <c r="L49" i="256"/>
  <c r="L52" i="256" s="1"/>
  <c r="L54" i="256" s="1"/>
  <c r="L57" i="256" s="1"/>
  <c r="L60" i="256" s="1"/>
  <c r="E49" i="254"/>
  <c r="E52" i="254" s="1"/>
  <c r="E54" i="254" s="1"/>
  <c r="E57" i="254" s="1"/>
  <c r="E60" i="254" s="1"/>
  <c r="I49" i="251"/>
  <c r="I52" i="251" s="1"/>
  <c r="I54" i="251" s="1"/>
  <c r="I57" i="251" s="1"/>
  <c r="I60" i="251" s="1"/>
  <c r="J49" i="249"/>
  <c r="J52" i="249" s="1"/>
  <c r="J54" i="249" s="1"/>
  <c r="J57" i="249" s="1"/>
  <c r="J60" i="249" s="1"/>
  <c r="Z48" i="247"/>
  <c r="N49" i="242"/>
  <c r="N52" i="242" s="1"/>
  <c r="N54" i="242" s="1"/>
  <c r="N57" i="242" s="1"/>
  <c r="N60" i="242" s="1"/>
  <c r="X49" i="237"/>
  <c r="J49" i="236"/>
  <c r="J52" i="236" s="1"/>
  <c r="J54" i="236" s="1"/>
  <c r="J57" i="236" s="1"/>
  <c r="J60" i="236" s="1"/>
  <c r="Z33" i="231"/>
  <c r="X49" i="231"/>
  <c r="Z48" i="231"/>
  <c r="Z48" i="230"/>
  <c r="X49" i="215"/>
  <c r="AA49" i="200"/>
  <c r="AA52" i="200" s="1"/>
  <c r="AA54" i="200" s="1"/>
  <c r="AA57" i="200" s="1"/>
  <c r="AA60" i="200" s="1"/>
  <c r="E49" i="195"/>
  <c r="E52" i="195" s="1"/>
  <c r="E54" i="195" s="1"/>
  <c r="E57" i="195" s="1"/>
  <c r="E60" i="195" s="1"/>
  <c r="U49" i="195"/>
  <c r="U52" i="195" s="1"/>
  <c r="U54" i="195" s="1"/>
  <c r="U57" i="195" s="1"/>
  <c r="U60" i="195" s="1"/>
  <c r="D49" i="181"/>
  <c r="D52" i="181" s="1"/>
  <c r="D54" i="181" s="1"/>
  <c r="D57" i="181" s="1"/>
  <c r="D60" i="181" s="1"/>
  <c r="L49" i="181"/>
  <c r="L52" i="181" s="1"/>
  <c r="L54" i="181" s="1"/>
  <c r="L57" i="181" s="1"/>
  <c r="L60" i="181" s="1"/>
  <c r="C49" i="160"/>
  <c r="C52" i="160" s="1"/>
  <c r="C54" i="160" s="1"/>
  <c r="C57" i="160" s="1"/>
  <c r="C60" i="160" s="1"/>
  <c r="K49" i="160"/>
  <c r="K52" i="160" s="1"/>
  <c r="K54" i="160" s="1"/>
  <c r="K57" i="160" s="1"/>
  <c r="K60" i="160" s="1"/>
  <c r="Q49" i="256"/>
  <c r="Q52" i="256" s="1"/>
  <c r="Q54" i="256" s="1"/>
  <c r="Q57" i="256" s="1"/>
  <c r="Q60" i="256" s="1"/>
  <c r="R49" i="245"/>
  <c r="R52" i="245" s="1"/>
  <c r="R54" i="245" s="1"/>
  <c r="R57" i="245" s="1"/>
  <c r="R60" i="245" s="1"/>
  <c r="V49" i="244"/>
  <c r="V52" i="244" s="1"/>
  <c r="V54" i="244" s="1"/>
  <c r="V57" i="244" s="1"/>
  <c r="V60" i="244" s="1"/>
  <c r="T49" i="243"/>
  <c r="T52" i="243" s="1"/>
  <c r="T54" i="243" s="1"/>
  <c r="T57" i="243" s="1"/>
  <c r="T60" i="243" s="1"/>
  <c r="I49" i="236"/>
  <c r="I52" i="236" s="1"/>
  <c r="I54" i="236" s="1"/>
  <c r="I57" i="236" s="1"/>
  <c r="I60" i="236" s="1"/>
  <c r="Y49" i="236"/>
  <c r="Y52" i="236" s="1"/>
  <c r="Y54" i="236" s="1"/>
  <c r="Y57" i="236" s="1"/>
  <c r="Y60" i="236" s="1"/>
  <c r="N49" i="229"/>
  <c r="N52" i="229" s="1"/>
  <c r="N54" i="229" s="1"/>
  <c r="N57" i="229" s="1"/>
  <c r="N60" i="229" s="1"/>
  <c r="U49" i="222"/>
  <c r="U52" i="222" s="1"/>
  <c r="U54" i="222" s="1"/>
  <c r="U57" i="222" s="1"/>
  <c r="U60" i="222" s="1"/>
  <c r="Z48" i="258"/>
  <c r="K49" i="251"/>
  <c r="K52" i="251" s="1"/>
  <c r="K54" i="251" s="1"/>
  <c r="K57" i="251" s="1"/>
  <c r="K60" i="251" s="1"/>
  <c r="I49" i="250"/>
  <c r="I52" i="250" s="1"/>
  <c r="I54" i="250" s="1"/>
  <c r="I57" i="250" s="1"/>
  <c r="I60" i="250" s="1"/>
  <c r="E49" i="246"/>
  <c r="E52" i="246" s="1"/>
  <c r="E54" i="246" s="1"/>
  <c r="E57" i="246" s="1"/>
  <c r="E60" i="246" s="1"/>
  <c r="M49" i="246"/>
  <c r="M52" i="246" s="1"/>
  <c r="M54" i="246" s="1"/>
  <c r="M57" i="246" s="1"/>
  <c r="M60" i="246" s="1"/>
  <c r="F49" i="245"/>
  <c r="F52" i="245" s="1"/>
  <c r="F54" i="245" s="1"/>
  <c r="F57" i="245" s="1"/>
  <c r="F60" i="245" s="1"/>
  <c r="N49" i="245"/>
  <c r="N52" i="245" s="1"/>
  <c r="N54" i="245" s="1"/>
  <c r="N57" i="245" s="1"/>
  <c r="N60" i="245" s="1"/>
  <c r="V49" i="245"/>
  <c r="V52" i="245" s="1"/>
  <c r="V54" i="245" s="1"/>
  <c r="V57" i="245" s="1"/>
  <c r="V60" i="245" s="1"/>
  <c r="P49" i="243"/>
  <c r="P52" i="243" s="1"/>
  <c r="P54" i="243" s="1"/>
  <c r="P57" i="243" s="1"/>
  <c r="P60" i="243" s="1"/>
  <c r="R49" i="238"/>
  <c r="R52" i="238" s="1"/>
  <c r="R54" i="238" s="1"/>
  <c r="R57" i="238" s="1"/>
  <c r="R60" i="238" s="1"/>
  <c r="Z33" i="234"/>
  <c r="Z33" i="230"/>
  <c r="Y49" i="230"/>
  <c r="Y52" i="230" s="1"/>
  <c r="Y54" i="230" s="1"/>
  <c r="Y57" i="230" s="1"/>
  <c r="Y60" i="230" s="1"/>
  <c r="G49" i="220"/>
  <c r="G52" i="220" s="1"/>
  <c r="G54" i="220" s="1"/>
  <c r="G57" i="220" s="1"/>
  <c r="G60" i="220" s="1"/>
  <c r="O49" i="220"/>
  <c r="O52" i="220" s="1"/>
  <c r="O54" i="220" s="1"/>
  <c r="O57" i="220" s="1"/>
  <c r="O60" i="220" s="1"/>
  <c r="W49" i="220"/>
  <c r="W52" i="220" s="1"/>
  <c r="W54" i="220" s="1"/>
  <c r="W57" i="220" s="1"/>
  <c r="W60" i="220" s="1"/>
  <c r="G49" i="212"/>
  <c r="G52" i="212" s="1"/>
  <c r="G54" i="212" s="1"/>
  <c r="G57" i="212" s="1"/>
  <c r="G60" i="212" s="1"/>
  <c r="R49" i="209"/>
  <c r="R52" i="209" s="1"/>
  <c r="R54" i="209" s="1"/>
  <c r="R57" i="209" s="1"/>
  <c r="R60" i="209" s="1"/>
  <c r="T49" i="207"/>
  <c r="T52" i="207" s="1"/>
  <c r="T54" i="207" s="1"/>
  <c r="T57" i="207" s="1"/>
  <c r="T60" i="207" s="1"/>
  <c r="Y49" i="205"/>
  <c r="Y52" i="205" s="1"/>
  <c r="Y54" i="205" s="1"/>
  <c r="Y57" i="205" s="1"/>
  <c r="Y60" i="205" s="1"/>
  <c r="H49" i="203"/>
  <c r="H52" i="203" s="1"/>
  <c r="H54" i="203" s="1"/>
  <c r="H57" i="203" s="1"/>
  <c r="H60" i="203" s="1"/>
  <c r="C49" i="200"/>
  <c r="C52" i="200" s="1"/>
  <c r="C54" i="200" s="1"/>
  <c r="C57" i="200" s="1"/>
  <c r="C60" i="200" s="1"/>
  <c r="K49" i="200"/>
  <c r="K52" i="200" s="1"/>
  <c r="K54" i="200" s="1"/>
  <c r="K57" i="200" s="1"/>
  <c r="K60" i="200" s="1"/>
  <c r="S49" i="200"/>
  <c r="S52" i="200" s="1"/>
  <c r="S54" i="200" s="1"/>
  <c r="S57" i="200" s="1"/>
  <c r="S60" i="200" s="1"/>
  <c r="J49" i="190"/>
  <c r="J52" i="190" s="1"/>
  <c r="J54" i="190" s="1"/>
  <c r="J57" i="190" s="1"/>
  <c r="J60" i="190" s="1"/>
  <c r="R49" i="190"/>
  <c r="R52" i="190" s="1"/>
  <c r="R54" i="190" s="1"/>
  <c r="R57" i="190" s="1"/>
  <c r="R60" i="190" s="1"/>
  <c r="G49" i="252"/>
  <c r="G52" i="252" s="1"/>
  <c r="G54" i="252" s="1"/>
  <c r="G57" i="252" s="1"/>
  <c r="G60" i="252" s="1"/>
  <c r="U49" i="250"/>
  <c r="U52" i="250" s="1"/>
  <c r="U54" i="250" s="1"/>
  <c r="U57" i="250" s="1"/>
  <c r="U60" i="250" s="1"/>
  <c r="I49" i="246"/>
  <c r="I52" i="246" s="1"/>
  <c r="I54" i="246" s="1"/>
  <c r="I57" i="246" s="1"/>
  <c r="I60" i="246" s="1"/>
  <c r="T49" i="254"/>
  <c r="T52" i="254" s="1"/>
  <c r="T54" i="254" s="1"/>
  <c r="T57" i="254" s="1"/>
  <c r="T60" i="254" s="1"/>
  <c r="S49" i="235"/>
  <c r="S52" i="235" s="1"/>
  <c r="S54" i="235" s="1"/>
  <c r="S57" i="235" s="1"/>
  <c r="S60" i="235" s="1"/>
  <c r="F49" i="223"/>
  <c r="F52" i="223" s="1"/>
  <c r="F54" i="223" s="1"/>
  <c r="F57" i="223" s="1"/>
  <c r="F60" i="223" s="1"/>
  <c r="R49" i="213"/>
  <c r="R52" i="213" s="1"/>
  <c r="R54" i="213" s="1"/>
  <c r="R57" i="213" s="1"/>
  <c r="R60" i="213" s="1"/>
  <c r="J49" i="213"/>
  <c r="J52" i="213" s="1"/>
  <c r="J54" i="213" s="1"/>
  <c r="J57" i="213" s="1"/>
  <c r="J60" i="213" s="1"/>
  <c r="R49" i="198"/>
  <c r="R52" i="198" s="1"/>
  <c r="R54" i="198" s="1"/>
  <c r="R57" i="198" s="1"/>
  <c r="R60" i="198" s="1"/>
  <c r="W49" i="183"/>
  <c r="W52" i="183" s="1"/>
  <c r="W54" i="183" s="1"/>
  <c r="W57" i="183" s="1"/>
  <c r="W60" i="183" s="1"/>
  <c r="R49" i="1"/>
  <c r="R52" i="1" s="1"/>
  <c r="R54" i="1" s="1"/>
  <c r="R57" i="1" s="1"/>
  <c r="R60" i="1" s="1"/>
  <c r="F49" i="257"/>
  <c r="F52" i="257" s="1"/>
  <c r="F54" i="257" s="1"/>
  <c r="F57" i="257" s="1"/>
  <c r="F60" i="257" s="1"/>
  <c r="N49" i="257"/>
  <c r="N52" i="257" s="1"/>
  <c r="N54" i="257" s="1"/>
  <c r="N57" i="257" s="1"/>
  <c r="N60" i="257" s="1"/>
  <c r="L49" i="251"/>
  <c r="L52" i="251" s="1"/>
  <c r="L54" i="251" s="1"/>
  <c r="L57" i="251" s="1"/>
  <c r="L60" i="251" s="1"/>
  <c r="AA49" i="250"/>
  <c r="AA52" i="250" s="1"/>
  <c r="AA54" i="250" s="1"/>
  <c r="AA57" i="250" s="1"/>
  <c r="AA60" i="250" s="1"/>
  <c r="P49" i="248"/>
  <c r="P52" i="248" s="1"/>
  <c r="P54" i="248" s="1"/>
  <c r="P57" i="248" s="1"/>
  <c r="P60" i="248" s="1"/>
  <c r="Z48" i="248"/>
  <c r="U49" i="247"/>
  <c r="U52" i="247" s="1"/>
  <c r="U54" i="247" s="1"/>
  <c r="U57" i="247" s="1"/>
  <c r="U60" i="247" s="1"/>
  <c r="L49" i="247"/>
  <c r="L52" i="247" s="1"/>
  <c r="L54" i="247" s="1"/>
  <c r="L57" i="247" s="1"/>
  <c r="L60" i="247" s="1"/>
  <c r="C49" i="244"/>
  <c r="C52" i="244" s="1"/>
  <c r="C54" i="244" s="1"/>
  <c r="C57" i="244" s="1"/>
  <c r="C60" i="244" s="1"/>
  <c r="X49" i="238"/>
  <c r="T49" i="236"/>
  <c r="T52" i="236" s="1"/>
  <c r="T54" i="236" s="1"/>
  <c r="T57" i="236" s="1"/>
  <c r="T60" i="236" s="1"/>
  <c r="C49" i="234"/>
  <c r="C52" i="234" s="1"/>
  <c r="C54" i="234" s="1"/>
  <c r="C57" i="234" s="1"/>
  <c r="C60" i="234" s="1"/>
  <c r="S49" i="234"/>
  <c r="S52" i="234" s="1"/>
  <c r="S54" i="234" s="1"/>
  <c r="S57" i="234" s="1"/>
  <c r="S60" i="234" s="1"/>
  <c r="P49" i="219"/>
  <c r="P52" i="219" s="1"/>
  <c r="P54" i="219" s="1"/>
  <c r="P57" i="219" s="1"/>
  <c r="P60" i="219" s="1"/>
  <c r="N49" i="216"/>
  <c r="N52" i="216" s="1"/>
  <c r="N54" i="216" s="1"/>
  <c r="N57" i="216" s="1"/>
  <c r="N60" i="216" s="1"/>
  <c r="V49" i="216"/>
  <c r="V52" i="216" s="1"/>
  <c r="V54" i="216" s="1"/>
  <c r="V57" i="216" s="1"/>
  <c r="V60" i="216" s="1"/>
  <c r="I49" i="215"/>
  <c r="I52" i="215" s="1"/>
  <c r="I54" i="215" s="1"/>
  <c r="I57" i="215" s="1"/>
  <c r="I60" i="215" s="1"/>
  <c r="Z48" i="215"/>
  <c r="X49" i="212"/>
  <c r="Z33" i="212"/>
  <c r="D49" i="202"/>
  <c r="D52" i="202" s="1"/>
  <c r="D54" i="202" s="1"/>
  <c r="D57" i="202" s="1"/>
  <c r="D60" i="202" s="1"/>
  <c r="L49" i="202"/>
  <c r="L52" i="202" s="1"/>
  <c r="L54" i="202" s="1"/>
  <c r="L57" i="202" s="1"/>
  <c r="L60" i="202" s="1"/>
  <c r="X49" i="188"/>
  <c r="J49" i="156"/>
  <c r="J52" i="156" s="1"/>
  <c r="J54" i="156" s="1"/>
  <c r="J57" i="156" s="1"/>
  <c r="J60" i="156" s="1"/>
  <c r="AA49" i="156"/>
  <c r="AA52" i="156" s="1"/>
  <c r="AA54" i="156" s="1"/>
  <c r="AA57" i="156" s="1"/>
  <c r="AA60" i="156" s="1"/>
  <c r="W49" i="246"/>
  <c r="W52" i="246" s="1"/>
  <c r="W54" i="246" s="1"/>
  <c r="W57" i="246" s="1"/>
  <c r="W60" i="246" s="1"/>
  <c r="R49" i="243"/>
  <c r="R52" i="243" s="1"/>
  <c r="R54" i="243" s="1"/>
  <c r="R57" i="243" s="1"/>
  <c r="R60" i="243" s="1"/>
  <c r="Z33" i="242"/>
  <c r="I49" i="242"/>
  <c r="I52" i="242" s="1"/>
  <c r="I54" i="242" s="1"/>
  <c r="I57" i="242" s="1"/>
  <c r="I60" i="242" s="1"/>
  <c r="Q49" i="242"/>
  <c r="Q52" i="242" s="1"/>
  <c r="Q54" i="242" s="1"/>
  <c r="Q57" i="242" s="1"/>
  <c r="Q60" i="242" s="1"/>
  <c r="C49" i="240"/>
  <c r="C52" i="240" s="1"/>
  <c r="C54" i="240" s="1"/>
  <c r="C57" i="240" s="1"/>
  <c r="C60" i="240" s="1"/>
  <c r="K49" i="240"/>
  <c r="K52" i="240" s="1"/>
  <c r="K54" i="240" s="1"/>
  <c r="K57" i="240" s="1"/>
  <c r="K60" i="240" s="1"/>
  <c r="S49" i="240"/>
  <c r="S52" i="240" s="1"/>
  <c r="S54" i="240" s="1"/>
  <c r="S57" i="240" s="1"/>
  <c r="S60" i="240" s="1"/>
  <c r="X49" i="240"/>
  <c r="Z48" i="239"/>
  <c r="AA49" i="224"/>
  <c r="AA52" i="224" s="1"/>
  <c r="AA54" i="224" s="1"/>
  <c r="AA57" i="224" s="1"/>
  <c r="AA60" i="224" s="1"/>
  <c r="F49" i="213"/>
  <c r="F52" i="213" s="1"/>
  <c r="F54" i="213" s="1"/>
  <c r="F57" i="213" s="1"/>
  <c r="F60" i="213" s="1"/>
  <c r="V49" i="213"/>
  <c r="V52" i="213" s="1"/>
  <c r="V54" i="213" s="1"/>
  <c r="V57" i="213" s="1"/>
  <c r="V60" i="213" s="1"/>
  <c r="Z49" i="200"/>
  <c r="C49" i="179"/>
  <c r="C52" i="179" s="1"/>
  <c r="C54" i="179" s="1"/>
  <c r="C57" i="179" s="1"/>
  <c r="C60" i="179" s="1"/>
  <c r="K49" i="179"/>
  <c r="K52" i="179" s="1"/>
  <c r="K54" i="179" s="1"/>
  <c r="K57" i="179" s="1"/>
  <c r="K60" i="179" s="1"/>
  <c r="C49" i="171"/>
  <c r="C52" i="171" s="1"/>
  <c r="C54" i="171" s="1"/>
  <c r="C57" i="171" s="1"/>
  <c r="C60" i="171" s="1"/>
  <c r="S49" i="171"/>
  <c r="S52" i="171" s="1"/>
  <c r="S54" i="171" s="1"/>
  <c r="S57" i="171" s="1"/>
  <c r="S60" i="171" s="1"/>
  <c r="N49" i="160"/>
  <c r="N52" i="160" s="1"/>
  <c r="N54" i="160" s="1"/>
  <c r="N57" i="160" s="1"/>
  <c r="N60" i="160" s="1"/>
  <c r="V49" i="160"/>
  <c r="V52" i="160" s="1"/>
  <c r="V54" i="160" s="1"/>
  <c r="V57" i="160" s="1"/>
  <c r="V60" i="160" s="1"/>
  <c r="V49" i="229"/>
  <c r="V52" i="229" s="1"/>
  <c r="V54" i="229" s="1"/>
  <c r="V57" i="229" s="1"/>
  <c r="V60" i="229" s="1"/>
  <c r="F49" i="229"/>
  <c r="F52" i="229" s="1"/>
  <c r="F54" i="229" s="1"/>
  <c r="F57" i="229" s="1"/>
  <c r="F60" i="229" s="1"/>
  <c r="N49" i="223"/>
  <c r="N52" i="223" s="1"/>
  <c r="N54" i="223" s="1"/>
  <c r="N57" i="223" s="1"/>
  <c r="N60" i="223" s="1"/>
  <c r="E49" i="222"/>
  <c r="E52" i="222" s="1"/>
  <c r="E54" i="222" s="1"/>
  <c r="E57" i="222" s="1"/>
  <c r="E60" i="222" s="1"/>
  <c r="E49" i="210"/>
  <c r="E52" i="210" s="1"/>
  <c r="E54" i="210" s="1"/>
  <c r="E57" i="210" s="1"/>
  <c r="E60" i="210" s="1"/>
  <c r="H49" i="209"/>
  <c r="H52" i="209" s="1"/>
  <c r="H54" i="209" s="1"/>
  <c r="H57" i="209" s="1"/>
  <c r="H60" i="209" s="1"/>
  <c r="Y49" i="201"/>
  <c r="Y52" i="201" s="1"/>
  <c r="Y54" i="201" s="1"/>
  <c r="Y57" i="201" s="1"/>
  <c r="Y60" i="201" s="1"/>
  <c r="K49" i="194"/>
  <c r="K52" i="194" s="1"/>
  <c r="K54" i="194" s="1"/>
  <c r="K57" i="194" s="1"/>
  <c r="K60" i="194" s="1"/>
  <c r="F49" i="253"/>
  <c r="F52" i="253" s="1"/>
  <c r="F54" i="253" s="1"/>
  <c r="F57" i="253" s="1"/>
  <c r="F60" i="253" s="1"/>
  <c r="L49" i="1"/>
  <c r="L52" i="1" s="1"/>
  <c r="L54" i="1" s="1"/>
  <c r="L57" i="1" s="1"/>
  <c r="L60" i="1" s="1"/>
  <c r="T49" i="1"/>
  <c r="T52" i="1" s="1"/>
  <c r="T54" i="1" s="1"/>
  <c r="T57" i="1" s="1"/>
  <c r="T60" i="1" s="1"/>
  <c r="G49" i="257"/>
  <c r="G52" i="257" s="1"/>
  <c r="G54" i="257" s="1"/>
  <c r="G57" i="257" s="1"/>
  <c r="G60" i="257" s="1"/>
  <c r="W49" i="257"/>
  <c r="W52" i="257" s="1"/>
  <c r="W54" i="257" s="1"/>
  <c r="W57" i="257" s="1"/>
  <c r="W60" i="257" s="1"/>
  <c r="P49" i="256"/>
  <c r="P52" i="256" s="1"/>
  <c r="P54" i="256" s="1"/>
  <c r="P57" i="256" s="1"/>
  <c r="P60" i="256" s="1"/>
  <c r="Z48" i="256"/>
  <c r="G49" i="253"/>
  <c r="G52" i="253" s="1"/>
  <c r="G54" i="253" s="1"/>
  <c r="G57" i="253" s="1"/>
  <c r="G60" i="253" s="1"/>
  <c r="W49" i="253"/>
  <c r="W52" i="253" s="1"/>
  <c r="W54" i="253" s="1"/>
  <c r="W57" i="253" s="1"/>
  <c r="W60" i="253" s="1"/>
  <c r="F49" i="251"/>
  <c r="F52" i="251" s="1"/>
  <c r="F54" i="251" s="1"/>
  <c r="F57" i="251" s="1"/>
  <c r="F60" i="251" s="1"/>
  <c r="N49" i="251"/>
  <c r="N52" i="251" s="1"/>
  <c r="N54" i="251" s="1"/>
  <c r="N57" i="251" s="1"/>
  <c r="N60" i="251" s="1"/>
  <c r="V49" i="251"/>
  <c r="V52" i="251" s="1"/>
  <c r="V54" i="251" s="1"/>
  <c r="V57" i="251" s="1"/>
  <c r="V60" i="251" s="1"/>
  <c r="AA49" i="248"/>
  <c r="AA52" i="248" s="1"/>
  <c r="AA54" i="248" s="1"/>
  <c r="AA57" i="248" s="1"/>
  <c r="AA60" i="248" s="1"/>
  <c r="Z48" i="246"/>
  <c r="C49" i="242"/>
  <c r="C52" i="242" s="1"/>
  <c r="C54" i="242" s="1"/>
  <c r="C57" i="242" s="1"/>
  <c r="C60" i="242" s="1"/>
  <c r="S49" i="242"/>
  <c r="S52" i="242" s="1"/>
  <c r="S54" i="242" s="1"/>
  <c r="S57" i="242" s="1"/>
  <c r="S60" i="242" s="1"/>
  <c r="E49" i="238"/>
  <c r="E52" i="238" s="1"/>
  <c r="E54" i="238" s="1"/>
  <c r="E57" i="238" s="1"/>
  <c r="E60" i="238" s="1"/>
  <c r="M49" i="238"/>
  <c r="M52" i="238" s="1"/>
  <c r="M54" i="238" s="1"/>
  <c r="M57" i="238" s="1"/>
  <c r="M60" i="238" s="1"/>
  <c r="U49" i="238"/>
  <c r="U52" i="238" s="1"/>
  <c r="U54" i="238" s="1"/>
  <c r="U57" i="238" s="1"/>
  <c r="U60" i="238" s="1"/>
  <c r="M49" i="237"/>
  <c r="M52" i="237" s="1"/>
  <c r="M54" i="237" s="1"/>
  <c r="M57" i="237" s="1"/>
  <c r="M60" i="237" s="1"/>
  <c r="H49" i="235"/>
  <c r="H52" i="235" s="1"/>
  <c r="H54" i="235" s="1"/>
  <c r="H57" i="235" s="1"/>
  <c r="H60" i="235" s="1"/>
  <c r="P49" i="235"/>
  <c r="P52" i="235" s="1"/>
  <c r="P54" i="235" s="1"/>
  <c r="P57" i="235" s="1"/>
  <c r="P60" i="235" s="1"/>
  <c r="X49" i="235"/>
  <c r="Z48" i="232"/>
  <c r="O49" i="228"/>
  <c r="O52" i="228" s="1"/>
  <c r="O54" i="228" s="1"/>
  <c r="O57" i="228" s="1"/>
  <c r="O60" i="228" s="1"/>
  <c r="Z48" i="208"/>
  <c r="AA49" i="182"/>
  <c r="AA52" i="182" s="1"/>
  <c r="AA54" i="182" s="1"/>
  <c r="AA57" i="182" s="1"/>
  <c r="AA60" i="182" s="1"/>
  <c r="G49" i="177"/>
  <c r="G52" i="177" s="1"/>
  <c r="G54" i="177" s="1"/>
  <c r="G57" i="177" s="1"/>
  <c r="G60" i="177" s="1"/>
  <c r="W49" i="177"/>
  <c r="W52" i="177" s="1"/>
  <c r="W54" i="177" s="1"/>
  <c r="W57" i="177" s="1"/>
  <c r="W60" i="177" s="1"/>
  <c r="C49" i="147"/>
  <c r="C52" i="147" s="1"/>
  <c r="C54" i="147" s="1"/>
  <c r="C57" i="147" s="1"/>
  <c r="C60" i="147" s="1"/>
  <c r="S49" i="147"/>
  <c r="S52" i="147" s="1"/>
  <c r="S54" i="147" s="1"/>
  <c r="S57" i="147" s="1"/>
  <c r="S60" i="147" s="1"/>
  <c r="E49" i="227"/>
  <c r="E52" i="227" s="1"/>
  <c r="E54" i="227" s="1"/>
  <c r="E57" i="227" s="1"/>
  <c r="E60" i="227" s="1"/>
  <c r="M49" i="227"/>
  <c r="M52" i="227" s="1"/>
  <c r="M54" i="227" s="1"/>
  <c r="M57" i="227" s="1"/>
  <c r="M60" i="227" s="1"/>
  <c r="U49" i="227"/>
  <c r="U52" i="227" s="1"/>
  <c r="U54" i="227" s="1"/>
  <c r="U57" i="227" s="1"/>
  <c r="U60" i="227" s="1"/>
  <c r="H49" i="224"/>
  <c r="H52" i="224" s="1"/>
  <c r="H54" i="224" s="1"/>
  <c r="H57" i="224" s="1"/>
  <c r="H60" i="224" s="1"/>
  <c r="AA49" i="221"/>
  <c r="AA52" i="221" s="1"/>
  <c r="AA54" i="221" s="1"/>
  <c r="AA57" i="221" s="1"/>
  <c r="AA60" i="221" s="1"/>
  <c r="E49" i="219"/>
  <c r="E52" i="219" s="1"/>
  <c r="E54" i="219" s="1"/>
  <c r="E57" i="219" s="1"/>
  <c r="E60" i="219" s="1"/>
  <c r="M49" i="219"/>
  <c r="M52" i="219" s="1"/>
  <c r="M54" i="219" s="1"/>
  <c r="M57" i="219" s="1"/>
  <c r="M60" i="219" s="1"/>
  <c r="D49" i="218"/>
  <c r="D52" i="218" s="1"/>
  <c r="D54" i="218" s="1"/>
  <c r="D57" i="218" s="1"/>
  <c r="D60" i="218" s="1"/>
  <c r="L49" i="218"/>
  <c r="L52" i="218" s="1"/>
  <c r="L54" i="218" s="1"/>
  <c r="L57" i="218" s="1"/>
  <c r="L60" i="218" s="1"/>
  <c r="T49" i="218"/>
  <c r="T52" i="218" s="1"/>
  <c r="T54" i="218" s="1"/>
  <c r="T57" i="218" s="1"/>
  <c r="T60" i="218" s="1"/>
  <c r="E49" i="216"/>
  <c r="E52" i="216" s="1"/>
  <c r="E54" i="216" s="1"/>
  <c r="E57" i="216" s="1"/>
  <c r="E60" i="216" s="1"/>
  <c r="M49" i="216"/>
  <c r="M52" i="216" s="1"/>
  <c r="M54" i="216" s="1"/>
  <c r="M57" i="216" s="1"/>
  <c r="M60" i="216" s="1"/>
  <c r="H49" i="215"/>
  <c r="H52" i="215" s="1"/>
  <c r="H54" i="215" s="1"/>
  <c r="H57" i="215" s="1"/>
  <c r="H60" i="215" s="1"/>
  <c r="P49" i="215"/>
  <c r="P52" i="215" s="1"/>
  <c r="P54" i="215" s="1"/>
  <c r="P57" i="215" s="1"/>
  <c r="P60" i="215" s="1"/>
  <c r="I49" i="214"/>
  <c r="I52" i="214" s="1"/>
  <c r="I54" i="214" s="1"/>
  <c r="I57" i="214" s="1"/>
  <c r="I60" i="214" s="1"/>
  <c r="E49" i="212"/>
  <c r="E52" i="212" s="1"/>
  <c r="E54" i="212" s="1"/>
  <c r="E57" i="212" s="1"/>
  <c r="E60" i="212" s="1"/>
  <c r="M49" i="212"/>
  <c r="M52" i="212" s="1"/>
  <c r="M54" i="212" s="1"/>
  <c r="M57" i="212" s="1"/>
  <c r="M60" i="212" s="1"/>
  <c r="U49" i="212"/>
  <c r="U52" i="212" s="1"/>
  <c r="U54" i="212" s="1"/>
  <c r="U57" i="212" s="1"/>
  <c r="U60" i="212" s="1"/>
  <c r="T49" i="211"/>
  <c r="T52" i="211" s="1"/>
  <c r="T54" i="211" s="1"/>
  <c r="T57" i="211" s="1"/>
  <c r="T60" i="211" s="1"/>
  <c r="I49" i="207"/>
  <c r="I52" i="207" s="1"/>
  <c r="I54" i="207" s="1"/>
  <c r="I57" i="207" s="1"/>
  <c r="I60" i="207" s="1"/>
  <c r="M49" i="206"/>
  <c r="M52" i="206" s="1"/>
  <c r="M54" i="206" s="1"/>
  <c r="M57" i="206" s="1"/>
  <c r="M60" i="206" s="1"/>
  <c r="U49" i="203"/>
  <c r="U52" i="203" s="1"/>
  <c r="U54" i="203" s="1"/>
  <c r="U57" i="203" s="1"/>
  <c r="U60" i="203" s="1"/>
  <c r="J49" i="200"/>
  <c r="J52" i="200" s="1"/>
  <c r="J54" i="200" s="1"/>
  <c r="J57" i="200" s="1"/>
  <c r="J60" i="200" s="1"/>
  <c r="R49" i="200"/>
  <c r="R52" i="200" s="1"/>
  <c r="R54" i="200" s="1"/>
  <c r="R57" i="200" s="1"/>
  <c r="R60" i="200" s="1"/>
  <c r="Z33" i="197"/>
  <c r="P49" i="197"/>
  <c r="P52" i="197" s="1"/>
  <c r="P54" i="197" s="1"/>
  <c r="P57" i="197" s="1"/>
  <c r="P60" i="197" s="1"/>
  <c r="R49" i="194"/>
  <c r="R52" i="194" s="1"/>
  <c r="R54" i="194" s="1"/>
  <c r="R57" i="194" s="1"/>
  <c r="R60" i="194" s="1"/>
  <c r="J49" i="193"/>
  <c r="J52" i="193" s="1"/>
  <c r="J54" i="193" s="1"/>
  <c r="J57" i="193" s="1"/>
  <c r="J60" i="193" s="1"/>
  <c r="F49" i="189"/>
  <c r="F52" i="189" s="1"/>
  <c r="F54" i="189" s="1"/>
  <c r="F57" i="189" s="1"/>
  <c r="F60" i="189" s="1"/>
  <c r="N49" i="189"/>
  <c r="N52" i="189" s="1"/>
  <c r="N54" i="189" s="1"/>
  <c r="N57" i="189" s="1"/>
  <c r="N60" i="189" s="1"/>
  <c r="M49" i="186"/>
  <c r="M52" i="186" s="1"/>
  <c r="M54" i="186" s="1"/>
  <c r="M57" i="186" s="1"/>
  <c r="M60" i="186" s="1"/>
  <c r="V49" i="176"/>
  <c r="V52" i="176" s="1"/>
  <c r="V54" i="176" s="1"/>
  <c r="V57" i="176" s="1"/>
  <c r="V60" i="176" s="1"/>
  <c r="J49" i="174"/>
  <c r="J52" i="174" s="1"/>
  <c r="J54" i="174" s="1"/>
  <c r="J57" i="174" s="1"/>
  <c r="J60" i="174" s="1"/>
  <c r="X49" i="166"/>
  <c r="Z33" i="166"/>
  <c r="H49" i="166"/>
  <c r="H52" i="166" s="1"/>
  <c r="H54" i="166" s="1"/>
  <c r="H57" i="166" s="1"/>
  <c r="H60" i="166" s="1"/>
  <c r="H49" i="150"/>
  <c r="H52" i="150" s="1"/>
  <c r="H54" i="150" s="1"/>
  <c r="H57" i="150" s="1"/>
  <c r="H60" i="150" s="1"/>
  <c r="P49" i="150"/>
  <c r="P52" i="150" s="1"/>
  <c r="P54" i="150" s="1"/>
  <c r="P57" i="150" s="1"/>
  <c r="P60" i="150" s="1"/>
  <c r="O49" i="229"/>
  <c r="O52" i="229" s="1"/>
  <c r="O54" i="229" s="1"/>
  <c r="O57" i="229" s="1"/>
  <c r="O60" i="229" s="1"/>
  <c r="R49" i="228"/>
  <c r="R52" i="228" s="1"/>
  <c r="R54" i="228" s="1"/>
  <c r="R57" i="228" s="1"/>
  <c r="R60" i="228" s="1"/>
  <c r="H49" i="227"/>
  <c r="H52" i="227" s="1"/>
  <c r="H54" i="227" s="1"/>
  <c r="H57" i="227" s="1"/>
  <c r="H60" i="227" s="1"/>
  <c r="P49" i="227"/>
  <c r="P52" i="227" s="1"/>
  <c r="P54" i="227" s="1"/>
  <c r="P57" i="227" s="1"/>
  <c r="P60" i="227" s="1"/>
  <c r="C49" i="224"/>
  <c r="C52" i="224" s="1"/>
  <c r="C54" i="224" s="1"/>
  <c r="C57" i="224" s="1"/>
  <c r="C60" i="224" s="1"/>
  <c r="K49" i="224"/>
  <c r="K52" i="224" s="1"/>
  <c r="K54" i="224" s="1"/>
  <c r="K57" i="224" s="1"/>
  <c r="K60" i="224" s="1"/>
  <c r="S49" i="224"/>
  <c r="S52" i="224" s="1"/>
  <c r="S54" i="224" s="1"/>
  <c r="S57" i="224" s="1"/>
  <c r="S60" i="224" s="1"/>
  <c r="F49" i="221"/>
  <c r="F52" i="221" s="1"/>
  <c r="F54" i="221" s="1"/>
  <c r="F57" i="221" s="1"/>
  <c r="F60" i="221" s="1"/>
  <c r="N49" i="221"/>
  <c r="N52" i="221" s="1"/>
  <c r="N54" i="221" s="1"/>
  <c r="N57" i="221" s="1"/>
  <c r="N60" i="221" s="1"/>
  <c r="V49" i="221"/>
  <c r="V52" i="221" s="1"/>
  <c r="V54" i="221" s="1"/>
  <c r="V57" i="221" s="1"/>
  <c r="V60" i="221" s="1"/>
  <c r="Z33" i="219"/>
  <c r="Y49" i="219"/>
  <c r="Y52" i="219" s="1"/>
  <c r="Y54" i="219" s="1"/>
  <c r="Y57" i="219" s="1"/>
  <c r="Y60" i="219" s="1"/>
  <c r="X49" i="218"/>
  <c r="X52" i="218" s="1"/>
  <c r="X54" i="218" s="1"/>
  <c r="X57" i="218" s="1"/>
  <c r="X60" i="218" s="1"/>
  <c r="M49" i="214"/>
  <c r="M52" i="214" s="1"/>
  <c r="M54" i="214" s="1"/>
  <c r="M57" i="214" s="1"/>
  <c r="M60" i="214" s="1"/>
  <c r="E49" i="207"/>
  <c r="E52" i="207" s="1"/>
  <c r="E54" i="207" s="1"/>
  <c r="E57" i="207" s="1"/>
  <c r="E60" i="207" s="1"/>
  <c r="M49" i="207"/>
  <c r="M52" i="207" s="1"/>
  <c r="M54" i="207" s="1"/>
  <c r="M57" i="207" s="1"/>
  <c r="M60" i="207" s="1"/>
  <c r="U49" i="207"/>
  <c r="U52" i="207" s="1"/>
  <c r="U54" i="207" s="1"/>
  <c r="U57" i="207" s="1"/>
  <c r="U60" i="207" s="1"/>
  <c r="I49" i="202"/>
  <c r="I52" i="202" s="1"/>
  <c r="I54" i="202" s="1"/>
  <c r="I57" i="202" s="1"/>
  <c r="I60" i="202" s="1"/>
  <c r="Q49" i="202"/>
  <c r="Q52" i="202" s="1"/>
  <c r="Q54" i="202" s="1"/>
  <c r="Q57" i="202" s="1"/>
  <c r="Q60" i="202" s="1"/>
  <c r="J49" i="201"/>
  <c r="J52" i="201" s="1"/>
  <c r="J54" i="201" s="1"/>
  <c r="J57" i="201" s="1"/>
  <c r="J60" i="201" s="1"/>
  <c r="AA49" i="201"/>
  <c r="AA52" i="201" s="1"/>
  <c r="AA54" i="201" s="1"/>
  <c r="AA57" i="201" s="1"/>
  <c r="AA60" i="201" s="1"/>
  <c r="E49" i="191"/>
  <c r="E52" i="191" s="1"/>
  <c r="E54" i="191" s="1"/>
  <c r="E57" i="191" s="1"/>
  <c r="E60" i="191" s="1"/>
  <c r="AA49" i="189"/>
  <c r="AA52" i="189" s="1"/>
  <c r="AA54" i="189" s="1"/>
  <c r="AA57" i="189" s="1"/>
  <c r="AA60" i="189" s="1"/>
  <c r="P49" i="184"/>
  <c r="P52" i="184" s="1"/>
  <c r="P54" i="184" s="1"/>
  <c r="P57" i="184" s="1"/>
  <c r="P60" i="184" s="1"/>
  <c r="X49" i="184"/>
  <c r="X52" i="184" s="1"/>
  <c r="X54" i="184" s="1"/>
  <c r="AA49" i="176"/>
  <c r="AA52" i="176" s="1"/>
  <c r="AA54" i="176" s="1"/>
  <c r="AA57" i="176" s="1"/>
  <c r="AA60" i="176" s="1"/>
  <c r="J49" i="176"/>
  <c r="J52" i="176" s="1"/>
  <c r="J54" i="176" s="1"/>
  <c r="J57" i="176" s="1"/>
  <c r="J60" i="176" s="1"/>
  <c r="F49" i="169"/>
  <c r="F52" i="169" s="1"/>
  <c r="F54" i="169" s="1"/>
  <c r="F57" i="169" s="1"/>
  <c r="F60" i="169" s="1"/>
  <c r="V49" i="169"/>
  <c r="V52" i="169" s="1"/>
  <c r="V54" i="169" s="1"/>
  <c r="V57" i="169" s="1"/>
  <c r="V60" i="169" s="1"/>
  <c r="I49" i="167"/>
  <c r="I52" i="167" s="1"/>
  <c r="I54" i="167" s="1"/>
  <c r="I57" i="167" s="1"/>
  <c r="I60" i="167" s="1"/>
  <c r="Q49" i="167"/>
  <c r="Q52" i="167" s="1"/>
  <c r="Q54" i="167" s="1"/>
  <c r="Q57" i="167" s="1"/>
  <c r="Q60" i="167" s="1"/>
  <c r="Z48" i="167"/>
  <c r="X52" i="149"/>
  <c r="Z49" i="149"/>
  <c r="C49" i="232"/>
  <c r="C52" i="232" s="1"/>
  <c r="C54" i="232" s="1"/>
  <c r="C57" i="232" s="1"/>
  <c r="C60" i="232" s="1"/>
  <c r="S49" i="232"/>
  <c r="S52" i="232" s="1"/>
  <c r="S54" i="232" s="1"/>
  <c r="S57" i="232" s="1"/>
  <c r="S60" i="232" s="1"/>
  <c r="D49" i="231"/>
  <c r="D52" i="231" s="1"/>
  <c r="D54" i="231" s="1"/>
  <c r="D57" i="231" s="1"/>
  <c r="D60" i="231" s="1"/>
  <c r="T49" i="231"/>
  <c r="T52" i="231" s="1"/>
  <c r="T54" i="231" s="1"/>
  <c r="T57" i="231" s="1"/>
  <c r="T60" i="231" s="1"/>
  <c r="D49" i="223"/>
  <c r="D52" i="223" s="1"/>
  <c r="D54" i="223" s="1"/>
  <c r="D57" i="223" s="1"/>
  <c r="D60" i="223" s="1"/>
  <c r="L49" i="223"/>
  <c r="L52" i="223" s="1"/>
  <c r="L54" i="223" s="1"/>
  <c r="L57" i="223" s="1"/>
  <c r="L60" i="223" s="1"/>
  <c r="T49" i="223"/>
  <c r="T52" i="223" s="1"/>
  <c r="T54" i="223" s="1"/>
  <c r="T57" i="223" s="1"/>
  <c r="T60" i="223" s="1"/>
  <c r="W49" i="221"/>
  <c r="W52" i="221" s="1"/>
  <c r="W54" i="221" s="1"/>
  <c r="W57" i="221" s="1"/>
  <c r="W60" i="221" s="1"/>
  <c r="D49" i="215"/>
  <c r="D52" i="215" s="1"/>
  <c r="D54" i="215" s="1"/>
  <c r="D57" i="215" s="1"/>
  <c r="D60" i="215" s="1"/>
  <c r="L49" i="215"/>
  <c r="L52" i="215" s="1"/>
  <c r="L54" i="215" s="1"/>
  <c r="L57" i="215" s="1"/>
  <c r="L60" i="215" s="1"/>
  <c r="T49" i="215"/>
  <c r="T52" i="215" s="1"/>
  <c r="T54" i="215" s="1"/>
  <c r="T57" i="215" s="1"/>
  <c r="T60" i="215" s="1"/>
  <c r="H49" i="211"/>
  <c r="H52" i="211" s="1"/>
  <c r="H54" i="211" s="1"/>
  <c r="H57" i="211" s="1"/>
  <c r="H60" i="211" s="1"/>
  <c r="P49" i="211"/>
  <c r="P52" i="211" s="1"/>
  <c r="P54" i="211" s="1"/>
  <c r="P57" i="211" s="1"/>
  <c r="P60" i="211" s="1"/>
  <c r="Y49" i="210"/>
  <c r="Y52" i="210" s="1"/>
  <c r="Y54" i="210" s="1"/>
  <c r="Y57" i="210" s="1"/>
  <c r="Y60" i="210" s="1"/>
  <c r="C49" i="208"/>
  <c r="C52" i="208" s="1"/>
  <c r="C54" i="208" s="1"/>
  <c r="C57" i="208" s="1"/>
  <c r="C60" i="208" s="1"/>
  <c r="K49" i="208"/>
  <c r="K52" i="208" s="1"/>
  <c r="K54" i="208" s="1"/>
  <c r="K57" i="208" s="1"/>
  <c r="K60" i="208" s="1"/>
  <c r="S49" i="208"/>
  <c r="S52" i="208" s="1"/>
  <c r="S54" i="208" s="1"/>
  <c r="S57" i="208" s="1"/>
  <c r="S60" i="208" s="1"/>
  <c r="AA49" i="203"/>
  <c r="AA52" i="203" s="1"/>
  <c r="AA54" i="203" s="1"/>
  <c r="AA57" i="203" s="1"/>
  <c r="AA60" i="203" s="1"/>
  <c r="X52" i="195"/>
  <c r="Z49" i="195"/>
  <c r="O49" i="193"/>
  <c r="O52" i="193" s="1"/>
  <c r="O54" i="193" s="1"/>
  <c r="O57" i="193" s="1"/>
  <c r="O60" i="193" s="1"/>
  <c r="W49" i="193"/>
  <c r="W52" i="193" s="1"/>
  <c r="W54" i="193" s="1"/>
  <c r="W57" i="193" s="1"/>
  <c r="W60" i="193" s="1"/>
  <c r="AA49" i="192"/>
  <c r="AA52" i="192" s="1"/>
  <c r="AA54" i="192" s="1"/>
  <c r="AA57" i="192" s="1"/>
  <c r="AA60" i="192" s="1"/>
  <c r="Z48" i="184"/>
  <c r="J49" i="178"/>
  <c r="J52" i="178" s="1"/>
  <c r="J54" i="178" s="1"/>
  <c r="J57" i="178" s="1"/>
  <c r="J60" i="178" s="1"/>
  <c r="R49" i="178"/>
  <c r="R52" i="178" s="1"/>
  <c r="R54" i="178" s="1"/>
  <c r="R57" i="178" s="1"/>
  <c r="R60" i="178" s="1"/>
  <c r="X49" i="175"/>
  <c r="X52" i="175" s="1"/>
  <c r="Q49" i="170"/>
  <c r="Q52" i="170" s="1"/>
  <c r="Q54" i="170" s="1"/>
  <c r="Q57" i="170" s="1"/>
  <c r="Q60" i="170" s="1"/>
  <c r="G49" i="168"/>
  <c r="G52" i="168" s="1"/>
  <c r="G54" i="168" s="1"/>
  <c r="G57" i="168" s="1"/>
  <c r="G60" i="168" s="1"/>
  <c r="W49" i="168"/>
  <c r="W52" i="168" s="1"/>
  <c r="W54" i="168" s="1"/>
  <c r="W57" i="168" s="1"/>
  <c r="W60" i="168" s="1"/>
  <c r="C49" i="163"/>
  <c r="C52" i="163" s="1"/>
  <c r="C54" i="163" s="1"/>
  <c r="C57" i="163" s="1"/>
  <c r="C60" i="163" s="1"/>
  <c r="R49" i="233"/>
  <c r="R52" i="233" s="1"/>
  <c r="R54" i="233" s="1"/>
  <c r="R57" i="233" s="1"/>
  <c r="R60" i="233" s="1"/>
  <c r="M49" i="230"/>
  <c r="M52" i="230" s="1"/>
  <c r="M54" i="230" s="1"/>
  <c r="M57" i="230" s="1"/>
  <c r="M60" i="230" s="1"/>
  <c r="Q49" i="229"/>
  <c r="Q52" i="229" s="1"/>
  <c r="Q54" i="229" s="1"/>
  <c r="Q57" i="229" s="1"/>
  <c r="Q60" i="229" s="1"/>
  <c r="K49" i="227"/>
  <c r="K52" i="227" s="1"/>
  <c r="K54" i="227" s="1"/>
  <c r="K57" i="227" s="1"/>
  <c r="K60" i="227" s="1"/>
  <c r="J49" i="222"/>
  <c r="J52" i="222" s="1"/>
  <c r="J54" i="222" s="1"/>
  <c r="J57" i="222" s="1"/>
  <c r="J60" i="222" s="1"/>
  <c r="J49" i="218"/>
  <c r="J52" i="218" s="1"/>
  <c r="J54" i="218" s="1"/>
  <c r="J57" i="218" s="1"/>
  <c r="J60" i="218" s="1"/>
  <c r="R49" i="218"/>
  <c r="R52" i="218" s="1"/>
  <c r="R54" i="218" s="1"/>
  <c r="R57" i="218" s="1"/>
  <c r="R60" i="218" s="1"/>
  <c r="I49" i="218"/>
  <c r="I52" i="218" s="1"/>
  <c r="I54" i="218" s="1"/>
  <c r="I57" i="218" s="1"/>
  <c r="I60" i="218" s="1"/>
  <c r="Q49" i="218"/>
  <c r="Q52" i="218" s="1"/>
  <c r="Q54" i="218" s="1"/>
  <c r="Q57" i="218" s="1"/>
  <c r="Q60" i="218" s="1"/>
  <c r="Y49" i="218"/>
  <c r="Y52" i="218" s="1"/>
  <c r="Y54" i="218" s="1"/>
  <c r="Y57" i="218" s="1"/>
  <c r="Z57" i="218" s="1"/>
  <c r="F49" i="215"/>
  <c r="F52" i="215" s="1"/>
  <c r="F54" i="215" s="1"/>
  <c r="F57" i="215" s="1"/>
  <c r="F60" i="215" s="1"/>
  <c r="N49" i="215"/>
  <c r="N52" i="215" s="1"/>
  <c r="N54" i="215" s="1"/>
  <c r="N57" i="215" s="1"/>
  <c r="N60" i="215" s="1"/>
  <c r="V49" i="215"/>
  <c r="V52" i="215" s="1"/>
  <c r="V54" i="215" s="1"/>
  <c r="V57" i="215" s="1"/>
  <c r="V60" i="215" s="1"/>
  <c r="AA49" i="212"/>
  <c r="AA52" i="212" s="1"/>
  <c r="AA54" i="212" s="1"/>
  <c r="AA57" i="212" s="1"/>
  <c r="AA60" i="212" s="1"/>
  <c r="X49" i="207"/>
  <c r="G49" i="204"/>
  <c r="G52" i="204" s="1"/>
  <c r="G54" i="204" s="1"/>
  <c r="G57" i="204" s="1"/>
  <c r="G60" i="204" s="1"/>
  <c r="O49" i="204"/>
  <c r="O52" i="204" s="1"/>
  <c r="O54" i="204" s="1"/>
  <c r="O57" i="204" s="1"/>
  <c r="O60" i="204" s="1"/>
  <c r="W49" i="204"/>
  <c r="W52" i="204" s="1"/>
  <c r="W54" i="204" s="1"/>
  <c r="W57" i="204" s="1"/>
  <c r="W60" i="204" s="1"/>
  <c r="C49" i="203"/>
  <c r="C52" i="203" s="1"/>
  <c r="C54" i="203" s="1"/>
  <c r="C57" i="203" s="1"/>
  <c r="C60" i="203" s="1"/>
  <c r="M49" i="198"/>
  <c r="M52" i="198" s="1"/>
  <c r="M54" i="198" s="1"/>
  <c r="M57" i="198" s="1"/>
  <c r="M60" i="198" s="1"/>
  <c r="Z33" i="194"/>
  <c r="X49" i="194"/>
  <c r="C49" i="192"/>
  <c r="C52" i="192" s="1"/>
  <c r="C54" i="192" s="1"/>
  <c r="C57" i="192" s="1"/>
  <c r="C60" i="192" s="1"/>
  <c r="D49" i="188"/>
  <c r="D52" i="188" s="1"/>
  <c r="D54" i="188" s="1"/>
  <c r="D57" i="188" s="1"/>
  <c r="D60" i="188" s="1"/>
  <c r="L49" i="188"/>
  <c r="L52" i="188" s="1"/>
  <c r="L54" i="188" s="1"/>
  <c r="L57" i="188" s="1"/>
  <c r="L60" i="188" s="1"/>
  <c r="T49" i="188"/>
  <c r="T52" i="188" s="1"/>
  <c r="T54" i="188" s="1"/>
  <c r="T57" i="188" s="1"/>
  <c r="T60" i="188" s="1"/>
  <c r="E49" i="187"/>
  <c r="E52" i="187" s="1"/>
  <c r="E54" i="187" s="1"/>
  <c r="E57" i="187" s="1"/>
  <c r="E60" i="187" s="1"/>
  <c r="D49" i="186"/>
  <c r="D52" i="186" s="1"/>
  <c r="D54" i="186" s="1"/>
  <c r="D57" i="186" s="1"/>
  <c r="D60" i="186" s="1"/>
  <c r="I49" i="175"/>
  <c r="I52" i="175" s="1"/>
  <c r="I54" i="175" s="1"/>
  <c r="I57" i="175" s="1"/>
  <c r="I60" i="175" s="1"/>
  <c r="Q49" i="175"/>
  <c r="Q52" i="175" s="1"/>
  <c r="Q54" i="175" s="1"/>
  <c r="Q57" i="175" s="1"/>
  <c r="Q60" i="175" s="1"/>
  <c r="Y49" i="175"/>
  <c r="Y52" i="175" s="1"/>
  <c r="Y54" i="175" s="1"/>
  <c r="Y57" i="175" s="1"/>
  <c r="Y60" i="175" s="1"/>
  <c r="F49" i="174"/>
  <c r="F52" i="174" s="1"/>
  <c r="F54" i="174" s="1"/>
  <c r="F57" i="174" s="1"/>
  <c r="F60" i="174" s="1"/>
  <c r="N49" i="174"/>
  <c r="N52" i="174" s="1"/>
  <c r="N54" i="174" s="1"/>
  <c r="N57" i="174" s="1"/>
  <c r="N60" i="174" s="1"/>
  <c r="V49" i="174"/>
  <c r="V52" i="174" s="1"/>
  <c r="V54" i="174" s="1"/>
  <c r="V57" i="174" s="1"/>
  <c r="V60" i="174" s="1"/>
  <c r="I49" i="165"/>
  <c r="I52" i="165" s="1"/>
  <c r="I54" i="165" s="1"/>
  <c r="I57" i="165" s="1"/>
  <c r="I60" i="165" s="1"/>
  <c r="D49" i="163"/>
  <c r="D52" i="163" s="1"/>
  <c r="D54" i="163" s="1"/>
  <c r="D57" i="163" s="1"/>
  <c r="D60" i="163" s="1"/>
  <c r="T49" i="163"/>
  <c r="T52" i="163" s="1"/>
  <c r="T54" i="163" s="1"/>
  <c r="T57" i="163" s="1"/>
  <c r="T60" i="163" s="1"/>
  <c r="L49" i="162"/>
  <c r="L52" i="162" s="1"/>
  <c r="L54" i="162" s="1"/>
  <c r="L57" i="162" s="1"/>
  <c r="L60" i="162" s="1"/>
  <c r="J49" i="159"/>
  <c r="J52" i="159" s="1"/>
  <c r="J54" i="159" s="1"/>
  <c r="J57" i="159" s="1"/>
  <c r="J60" i="159" s="1"/>
  <c r="R49" i="159"/>
  <c r="R52" i="159" s="1"/>
  <c r="R54" i="159" s="1"/>
  <c r="R57" i="159" s="1"/>
  <c r="R60" i="159" s="1"/>
  <c r="X52" i="143"/>
  <c r="Z49" i="143"/>
  <c r="G49" i="196"/>
  <c r="G52" i="196" s="1"/>
  <c r="G54" i="196" s="1"/>
  <c r="G57" i="196" s="1"/>
  <c r="G60" i="196" s="1"/>
  <c r="O49" i="196"/>
  <c r="O52" i="196" s="1"/>
  <c r="O54" i="196" s="1"/>
  <c r="O57" i="196" s="1"/>
  <c r="O60" i="196" s="1"/>
  <c r="W49" i="196"/>
  <c r="W52" i="196" s="1"/>
  <c r="W54" i="196" s="1"/>
  <c r="W57" i="196" s="1"/>
  <c r="W60" i="196" s="1"/>
  <c r="T49" i="195"/>
  <c r="T52" i="195" s="1"/>
  <c r="T54" i="195" s="1"/>
  <c r="T57" i="195" s="1"/>
  <c r="T60" i="195" s="1"/>
  <c r="Z48" i="193"/>
  <c r="J49" i="192"/>
  <c r="J52" i="192" s="1"/>
  <c r="J54" i="192" s="1"/>
  <c r="J57" i="192" s="1"/>
  <c r="J60" i="192" s="1"/>
  <c r="R49" i="192"/>
  <c r="R52" i="192" s="1"/>
  <c r="R54" i="192" s="1"/>
  <c r="R57" i="192" s="1"/>
  <c r="R60" i="192" s="1"/>
  <c r="S49" i="184"/>
  <c r="S52" i="184" s="1"/>
  <c r="S54" i="184" s="1"/>
  <c r="S57" i="184" s="1"/>
  <c r="S60" i="184" s="1"/>
  <c r="AA49" i="184"/>
  <c r="AA52" i="184" s="1"/>
  <c r="AA54" i="184" s="1"/>
  <c r="AA57" i="184" s="1"/>
  <c r="AA60" i="184" s="1"/>
  <c r="R49" i="184"/>
  <c r="R52" i="184" s="1"/>
  <c r="R54" i="184" s="1"/>
  <c r="R57" i="184" s="1"/>
  <c r="R60" i="184" s="1"/>
  <c r="E49" i="181"/>
  <c r="E52" i="181" s="1"/>
  <c r="E54" i="181" s="1"/>
  <c r="E57" i="181" s="1"/>
  <c r="E60" i="181" s="1"/>
  <c r="Z48" i="180"/>
  <c r="Z48" i="179"/>
  <c r="G49" i="178"/>
  <c r="G52" i="178" s="1"/>
  <c r="G54" i="178" s="1"/>
  <c r="G57" i="178" s="1"/>
  <c r="G60" i="178" s="1"/>
  <c r="H49" i="176"/>
  <c r="H52" i="176" s="1"/>
  <c r="H54" i="176" s="1"/>
  <c r="H57" i="176" s="1"/>
  <c r="H60" i="176" s="1"/>
  <c r="X49" i="176"/>
  <c r="X52" i="176" s="1"/>
  <c r="X54" i="176" s="1"/>
  <c r="M49" i="173"/>
  <c r="M52" i="173" s="1"/>
  <c r="M54" i="173" s="1"/>
  <c r="M57" i="173" s="1"/>
  <c r="M60" i="173" s="1"/>
  <c r="U49" i="173"/>
  <c r="U52" i="173" s="1"/>
  <c r="U54" i="173" s="1"/>
  <c r="U57" i="173" s="1"/>
  <c r="U60" i="173" s="1"/>
  <c r="D49" i="155"/>
  <c r="D52" i="155" s="1"/>
  <c r="D54" i="155" s="1"/>
  <c r="D57" i="155" s="1"/>
  <c r="D60" i="155" s="1"/>
  <c r="E49" i="145"/>
  <c r="E52" i="145" s="1"/>
  <c r="E54" i="145" s="1"/>
  <c r="E57" i="145" s="1"/>
  <c r="E60" i="145" s="1"/>
  <c r="M49" i="145"/>
  <c r="M52" i="145" s="1"/>
  <c r="M54" i="145" s="1"/>
  <c r="M57" i="145" s="1"/>
  <c r="M60" i="145" s="1"/>
  <c r="U49" i="145"/>
  <c r="U52" i="145" s="1"/>
  <c r="U54" i="145" s="1"/>
  <c r="U57" i="145" s="1"/>
  <c r="U60" i="145" s="1"/>
  <c r="G49" i="137"/>
  <c r="G52" i="137" s="1"/>
  <c r="G54" i="137" s="1"/>
  <c r="G57" i="137" s="1"/>
  <c r="G60" i="137" s="1"/>
  <c r="W49" i="137"/>
  <c r="W52" i="137" s="1"/>
  <c r="W54" i="137" s="1"/>
  <c r="W57" i="137" s="1"/>
  <c r="W60" i="137" s="1"/>
  <c r="E49" i="190"/>
  <c r="E52" i="190" s="1"/>
  <c r="E54" i="190" s="1"/>
  <c r="E57" i="190" s="1"/>
  <c r="E60" i="190" s="1"/>
  <c r="P49" i="187"/>
  <c r="P52" i="187" s="1"/>
  <c r="P54" i="187" s="1"/>
  <c r="P57" i="187" s="1"/>
  <c r="P60" i="187" s="1"/>
  <c r="C49" i="185"/>
  <c r="C52" i="185" s="1"/>
  <c r="C54" i="185" s="1"/>
  <c r="C57" i="185" s="1"/>
  <c r="C60" i="185" s="1"/>
  <c r="K49" i="185"/>
  <c r="K52" i="185" s="1"/>
  <c r="K54" i="185" s="1"/>
  <c r="K57" i="185" s="1"/>
  <c r="K60" i="185" s="1"/>
  <c r="S49" i="185"/>
  <c r="S52" i="185" s="1"/>
  <c r="S54" i="185" s="1"/>
  <c r="S57" i="185" s="1"/>
  <c r="S60" i="185" s="1"/>
  <c r="AA49" i="185"/>
  <c r="AA52" i="185" s="1"/>
  <c r="AA54" i="185" s="1"/>
  <c r="AA57" i="185" s="1"/>
  <c r="AA60" i="185" s="1"/>
  <c r="J49" i="185"/>
  <c r="J52" i="185" s="1"/>
  <c r="J54" i="185" s="1"/>
  <c r="J57" i="185" s="1"/>
  <c r="J60" i="185" s="1"/>
  <c r="R49" i="185"/>
  <c r="R52" i="185" s="1"/>
  <c r="R54" i="185" s="1"/>
  <c r="R57" i="185" s="1"/>
  <c r="R60" i="185" s="1"/>
  <c r="H49" i="182"/>
  <c r="H52" i="182" s="1"/>
  <c r="H54" i="182" s="1"/>
  <c r="H57" i="182" s="1"/>
  <c r="H60" i="182" s="1"/>
  <c r="F49" i="181"/>
  <c r="F52" i="181" s="1"/>
  <c r="F54" i="181" s="1"/>
  <c r="F57" i="181" s="1"/>
  <c r="F60" i="181" s="1"/>
  <c r="N49" i="181"/>
  <c r="N52" i="181" s="1"/>
  <c r="N54" i="181" s="1"/>
  <c r="N57" i="181" s="1"/>
  <c r="N60" i="181" s="1"/>
  <c r="V49" i="181"/>
  <c r="V52" i="181" s="1"/>
  <c r="V54" i="181" s="1"/>
  <c r="V57" i="181" s="1"/>
  <c r="V60" i="181" s="1"/>
  <c r="I49" i="174"/>
  <c r="I52" i="174" s="1"/>
  <c r="I54" i="174" s="1"/>
  <c r="I57" i="174" s="1"/>
  <c r="I60" i="174" s="1"/>
  <c r="X49" i="174"/>
  <c r="G49" i="173"/>
  <c r="G52" i="173" s="1"/>
  <c r="G54" i="173" s="1"/>
  <c r="G57" i="173" s="1"/>
  <c r="G60" i="173" s="1"/>
  <c r="O49" i="173"/>
  <c r="O52" i="173" s="1"/>
  <c r="O54" i="173" s="1"/>
  <c r="O57" i="173" s="1"/>
  <c r="O60" i="173" s="1"/>
  <c r="W49" i="173"/>
  <c r="W52" i="173" s="1"/>
  <c r="W54" i="173" s="1"/>
  <c r="W57" i="173" s="1"/>
  <c r="W60" i="173" s="1"/>
  <c r="E49" i="171"/>
  <c r="E52" i="171" s="1"/>
  <c r="E54" i="171" s="1"/>
  <c r="E57" i="171" s="1"/>
  <c r="E60" i="171" s="1"/>
  <c r="U49" i="171"/>
  <c r="U52" i="171" s="1"/>
  <c r="U54" i="171" s="1"/>
  <c r="U57" i="171" s="1"/>
  <c r="U60" i="171" s="1"/>
  <c r="D49" i="170"/>
  <c r="D52" i="170" s="1"/>
  <c r="D54" i="170" s="1"/>
  <c r="D57" i="170" s="1"/>
  <c r="D60" i="170" s="1"/>
  <c r="I49" i="169"/>
  <c r="I52" i="169" s="1"/>
  <c r="I54" i="169" s="1"/>
  <c r="I57" i="169" s="1"/>
  <c r="I60" i="169" s="1"/>
  <c r="Q49" i="169"/>
  <c r="Q52" i="169" s="1"/>
  <c r="Q54" i="169" s="1"/>
  <c r="Q57" i="169" s="1"/>
  <c r="Q60" i="169" s="1"/>
  <c r="Y49" i="169"/>
  <c r="Y52" i="169" s="1"/>
  <c r="Y54" i="169" s="1"/>
  <c r="Y57" i="169" s="1"/>
  <c r="Y60" i="169" s="1"/>
  <c r="H49" i="169"/>
  <c r="H52" i="169" s="1"/>
  <c r="H54" i="169" s="1"/>
  <c r="H57" i="169" s="1"/>
  <c r="H60" i="169" s="1"/>
  <c r="F49" i="168"/>
  <c r="F52" i="168" s="1"/>
  <c r="F54" i="168" s="1"/>
  <c r="F57" i="168" s="1"/>
  <c r="F60" i="168" s="1"/>
  <c r="P49" i="167"/>
  <c r="P52" i="167" s="1"/>
  <c r="P54" i="167" s="1"/>
  <c r="P57" i="167" s="1"/>
  <c r="P60" i="167" s="1"/>
  <c r="G49" i="167"/>
  <c r="G52" i="167" s="1"/>
  <c r="G54" i="167" s="1"/>
  <c r="G57" i="167" s="1"/>
  <c r="G60" i="167" s="1"/>
  <c r="W49" i="166"/>
  <c r="W52" i="166" s="1"/>
  <c r="W54" i="166" s="1"/>
  <c r="W57" i="166" s="1"/>
  <c r="W60" i="166" s="1"/>
  <c r="J49" i="164"/>
  <c r="J52" i="164" s="1"/>
  <c r="J54" i="164" s="1"/>
  <c r="J57" i="164" s="1"/>
  <c r="J60" i="164" s="1"/>
  <c r="R49" i="164"/>
  <c r="R52" i="164" s="1"/>
  <c r="R54" i="164" s="1"/>
  <c r="R57" i="164" s="1"/>
  <c r="R60" i="164" s="1"/>
  <c r="AA49" i="163"/>
  <c r="AA52" i="163" s="1"/>
  <c r="AA54" i="163" s="1"/>
  <c r="AA57" i="163" s="1"/>
  <c r="AA60" i="163" s="1"/>
  <c r="E49" i="161"/>
  <c r="E52" i="161" s="1"/>
  <c r="E54" i="161" s="1"/>
  <c r="E57" i="161" s="1"/>
  <c r="E60" i="161" s="1"/>
  <c r="M49" i="161"/>
  <c r="M52" i="161" s="1"/>
  <c r="M54" i="161" s="1"/>
  <c r="M57" i="161" s="1"/>
  <c r="M60" i="161" s="1"/>
  <c r="D49" i="159"/>
  <c r="D52" i="159" s="1"/>
  <c r="D54" i="159" s="1"/>
  <c r="D57" i="159" s="1"/>
  <c r="D60" i="159" s="1"/>
  <c r="L49" i="159"/>
  <c r="L52" i="159" s="1"/>
  <c r="L54" i="159" s="1"/>
  <c r="L57" i="159" s="1"/>
  <c r="L60" i="159" s="1"/>
  <c r="F49" i="149"/>
  <c r="F52" i="149" s="1"/>
  <c r="F54" i="149" s="1"/>
  <c r="F57" i="149" s="1"/>
  <c r="F60" i="149" s="1"/>
  <c r="N49" i="149"/>
  <c r="N52" i="149" s="1"/>
  <c r="N54" i="149" s="1"/>
  <c r="N57" i="149" s="1"/>
  <c r="N60" i="149" s="1"/>
  <c r="V49" i="149"/>
  <c r="V52" i="149" s="1"/>
  <c r="V54" i="149" s="1"/>
  <c r="V57" i="149" s="1"/>
  <c r="V60" i="149" s="1"/>
  <c r="AA49" i="126"/>
  <c r="AA52" i="126" s="1"/>
  <c r="AA54" i="126" s="1"/>
  <c r="AA57" i="126" s="1"/>
  <c r="AA60" i="126" s="1"/>
  <c r="AA49" i="153"/>
  <c r="AA52" i="153" s="1"/>
  <c r="AA54" i="153" s="1"/>
  <c r="AA57" i="153" s="1"/>
  <c r="AA60" i="153" s="1"/>
  <c r="R49" i="153"/>
  <c r="R52" i="153" s="1"/>
  <c r="R54" i="153" s="1"/>
  <c r="R57" i="153" s="1"/>
  <c r="R60" i="153" s="1"/>
  <c r="X49" i="152"/>
  <c r="G49" i="147"/>
  <c r="G52" i="147" s="1"/>
  <c r="G54" i="147" s="1"/>
  <c r="G57" i="147" s="1"/>
  <c r="G60" i="147" s="1"/>
  <c r="P49" i="142"/>
  <c r="P52" i="142" s="1"/>
  <c r="P54" i="142" s="1"/>
  <c r="P57" i="142" s="1"/>
  <c r="P60" i="142" s="1"/>
  <c r="L49" i="115"/>
  <c r="L52" i="115" s="1"/>
  <c r="L54" i="115" s="1"/>
  <c r="L57" i="115" s="1"/>
  <c r="L60" i="115" s="1"/>
  <c r="Z52" i="113"/>
  <c r="X54" i="113"/>
  <c r="X49" i="144"/>
  <c r="X52" i="144" s="1"/>
  <c r="Z33" i="144"/>
  <c r="R49" i="141"/>
  <c r="R52" i="141" s="1"/>
  <c r="R54" i="141" s="1"/>
  <c r="R57" i="141" s="1"/>
  <c r="R60" i="141" s="1"/>
  <c r="Q49" i="133"/>
  <c r="Q52" i="133" s="1"/>
  <c r="Q54" i="133" s="1"/>
  <c r="Q57" i="133" s="1"/>
  <c r="Q60" i="133" s="1"/>
  <c r="AA49" i="116"/>
  <c r="AA52" i="116" s="1"/>
  <c r="AA54" i="116" s="1"/>
  <c r="AA57" i="116" s="1"/>
  <c r="AA60" i="116" s="1"/>
  <c r="Q49" i="199"/>
  <c r="Q52" i="199" s="1"/>
  <c r="Q54" i="199" s="1"/>
  <c r="Q57" i="199" s="1"/>
  <c r="Q60" i="199" s="1"/>
  <c r="Z48" i="199"/>
  <c r="C49" i="189"/>
  <c r="C52" i="189" s="1"/>
  <c r="C54" i="189" s="1"/>
  <c r="C57" i="189" s="1"/>
  <c r="C60" i="189" s="1"/>
  <c r="Q49" i="188"/>
  <c r="Q52" i="188" s="1"/>
  <c r="Q54" i="188" s="1"/>
  <c r="Q57" i="188" s="1"/>
  <c r="Q60" i="188" s="1"/>
  <c r="Y49" i="188"/>
  <c r="Y52" i="188" s="1"/>
  <c r="Y54" i="188" s="1"/>
  <c r="Y57" i="188" s="1"/>
  <c r="Y60" i="188" s="1"/>
  <c r="F49" i="185"/>
  <c r="F52" i="185" s="1"/>
  <c r="F54" i="185" s="1"/>
  <c r="F57" i="185" s="1"/>
  <c r="F60" i="185" s="1"/>
  <c r="N49" i="185"/>
  <c r="N52" i="185" s="1"/>
  <c r="N54" i="185" s="1"/>
  <c r="N57" i="185" s="1"/>
  <c r="N60" i="185" s="1"/>
  <c r="V49" i="185"/>
  <c r="V52" i="185" s="1"/>
  <c r="V54" i="185" s="1"/>
  <c r="V57" i="185" s="1"/>
  <c r="V60" i="185" s="1"/>
  <c r="M49" i="185"/>
  <c r="M52" i="185" s="1"/>
  <c r="M54" i="185" s="1"/>
  <c r="M57" i="185" s="1"/>
  <c r="M60" i="185" s="1"/>
  <c r="U49" i="185"/>
  <c r="U52" i="185" s="1"/>
  <c r="U54" i="185" s="1"/>
  <c r="U57" i="185" s="1"/>
  <c r="U60" i="185" s="1"/>
  <c r="G49" i="184"/>
  <c r="G52" i="184" s="1"/>
  <c r="G54" i="184" s="1"/>
  <c r="G57" i="184" s="1"/>
  <c r="G60" i="184" s="1"/>
  <c r="O49" i="184"/>
  <c r="O52" i="184" s="1"/>
  <c r="O54" i="184" s="1"/>
  <c r="O57" i="184" s="1"/>
  <c r="O60" i="184" s="1"/>
  <c r="W49" i="184"/>
  <c r="W52" i="184" s="1"/>
  <c r="W54" i="184" s="1"/>
  <c r="W57" i="184" s="1"/>
  <c r="W60" i="184" s="1"/>
  <c r="N49" i="184"/>
  <c r="N52" i="184" s="1"/>
  <c r="N54" i="184" s="1"/>
  <c r="N57" i="184" s="1"/>
  <c r="N60" i="184" s="1"/>
  <c r="V49" i="184"/>
  <c r="V52" i="184" s="1"/>
  <c r="V54" i="184" s="1"/>
  <c r="V57" i="184" s="1"/>
  <c r="V60" i="184" s="1"/>
  <c r="D49" i="182"/>
  <c r="D52" i="182" s="1"/>
  <c r="D54" i="182" s="1"/>
  <c r="D57" i="182" s="1"/>
  <c r="D60" i="182" s="1"/>
  <c r="L49" i="182"/>
  <c r="L52" i="182" s="1"/>
  <c r="L54" i="182" s="1"/>
  <c r="L57" i="182" s="1"/>
  <c r="L60" i="182" s="1"/>
  <c r="T49" i="182"/>
  <c r="T52" i="182" s="1"/>
  <c r="T54" i="182" s="1"/>
  <c r="T57" i="182" s="1"/>
  <c r="T60" i="182" s="1"/>
  <c r="C49" i="182"/>
  <c r="C52" i="182" s="1"/>
  <c r="C54" i="182" s="1"/>
  <c r="C57" i="182" s="1"/>
  <c r="C60" i="182" s="1"/>
  <c r="K49" i="182"/>
  <c r="K52" i="182" s="1"/>
  <c r="K54" i="182" s="1"/>
  <c r="K57" i="182" s="1"/>
  <c r="K60" i="182" s="1"/>
  <c r="Q49" i="181"/>
  <c r="Q52" i="181" s="1"/>
  <c r="Q54" i="181" s="1"/>
  <c r="Q57" i="181" s="1"/>
  <c r="Q60" i="181" s="1"/>
  <c r="Z48" i="181"/>
  <c r="L49" i="179"/>
  <c r="L52" i="179" s="1"/>
  <c r="L54" i="179" s="1"/>
  <c r="L57" i="179" s="1"/>
  <c r="L60" i="179" s="1"/>
  <c r="E49" i="177"/>
  <c r="E52" i="177" s="1"/>
  <c r="E54" i="177" s="1"/>
  <c r="E57" i="177" s="1"/>
  <c r="E60" i="177" s="1"/>
  <c r="M49" i="177"/>
  <c r="M52" i="177" s="1"/>
  <c r="M54" i="177" s="1"/>
  <c r="M57" i="177" s="1"/>
  <c r="M60" i="177" s="1"/>
  <c r="U49" i="177"/>
  <c r="U52" i="177" s="1"/>
  <c r="U54" i="177" s="1"/>
  <c r="U57" i="177" s="1"/>
  <c r="U60" i="177" s="1"/>
  <c r="L49" i="174"/>
  <c r="L52" i="174" s="1"/>
  <c r="L54" i="174" s="1"/>
  <c r="L57" i="174" s="1"/>
  <c r="L60" i="174" s="1"/>
  <c r="T49" i="174"/>
  <c r="T52" i="174" s="1"/>
  <c r="T54" i="174" s="1"/>
  <c r="T57" i="174" s="1"/>
  <c r="T60" i="174" s="1"/>
  <c r="C49" i="174"/>
  <c r="C52" i="174" s="1"/>
  <c r="C54" i="174" s="1"/>
  <c r="C57" i="174" s="1"/>
  <c r="C60" i="174" s="1"/>
  <c r="S49" i="174"/>
  <c r="S52" i="174" s="1"/>
  <c r="S54" i="174" s="1"/>
  <c r="S57" i="174" s="1"/>
  <c r="S60" i="174" s="1"/>
  <c r="J49" i="173"/>
  <c r="J52" i="173" s="1"/>
  <c r="J54" i="173" s="1"/>
  <c r="J57" i="173" s="1"/>
  <c r="J60" i="173" s="1"/>
  <c r="R49" i="173"/>
  <c r="R52" i="173" s="1"/>
  <c r="R54" i="173" s="1"/>
  <c r="R57" i="173" s="1"/>
  <c r="R60" i="173" s="1"/>
  <c r="I49" i="173"/>
  <c r="I52" i="173" s="1"/>
  <c r="I54" i="173" s="1"/>
  <c r="I57" i="173" s="1"/>
  <c r="I60" i="173" s="1"/>
  <c r="Q49" i="173"/>
  <c r="Q52" i="173" s="1"/>
  <c r="Q54" i="173" s="1"/>
  <c r="Q57" i="173" s="1"/>
  <c r="Q60" i="173" s="1"/>
  <c r="R49" i="172"/>
  <c r="R52" i="172" s="1"/>
  <c r="R54" i="172" s="1"/>
  <c r="R57" i="172" s="1"/>
  <c r="R60" i="172" s="1"/>
  <c r="Z48" i="171"/>
  <c r="G49" i="170"/>
  <c r="G52" i="170" s="1"/>
  <c r="G54" i="170" s="1"/>
  <c r="G57" i="170" s="1"/>
  <c r="G60" i="170" s="1"/>
  <c r="D49" i="169"/>
  <c r="D52" i="169" s="1"/>
  <c r="D54" i="169" s="1"/>
  <c r="D57" i="169" s="1"/>
  <c r="D60" i="169" s="1"/>
  <c r="L49" i="169"/>
  <c r="L52" i="169" s="1"/>
  <c r="L54" i="169" s="1"/>
  <c r="L57" i="169" s="1"/>
  <c r="L60" i="169" s="1"/>
  <c r="T49" i="169"/>
  <c r="T52" i="169" s="1"/>
  <c r="T54" i="169" s="1"/>
  <c r="T57" i="169" s="1"/>
  <c r="T60" i="169" s="1"/>
  <c r="S49" i="167"/>
  <c r="S52" i="167" s="1"/>
  <c r="S54" i="167" s="1"/>
  <c r="S57" i="167" s="1"/>
  <c r="S60" i="167" s="1"/>
  <c r="AA49" i="167"/>
  <c r="AA52" i="167" s="1"/>
  <c r="AA54" i="167" s="1"/>
  <c r="AA57" i="167" s="1"/>
  <c r="AA60" i="167" s="1"/>
  <c r="R49" i="166"/>
  <c r="R52" i="166" s="1"/>
  <c r="R54" i="166" s="1"/>
  <c r="R57" i="166" s="1"/>
  <c r="R60" i="166" s="1"/>
  <c r="E49" i="163"/>
  <c r="E52" i="163" s="1"/>
  <c r="E54" i="163" s="1"/>
  <c r="E57" i="163" s="1"/>
  <c r="E60" i="163" s="1"/>
  <c r="M49" i="163"/>
  <c r="M52" i="163" s="1"/>
  <c r="M54" i="163" s="1"/>
  <c r="M57" i="163" s="1"/>
  <c r="M60" i="163" s="1"/>
  <c r="E49" i="162"/>
  <c r="E52" i="162" s="1"/>
  <c r="E54" i="162" s="1"/>
  <c r="E57" i="162" s="1"/>
  <c r="E60" i="162" s="1"/>
  <c r="O49" i="159"/>
  <c r="O52" i="159" s="1"/>
  <c r="O54" i="159" s="1"/>
  <c r="O57" i="159" s="1"/>
  <c r="O60" i="159" s="1"/>
  <c r="H49" i="146"/>
  <c r="H52" i="146" s="1"/>
  <c r="H54" i="146" s="1"/>
  <c r="H57" i="146" s="1"/>
  <c r="H60" i="146" s="1"/>
  <c r="Z33" i="136"/>
  <c r="E49" i="119"/>
  <c r="E52" i="119" s="1"/>
  <c r="E54" i="119" s="1"/>
  <c r="E57" i="119" s="1"/>
  <c r="E60" i="119" s="1"/>
  <c r="M49" i="119"/>
  <c r="M52" i="119" s="1"/>
  <c r="M54" i="119" s="1"/>
  <c r="M57" i="119" s="1"/>
  <c r="M60" i="119" s="1"/>
  <c r="U49" i="119"/>
  <c r="U52" i="119" s="1"/>
  <c r="U54" i="119" s="1"/>
  <c r="U57" i="119" s="1"/>
  <c r="U60" i="119" s="1"/>
  <c r="AA49" i="197"/>
  <c r="AA52" i="197" s="1"/>
  <c r="AA54" i="197" s="1"/>
  <c r="AA57" i="197" s="1"/>
  <c r="AA60" i="197" s="1"/>
  <c r="D49" i="196"/>
  <c r="D52" i="196" s="1"/>
  <c r="D54" i="196" s="1"/>
  <c r="D57" i="196" s="1"/>
  <c r="D60" i="196" s="1"/>
  <c r="L49" i="196"/>
  <c r="L52" i="196" s="1"/>
  <c r="L54" i="196" s="1"/>
  <c r="L57" i="196" s="1"/>
  <c r="L60" i="196" s="1"/>
  <c r="F49" i="194"/>
  <c r="F52" i="194" s="1"/>
  <c r="F54" i="194" s="1"/>
  <c r="F57" i="194" s="1"/>
  <c r="F60" i="194" s="1"/>
  <c r="V49" i="194"/>
  <c r="V52" i="194" s="1"/>
  <c r="V54" i="194" s="1"/>
  <c r="V57" i="194" s="1"/>
  <c r="V60" i="194" s="1"/>
  <c r="G49" i="192"/>
  <c r="G52" i="192" s="1"/>
  <c r="G54" i="192" s="1"/>
  <c r="G57" i="192" s="1"/>
  <c r="G60" i="192" s="1"/>
  <c r="K49" i="188"/>
  <c r="K52" i="188" s="1"/>
  <c r="K54" i="188" s="1"/>
  <c r="K57" i="188" s="1"/>
  <c r="K60" i="188" s="1"/>
  <c r="S49" i="188"/>
  <c r="S52" i="188" s="1"/>
  <c r="S54" i="188" s="1"/>
  <c r="S57" i="188" s="1"/>
  <c r="S60" i="188" s="1"/>
  <c r="G49" i="185"/>
  <c r="G52" i="185" s="1"/>
  <c r="G54" i="185" s="1"/>
  <c r="G57" i="185" s="1"/>
  <c r="G60" i="185" s="1"/>
  <c r="H49" i="184"/>
  <c r="H52" i="184" s="1"/>
  <c r="H54" i="184" s="1"/>
  <c r="H57" i="184" s="1"/>
  <c r="H60" i="184" s="1"/>
  <c r="J49" i="183"/>
  <c r="J52" i="183" s="1"/>
  <c r="J54" i="183" s="1"/>
  <c r="J57" i="183" s="1"/>
  <c r="J60" i="183" s="1"/>
  <c r="E49" i="182"/>
  <c r="E52" i="182" s="1"/>
  <c r="E54" i="182" s="1"/>
  <c r="E57" i="182" s="1"/>
  <c r="E60" i="182" s="1"/>
  <c r="M49" i="182"/>
  <c r="M52" i="182" s="1"/>
  <c r="M54" i="182" s="1"/>
  <c r="M57" i="182" s="1"/>
  <c r="M60" i="182" s="1"/>
  <c r="U49" i="182"/>
  <c r="U52" i="182" s="1"/>
  <c r="U54" i="182" s="1"/>
  <c r="U57" i="182" s="1"/>
  <c r="U60" i="182" s="1"/>
  <c r="E49" i="178"/>
  <c r="E52" i="178" s="1"/>
  <c r="E54" i="178" s="1"/>
  <c r="E57" i="178" s="1"/>
  <c r="E60" i="178" s="1"/>
  <c r="M49" i="178"/>
  <c r="M52" i="178" s="1"/>
  <c r="M54" i="178" s="1"/>
  <c r="M57" i="178" s="1"/>
  <c r="M60" i="178" s="1"/>
  <c r="U49" i="178"/>
  <c r="U52" i="178" s="1"/>
  <c r="U54" i="178" s="1"/>
  <c r="U57" i="178" s="1"/>
  <c r="U60" i="178" s="1"/>
  <c r="H49" i="175"/>
  <c r="H52" i="175" s="1"/>
  <c r="H54" i="175" s="1"/>
  <c r="H57" i="175" s="1"/>
  <c r="H60" i="175" s="1"/>
  <c r="P49" i="175"/>
  <c r="P52" i="175" s="1"/>
  <c r="P54" i="175" s="1"/>
  <c r="P57" i="175" s="1"/>
  <c r="P60" i="175" s="1"/>
  <c r="S49" i="173"/>
  <c r="S52" i="173" s="1"/>
  <c r="S54" i="173" s="1"/>
  <c r="S57" i="173" s="1"/>
  <c r="S60" i="173" s="1"/>
  <c r="Z33" i="170"/>
  <c r="AA49" i="168"/>
  <c r="AA52" i="168" s="1"/>
  <c r="AA54" i="168" s="1"/>
  <c r="AA57" i="168" s="1"/>
  <c r="AA60" i="168" s="1"/>
  <c r="D49" i="167"/>
  <c r="D52" i="167" s="1"/>
  <c r="D54" i="167" s="1"/>
  <c r="D57" i="167" s="1"/>
  <c r="D60" i="167" s="1"/>
  <c r="L49" i="167"/>
  <c r="L52" i="167" s="1"/>
  <c r="L54" i="167" s="1"/>
  <c r="L57" i="167" s="1"/>
  <c r="L60" i="167" s="1"/>
  <c r="T49" i="167"/>
  <c r="T52" i="167" s="1"/>
  <c r="T54" i="167" s="1"/>
  <c r="T57" i="167" s="1"/>
  <c r="T60" i="167" s="1"/>
  <c r="L49" i="154"/>
  <c r="L52" i="154" s="1"/>
  <c r="L54" i="154" s="1"/>
  <c r="L57" i="154" s="1"/>
  <c r="L60" i="154" s="1"/>
  <c r="G49" i="138"/>
  <c r="G52" i="138" s="1"/>
  <c r="G54" i="138" s="1"/>
  <c r="G57" i="138" s="1"/>
  <c r="G60" i="138" s="1"/>
  <c r="F49" i="157"/>
  <c r="F52" i="157" s="1"/>
  <c r="F54" i="157" s="1"/>
  <c r="F57" i="157" s="1"/>
  <c r="F60" i="157" s="1"/>
  <c r="V49" i="155"/>
  <c r="V52" i="155" s="1"/>
  <c r="V54" i="155" s="1"/>
  <c r="V57" i="155" s="1"/>
  <c r="V60" i="155" s="1"/>
  <c r="U49" i="155"/>
  <c r="U52" i="155" s="1"/>
  <c r="U54" i="155" s="1"/>
  <c r="U57" i="155" s="1"/>
  <c r="U60" i="155" s="1"/>
  <c r="K49" i="154"/>
  <c r="K52" i="154" s="1"/>
  <c r="K54" i="154" s="1"/>
  <c r="K57" i="154" s="1"/>
  <c r="K60" i="154" s="1"/>
  <c r="AA49" i="154"/>
  <c r="AA52" i="154" s="1"/>
  <c r="AA54" i="154" s="1"/>
  <c r="AA57" i="154" s="1"/>
  <c r="AA60" i="154" s="1"/>
  <c r="O49" i="151"/>
  <c r="O52" i="151" s="1"/>
  <c r="O54" i="151" s="1"/>
  <c r="O57" i="151" s="1"/>
  <c r="O60" i="151" s="1"/>
  <c r="W49" i="151"/>
  <c r="W52" i="151" s="1"/>
  <c r="W54" i="151" s="1"/>
  <c r="W57" i="151" s="1"/>
  <c r="W60" i="151" s="1"/>
  <c r="Z33" i="150"/>
  <c r="P49" i="149"/>
  <c r="P52" i="149" s="1"/>
  <c r="P54" i="149" s="1"/>
  <c r="P57" i="149" s="1"/>
  <c r="P60" i="149" s="1"/>
  <c r="G49" i="145"/>
  <c r="G52" i="145" s="1"/>
  <c r="G54" i="145" s="1"/>
  <c r="G57" i="145" s="1"/>
  <c r="G60" i="145" s="1"/>
  <c r="G49" i="143"/>
  <c r="G52" i="143" s="1"/>
  <c r="G54" i="143" s="1"/>
  <c r="G57" i="143" s="1"/>
  <c r="G60" i="143" s="1"/>
  <c r="O49" i="143"/>
  <c r="O52" i="143" s="1"/>
  <c r="O54" i="143" s="1"/>
  <c r="O57" i="143" s="1"/>
  <c r="O60" i="143" s="1"/>
  <c r="W49" i="143"/>
  <c r="W52" i="143" s="1"/>
  <c r="W54" i="143" s="1"/>
  <c r="W57" i="143" s="1"/>
  <c r="W60" i="143" s="1"/>
  <c r="J49" i="142"/>
  <c r="J52" i="142" s="1"/>
  <c r="J54" i="142" s="1"/>
  <c r="J57" i="142" s="1"/>
  <c r="J60" i="142" s="1"/>
  <c r="AA49" i="139"/>
  <c r="AA52" i="139" s="1"/>
  <c r="AA54" i="139" s="1"/>
  <c r="AA57" i="139" s="1"/>
  <c r="AA60" i="139" s="1"/>
  <c r="J49" i="136"/>
  <c r="J52" i="136" s="1"/>
  <c r="J54" i="136" s="1"/>
  <c r="J57" i="136" s="1"/>
  <c r="J60" i="136" s="1"/>
  <c r="R49" i="136"/>
  <c r="R52" i="136" s="1"/>
  <c r="R54" i="136" s="1"/>
  <c r="R57" i="136" s="1"/>
  <c r="R60" i="136" s="1"/>
  <c r="D49" i="135"/>
  <c r="D52" i="135" s="1"/>
  <c r="D54" i="135" s="1"/>
  <c r="D57" i="135" s="1"/>
  <c r="D60" i="135" s="1"/>
  <c r="L49" i="135"/>
  <c r="L52" i="135" s="1"/>
  <c r="L54" i="135" s="1"/>
  <c r="L57" i="135" s="1"/>
  <c r="L60" i="135" s="1"/>
  <c r="H49" i="124"/>
  <c r="H52" i="124" s="1"/>
  <c r="H54" i="124" s="1"/>
  <c r="H57" i="124" s="1"/>
  <c r="H60" i="124" s="1"/>
  <c r="N49" i="123"/>
  <c r="N52" i="123" s="1"/>
  <c r="N54" i="123" s="1"/>
  <c r="N57" i="123" s="1"/>
  <c r="N60" i="123" s="1"/>
  <c r="N49" i="113"/>
  <c r="N52" i="113" s="1"/>
  <c r="N54" i="113" s="1"/>
  <c r="N57" i="113" s="1"/>
  <c r="N60" i="113" s="1"/>
  <c r="E49" i="109"/>
  <c r="E52" i="109" s="1"/>
  <c r="E54" i="109" s="1"/>
  <c r="E57" i="109" s="1"/>
  <c r="E60" i="109" s="1"/>
  <c r="M49" i="109"/>
  <c r="M52" i="109" s="1"/>
  <c r="M54" i="109" s="1"/>
  <c r="M57" i="109" s="1"/>
  <c r="M60" i="109" s="1"/>
  <c r="U49" i="109"/>
  <c r="U52" i="109" s="1"/>
  <c r="U54" i="109" s="1"/>
  <c r="U57" i="109" s="1"/>
  <c r="U60" i="109" s="1"/>
  <c r="G49" i="107"/>
  <c r="G52" i="107" s="1"/>
  <c r="G54" i="107" s="1"/>
  <c r="G57" i="107" s="1"/>
  <c r="G60" i="107" s="1"/>
  <c r="O49" i="107"/>
  <c r="O52" i="107" s="1"/>
  <c r="O54" i="107" s="1"/>
  <c r="O57" i="107" s="1"/>
  <c r="O60" i="107" s="1"/>
  <c r="W49" i="107"/>
  <c r="W52" i="107" s="1"/>
  <c r="W54" i="107" s="1"/>
  <c r="W57" i="107" s="1"/>
  <c r="W60" i="107" s="1"/>
  <c r="N49" i="101"/>
  <c r="N52" i="101" s="1"/>
  <c r="N54" i="101" s="1"/>
  <c r="N57" i="101" s="1"/>
  <c r="N60" i="101" s="1"/>
  <c r="V49" i="101"/>
  <c r="V52" i="101" s="1"/>
  <c r="V54" i="101" s="1"/>
  <c r="V57" i="101" s="1"/>
  <c r="V60" i="101" s="1"/>
  <c r="D49" i="96"/>
  <c r="D52" i="96" s="1"/>
  <c r="D54" i="96" s="1"/>
  <c r="D57" i="96" s="1"/>
  <c r="D60" i="96" s="1"/>
  <c r="L49" i="96"/>
  <c r="L52" i="96" s="1"/>
  <c r="L54" i="96" s="1"/>
  <c r="L57" i="96" s="1"/>
  <c r="L60" i="96" s="1"/>
  <c r="T49" i="96"/>
  <c r="T52" i="96" s="1"/>
  <c r="T54" i="96" s="1"/>
  <c r="T57" i="96" s="1"/>
  <c r="T60" i="96" s="1"/>
  <c r="M49" i="158"/>
  <c r="M52" i="158" s="1"/>
  <c r="M54" i="158" s="1"/>
  <c r="M57" i="158" s="1"/>
  <c r="M60" i="158" s="1"/>
  <c r="H49" i="157"/>
  <c r="H52" i="157" s="1"/>
  <c r="H54" i="157" s="1"/>
  <c r="H57" i="157" s="1"/>
  <c r="H60" i="157" s="1"/>
  <c r="P49" i="157"/>
  <c r="P52" i="157" s="1"/>
  <c r="P54" i="157" s="1"/>
  <c r="P57" i="157" s="1"/>
  <c r="P60" i="157" s="1"/>
  <c r="X49" i="157"/>
  <c r="G49" i="155"/>
  <c r="G52" i="155" s="1"/>
  <c r="G54" i="155" s="1"/>
  <c r="G57" i="155" s="1"/>
  <c r="G60" i="155" s="1"/>
  <c r="O49" i="155"/>
  <c r="O52" i="155" s="1"/>
  <c r="O54" i="155" s="1"/>
  <c r="O57" i="155" s="1"/>
  <c r="O60" i="155" s="1"/>
  <c r="W49" i="155"/>
  <c r="W52" i="155" s="1"/>
  <c r="W54" i="155" s="1"/>
  <c r="W57" i="155" s="1"/>
  <c r="W60" i="155" s="1"/>
  <c r="E49" i="153"/>
  <c r="E52" i="153" s="1"/>
  <c r="E54" i="153" s="1"/>
  <c r="E57" i="153" s="1"/>
  <c r="E60" i="153" s="1"/>
  <c r="M49" i="153"/>
  <c r="M52" i="153" s="1"/>
  <c r="M54" i="153" s="1"/>
  <c r="M57" i="153" s="1"/>
  <c r="M60" i="153" s="1"/>
  <c r="U49" i="153"/>
  <c r="U52" i="153" s="1"/>
  <c r="U54" i="153" s="1"/>
  <c r="U57" i="153" s="1"/>
  <c r="U60" i="153" s="1"/>
  <c r="P49" i="151"/>
  <c r="P52" i="151" s="1"/>
  <c r="P54" i="151" s="1"/>
  <c r="P57" i="151" s="1"/>
  <c r="P60" i="151" s="1"/>
  <c r="Z48" i="151"/>
  <c r="AA49" i="147"/>
  <c r="AA52" i="147" s="1"/>
  <c r="AA54" i="147" s="1"/>
  <c r="AA57" i="147" s="1"/>
  <c r="AA60" i="147" s="1"/>
  <c r="J49" i="144"/>
  <c r="J52" i="144" s="1"/>
  <c r="J54" i="144" s="1"/>
  <c r="J57" i="144" s="1"/>
  <c r="J60" i="144" s="1"/>
  <c r="R49" i="144"/>
  <c r="R52" i="144" s="1"/>
  <c r="R54" i="144" s="1"/>
  <c r="R57" i="144" s="1"/>
  <c r="R60" i="144" s="1"/>
  <c r="C49" i="139"/>
  <c r="C52" i="139" s="1"/>
  <c r="C54" i="139" s="1"/>
  <c r="C57" i="139" s="1"/>
  <c r="C60" i="139" s="1"/>
  <c r="AA49" i="137"/>
  <c r="AA52" i="137" s="1"/>
  <c r="AA54" i="137" s="1"/>
  <c r="AA57" i="137" s="1"/>
  <c r="AA60" i="137" s="1"/>
  <c r="J49" i="137"/>
  <c r="J52" i="137" s="1"/>
  <c r="J54" i="137" s="1"/>
  <c r="J57" i="137" s="1"/>
  <c r="J60" i="137" s="1"/>
  <c r="AA49" i="136"/>
  <c r="AA52" i="136" s="1"/>
  <c r="AA54" i="136" s="1"/>
  <c r="AA57" i="136" s="1"/>
  <c r="AA60" i="136" s="1"/>
  <c r="H49" i="134"/>
  <c r="H52" i="134" s="1"/>
  <c r="H54" i="134" s="1"/>
  <c r="H57" i="134" s="1"/>
  <c r="H60" i="134" s="1"/>
  <c r="Z48" i="134"/>
  <c r="X49" i="130"/>
  <c r="Z33" i="130"/>
  <c r="C49" i="121"/>
  <c r="C52" i="121" s="1"/>
  <c r="C54" i="121" s="1"/>
  <c r="C57" i="121" s="1"/>
  <c r="C60" i="121" s="1"/>
  <c r="S49" i="121"/>
  <c r="S52" i="121" s="1"/>
  <c r="S54" i="121" s="1"/>
  <c r="S57" i="121" s="1"/>
  <c r="S60" i="121" s="1"/>
  <c r="C49" i="104"/>
  <c r="C52" i="104" s="1"/>
  <c r="C54" i="104" s="1"/>
  <c r="C57" i="104" s="1"/>
  <c r="C60" i="104" s="1"/>
  <c r="S49" i="104"/>
  <c r="S52" i="104" s="1"/>
  <c r="S54" i="104" s="1"/>
  <c r="S57" i="104" s="1"/>
  <c r="S60" i="104" s="1"/>
  <c r="X49" i="127"/>
  <c r="Z33" i="127"/>
  <c r="F49" i="116"/>
  <c r="F52" i="116" s="1"/>
  <c r="F54" i="116" s="1"/>
  <c r="F57" i="116" s="1"/>
  <c r="F60" i="116" s="1"/>
  <c r="V49" i="116"/>
  <c r="V52" i="116" s="1"/>
  <c r="V54" i="116" s="1"/>
  <c r="V57" i="116" s="1"/>
  <c r="V60" i="116" s="1"/>
  <c r="G49" i="115"/>
  <c r="G52" i="115" s="1"/>
  <c r="G54" i="115" s="1"/>
  <c r="G57" i="115" s="1"/>
  <c r="G60" i="115" s="1"/>
  <c r="O49" i="115"/>
  <c r="O52" i="115" s="1"/>
  <c r="O54" i="115" s="1"/>
  <c r="O57" i="115" s="1"/>
  <c r="O60" i="115" s="1"/>
  <c r="W49" i="115"/>
  <c r="W52" i="115" s="1"/>
  <c r="W54" i="115" s="1"/>
  <c r="W57" i="115" s="1"/>
  <c r="W60" i="115" s="1"/>
  <c r="P49" i="111"/>
  <c r="P52" i="111" s="1"/>
  <c r="P54" i="111" s="1"/>
  <c r="P57" i="111" s="1"/>
  <c r="P60" i="111" s="1"/>
  <c r="Z33" i="157"/>
  <c r="Q49" i="157"/>
  <c r="Q52" i="157" s="1"/>
  <c r="Q54" i="157" s="1"/>
  <c r="Q57" i="157" s="1"/>
  <c r="Q60" i="157" s="1"/>
  <c r="H49" i="155"/>
  <c r="H52" i="155" s="1"/>
  <c r="H54" i="155" s="1"/>
  <c r="H57" i="155" s="1"/>
  <c r="H60" i="155" s="1"/>
  <c r="O49" i="153"/>
  <c r="O52" i="153" s="1"/>
  <c r="O54" i="153" s="1"/>
  <c r="O57" i="153" s="1"/>
  <c r="O60" i="153" s="1"/>
  <c r="Y49" i="150"/>
  <c r="Y52" i="150" s="1"/>
  <c r="Y54" i="150" s="1"/>
  <c r="Y57" i="150" s="1"/>
  <c r="Y60" i="150" s="1"/>
  <c r="D49" i="146"/>
  <c r="D52" i="146" s="1"/>
  <c r="D54" i="146" s="1"/>
  <c r="D57" i="146" s="1"/>
  <c r="D60" i="146" s="1"/>
  <c r="T49" i="146"/>
  <c r="T52" i="146" s="1"/>
  <c r="T54" i="146" s="1"/>
  <c r="T57" i="146" s="1"/>
  <c r="T60" i="146" s="1"/>
  <c r="J49" i="143"/>
  <c r="J52" i="143" s="1"/>
  <c r="J54" i="143" s="1"/>
  <c r="J57" i="143" s="1"/>
  <c r="J60" i="143" s="1"/>
  <c r="E49" i="142"/>
  <c r="E52" i="142" s="1"/>
  <c r="E54" i="142" s="1"/>
  <c r="E57" i="142" s="1"/>
  <c r="E60" i="142" s="1"/>
  <c r="M49" i="142"/>
  <c r="M52" i="142" s="1"/>
  <c r="M54" i="142" s="1"/>
  <c r="M57" i="142" s="1"/>
  <c r="M60" i="142" s="1"/>
  <c r="E49" i="136"/>
  <c r="E52" i="136" s="1"/>
  <c r="E54" i="136" s="1"/>
  <c r="E57" i="136" s="1"/>
  <c r="E60" i="136" s="1"/>
  <c r="G49" i="135"/>
  <c r="G52" i="135" s="1"/>
  <c r="G54" i="135" s="1"/>
  <c r="G57" i="135" s="1"/>
  <c r="G60" i="135" s="1"/>
  <c r="O49" i="135"/>
  <c r="O52" i="135" s="1"/>
  <c r="O54" i="135" s="1"/>
  <c r="O57" i="135" s="1"/>
  <c r="O60" i="135" s="1"/>
  <c r="W49" i="135"/>
  <c r="W52" i="135" s="1"/>
  <c r="W54" i="135" s="1"/>
  <c r="W57" i="135" s="1"/>
  <c r="W60" i="135" s="1"/>
  <c r="Z33" i="118"/>
  <c r="O49" i="112"/>
  <c r="O52" i="112" s="1"/>
  <c r="O54" i="112" s="1"/>
  <c r="O57" i="112" s="1"/>
  <c r="O60" i="112" s="1"/>
  <c r="W49" i="112"/>
  <c r="W52" i="112" s="1"/>
  <c r="W54" i="112" s="1"/>
  <c r="W57" i="112" s="1"/>
  <c r="W60" i="112" s="1"/>
  <c r="H49" i="158"/>
  <c r="H52" i="158" s="1"/>
  <c r="H54" i="158" s="1"/>
  <c r="H57" i="158" s="1"/>
  <c r="H60" i="158" s="1"/>
  <c r="P49" i="158"/>
  <c r="P52" i="158" s="1"/>
  <c r="P54" i="158" s="1"/>
  <c r="P57" i="158" s="1"/>
  <c r="P60" i="158" s="1"/>
  <c r="C49" i="151"/>
  <c r="C52" i="151" s="1"/>
  <c r="C54" i="151" s="1"/>
  <c r="C57" i="151" s="1"/>
  <c r="C60" i="151" s="1"/>
  <c r="K49" i="151"/>
  <c r="K52" i="151" s="1"/>
  <c r="K54" i="151" s="1"/>
  <c r="K57" i="151" s="1"/>
  <c r="K60" i="151" s="1"/>
  <c r="J49" i="148"/>
  <c r="J52" i="148" s="1"/>
  <c r="J54" i="148" s="1"/>
  <c r="J57" i="148" s="1"/>
  <c r="J60" i="148" s="1"/>
  <c r="R49" i="148"/>
  <c r="R52" i="148" s="1"/>
  <c r="R54" i="148" s="1"/>
  <c r="R57" i="148" s="1"/>
  <c r="R60" i="148" s="1"/>
  <c r="E49" i="146"/>
  <c r="E52" i="146" s="1"/>
  <c r="E54" i="146" s="1"/>
  <c r="E57" i="146" s="1"/>
  <c r="E60" i="146" s="1"/>
  <c r="D49" i="141"/>
  <c r="D52" i="141" s="1"/>
  <c r="D54" i="141" s="1"/>
  <c r="D57" i="141" s="1"/>
  <c r="D60" i="141" s="1"/>
  <c r="T49" i="138"/>
  <c r="T52" i="138" s="1"/>
  <c r="T54" i="138" s="1"/>
  <c r="T57" i="138" s="1"/>
  <c r="T60" i="138" s="1"/>
  <c r="E49" i="137"/>
  <c r="E52" i="137" s="1"/>
  <c r="E54" i="137" s="1"/>
  <c r="E57" i="137" s="1"/>
  <c r="E60" i="137" s="1"/>
  <c r="U49" i="137"/>
  <c r="U52" i="137" s="1"/>
  <c r="U54" i="137" s="1"/>
  <c r="U57" i="137" s="1"/>
  <c r="U60" i="137" s="1"/>
  <c r="J49" i="122"/>
  <c r="J52" i="122" s="1"/>
  <c r="J54" i="122" s="1"/>
  <c r="J57" i="122" s="1"/>
  <c r="J60" i="122" s="1"/>
  <c r="R49" i="122"/>
  <c r="R52" i="122" s="1"/>
  <c r="R54" i="122" s="1"/>
  <c r="R57" i="122" s="1"/>
  <c r="R60" i="122" s="1"/>
  <c r="Z48" i="156"/>
  <c r="H49" i="154"/>
  <c r="H52" i="154" s="1"/>
  <c r="H54" i="154" s="1"/>
  <c r="H57" i="154" s="1"/>
  <c r="H60" i="154" s="1"/>
  <c r="P49" i="154"/>
  <c r="P52" i="154" s="1"/>
  <c r="P54" i="154" s="1"/>
  <c r="P57" i="154" s="1"/>
  <c r="P60" i="154" s="1"/>
  <c r="X49" i="154"/>
  <c r="O49" i="154"/>
  <c r="O52" i="154" s="1"/>
  <c r="O54" i="154" s="1"/>
  <c r="O57" i="154" s="1"/>
  <c r="O60" i="154" s="1"/>
  <c r="W49" i="154"/>
  <c r="W52" i="154" s="1"/>
  <c r="W54" i="154" s="1"/>
  <c r="W57" i="154" s="1"/>
  <c r="W60" i="154" s="1"/>
  <c r="V49" i="152"/>
  <c r="V52" i="152" s="1"/>
  <c r="V54" i="152" s="1"/>
  <c r="V57" i="152" s="1"/>
  <c r="V60" i="152" s="1"/>
  <c r="U49" i="149"/>
  <c r="U52" i="149" s="1"/>
  <c r="U54" i="149" s="1"/>
  <c r="U57" i="149" s="1"/>
  <c r="U60" i="149" s="1"/>
  <c r="D49" i="145"/>
  <c r="D52" i="145" s="1"/>
  <c r="D54" i="145" s="1"/>
  <c r="D57" i="145" s="1"/>
  <c r="D60" i="145" s="1"/>
  <c r="T49" i="145"/>
  <c r="T52" i="145" s="1"/>
  <c r="T54" i="145" s="1"/>
  <c r="T57" i="145" s="1"/>
  <c r="T60" i="145" s="1"/>
  <c r="W49" i="142"/>
  <c r="W52" i="142" s="1"/>
  <c r="W54" i="142" s="1"/>
  <c r="W57" i="142" s="1"/>
  <c r="W60" i="142" s="1"/>
  <c r="O49" i="139"/>
  <c r="O52" i="139" s="1"/>
  <c r="O54" i="139" s="1"/>
  <c r="O57" i="139" s="1"/>
  <c r="O60" i="139" s="1"/>
  <c r="G49" i="136"/>
  <c r="G52" i="136" s="1"/>
  <c r="G54" i="136" s="1"/>
  <c r="G57" i="136" s="1"/>
  <c r="G60" i="136" s="1"/>
  <c r="O49" i="136"/>
  <c r="O52" i="136" s="1"/>
  <c r="O54" i="136" s="1"/>
  <c r="O57" i="136" s="1"/>
  <c r="O60" i="136" s="1"/>
  <c r="W49" i="136"/>
  <c r="W52" i="136" s="1"/>
  <c r="W54" i="136" s="1"/>
  <c r="W57" i="136" s="1"/>
  <c r="W60" i="136" s="1"/>
  <c r="F49" i="136"/>
  <c r="F52" i="136" s="1"/>
  <c r="F54" i="136" s="1"/>
  <c r="F57" i="136" s="1"/>
  <c r="F60" i="136" s="1"/>
  <c r="N49" i="136"/>
  <c r="N52" i="136" s="1"/>
  <c r="N54" i="136" s="1"/>
  <c r="N57" i="136" s="1"/>
  <c r="N60" i="136" s="1"/>
  <c r="V49" i="136"/>
  <c r="V52" i="136" s="1"/>
  <c r="V54" i="136" s="1"/>
  <c r="V57" i="136" s="1"/>
  <c r="V60" i="136" s="1"/>
  <c r="C49" i="113"/>
  <c r="C52" i="113" s="1"/>
  <c r="C54" i="113" s="1"/>
  <c r="C57" i="113" s="1"/>
  <c r="C60" i="113" s="1"/>
  <c r="K49" i="113"/>
  <c r="K52" i="113" s="1"/>
  <c r="K54" i="113" s="1"/>
  <c r="K57" i="113" s="1"/>
  <c r="K60" i="113" s="1"/>
  <c r="S49" i="113"/>
  <c r="S52" i="113" s="1"/>
  <c r="S54" i="113" s="1"/>
  <c r="S57" i="113" s="1"/>
  <c r="S60" i="113" s="1"/>
  <c r="J49" i="109"/>
  <c r="J52" i="109" s="1"/>
  <c r="J54" i="109" s="1"/>
  <c r="J57" i="109" s="1"/>
  <c r="J60" i="109" s="1"/>
  <c r="I49" i="130"/>
  <c r="I52" i="130" s="1"/>
  <c r="I54" i="130" s="1"/>
  <c r="I57" i="130" s="1"/>
  <c r="I60" i="130" s="1"/>
  <c r="Q49" i="130"/>
  <c r="Q52" i="130" s="1"/>
  <c r="Q54" i="130" s="1"/>
  <c r="Q57" i="130" s="1"/>
  <c r="Q60" i="130" s="1"/>
  <c r="Z48" i="130"/>
  <c r="E49" i="129"/>
  <c r="E52" i="129" s="1"/>
  <c r="E54" i="129" s="1"/>
  <c r="E57" i="129" s="1"/>
  <c r="E60" i="129" s="1"/>
  <c r="D49" i="110"/>
  <c r="D52" i="110" s="1"/>
  <c r="D54" i="110" s="1"/>
  <c r="D57" i="110" s="1"/>
  <c r="D60" i="110" s="1"/>
  <c r="L49" i="110"/>
  <c r="L52" i="110" s="1"/>
  <c r="L54" i="110" s="1"/>
  <c r="L57" i="110" s="1"/>
  <c r="L60" i="110" s="1"/>
  <c r="T49" i="110"/>
  <c r="T52" i="110" s="1"/>
  <c r="T54" i="110" s="1"/>
  <c r="T57" i="110" s="1"/>
  <c r="T60" i="110" s="1"/>
  <c r="P49" i="131"/>
  <c r="P52" i="131" s="1"/>
  <c r="P54" i="131" s="1"/>
  <c r="P57" i="131" s="1"/>
  <c r="P60" i="131" s="1"/>
  <c r="J49" i="127"/>
  <c r="J52" i="127" s="1"/>
  <c r="J54" i="127" s="1"/>
  <c r="J57" i="127" s="1"/>
  <c r="J60" i="127" s="1"/>
  <c r="R49" i="127"/>
  <c r="R52" i="127" s="1"/>
  <c r="R54" i="127" s="1"/>
  <c r="R57" i="127" s="1"/>
  <c r="R60" i="127" s="1"/>
  <c r="I49" i="127"/>
  <c r="I52" i="127" s="1"/>
  <c r="I54" i="127" s="1"/>
  <c r="I57" i="127" s="1"/>
  <c r="I60" i="127" s="1"/>
  <c r="H49" i="125"/>
  <c r="H52" i="125" s="1"/>
  <c r="H54" i="125" s="1"/>
  <c r="H57" i="125" s="1"/>
  <c r="H60" i="125" s="1"/>
  <c r="W49" i="125"/>
  <c r="W52" i="125" s="1"/>
  <c r="W54" i="125" s="1"/>
  <c r="W57" i="125" s="1"/>
  <c r="W60" i="125" s="1"/>
  <c r="D49" i="88"/>
  <c r="D52" i="88" s="1"/>
  <c r="D54" i="88" s="1"/>
  <c r="D57" i="88" s="1"/>
  <c r="D60" i="88" s="1"/>
  <c r="L49" i="88"/>
  <c r="L52" i="88" s="1"/>
  <c r="L54" i="88" s="1"/>
  <c r="L57" i="88" s="1"/>
  <c r="L60" i="88" s="1"/>
  <c r="T49" i="88"/>
  <c r="T52" i="88" s="1"/>
  <c r="T54" i="88" s="1"/>
  <c r="T57" i="88" s="1"/>
  <c r="T60" i="88" s="1"/>
  <c r="F49" i="87"/>
  <c r="F52" i="87" s="1"/>
  <c r="F54" i="87" s="1"/>
  <c r="F57" i="87" s="1"/>
  <c r="F60" i="87" s="1"/>
  <c r="Y49" i="98"/>
  <c r="Y52" i="98" s="1"/>
  <c r="Y54" i="98" s="1"/>
  <c r="Y57" i="98" s="1"/>
  <c r="Y60" i="98" s="1"/>
  <c r="X49" i="92"/>
  <c r="Z33" i="92"/>
  <c r="AA49" i="133"/>
  <c r="AA52" i="133" s="1"/>
  <c r="AA54" i="133" s="1"/>
  <c r="AA57" i="133" s="1"/>
  <c r="AA60" i="133" s="1"/>
  <c r="Z33" i="131"/>
  <c r="D49" i="130"/>
  <c r="D52" i="130" s="1"/>
  <c r="D54" i="130" s="1"/>
  <c r="D57" i="130" s="1"/>
  <c r="D60" i="130" s="1"/>
  <c r="L49" i="130"/>
  <c r="L52" i="130" s="1"/>
  <c r="L54" i="130" s="1"/>
  <c r="L57" i="130" s="1"/>
  <c r="L60" i="130" s="1"/>
  <c r="T49" i="130"/>
  <c r="T52" i="130" s="1"/>
  <c r="T54" i="130" s="1"/>
  <c r="T57" i="130" s="1"/>
  <c r="T60" i="130" s="1"/>
  <c r="F49" i="128"/>
  <c r="F52" i="128" s="1"/>
  <c r="F54" i="128" s="1"/>
  <c r="F57" i="128" s="1"/>
  <c r="F60" i="128" s="1"/>
  <c r="Z33" i="125"/>
  <c r="K49" i="123"/>
  <c r="K52" i="123" s="1"/>
  <c r="K54" i="123" s="1"/>
  <c r="K57" i="123" s="1"/>
  <c r="K60" i="123" s="1"/>
  <c r="S49" i="123"/>
  <c r="S52" i="123" s="1"/>
  <c r="S54" i="123" s="1"/>
  <c r="S57" i="123" s="1"/>
  <c r="S60" i="123" s="1"/>
  <c r="D49" i="120"/>
  <c r="D52" i="120" s="1"/>
  <c r="D54" i="120" s="1"/>
  <c r="D57" i="120" s="1"/>
  <c r="D60" i="120" s="1"/>
  <c r="L49" i="120"/>
  <c r="L52" i="120" s="1"/>
  <c r="L54" i="120" s="1"/>
  <c r="L57" i="120" s="1"/>
  <c r="L60" i="120" s="1"/>
  <c r="T49" i="120"/>
  <c r="T52" i="120" s="1"/>
  <c r="T54" i="120" s="1"/>
  <c r="T57" i="120" s="1"/>
  <c r="T60" i="120" s="1"/>
  <c r="C49" i="116"/>
  <c r="C52" i="116" s="1"/>
  <c r="C54" i="116" s="1"/>
  <c r="C57" i="116" s="1"/>
  <c r="C60" i="116" s="1"/>
  <c r="S49" i="116"/>
  <c r="S52" i="116" s="1"/>
  <c r="S54" i="116" s="1"/>
  <c r="S57" i="116" s="1"/>
  <c r="S60" i="116" s="1"/>
  <c r="E49" i="108"/>
  <c r="E52" i="108" s="1"/>
  <c r="E54" i="108" s="1"/>
  <c r="E57" i="108" s="1"/>
  <c r="E60" i="108" s="1"/>
  <c r="M49" i="108"/>
  <c r="M52" i="108" s="1"/>
  <c r="M54" i="108" s="1"/>
  <c r="M57" i="108" s="1"/>
  <c r="M60" i="108" s="1"/>
  <c r="X49" i="106"/>
  <c r="C49" i="133"/>
  <c r="C52" i="133" s="1"/>
  <c r="C54" i="133" s="1"/>
  <c r="C57" i="133" s="1"/>
  <c r="C60" i="133" s="1"/>
  <c r="J49" i="132"/>
  <c r="J52" i="132" s="1"/>
  <c r="J54" i="132" s="1"/>
  <c r="J57" i="132" s="1"/>
  <c r="J60" i="132" s="1"/>
  <c r="R49" i="132"/>
  <c r="R52" i="132" s="1"/>
  <c r="R54" i="132" s="1"/>
  <c r="R57" i="132" s="1"/>
  <c r="R60" i="132" s="1"/>
  <c r="AA49" i="131"/>
  <c r="AA52" i="131" s="1"/>
  <c r="AA54" i="131" s="1"/>
  <c r="AA57" i="131" s="1"/>
  <c r="AA60" i="131" s="1"/>
  <c r="X54" i="126"/>
  <c r="AA49" i="125"/>
  <c r="AA52" i="125" s="1"/>
  <c r="AA54" i="125" s="1"/>
  <c r="AA57" i="125" s="1"/>
  <c r="AA60" i="125" s="1"/>
  <c r="AA49" i="111"/>
  <c r="AA52" i="111" s="1"/>
  <c r="AA54" i="111" s="1"/>
  <c r="AA57" i="111" s="1"/>
  <c r="AA60" i="111" s="1"/>
  <c r="F49" i="108"/>
  <c r="F52" i="108" s="1"/>
  <c r="F54" i="108" s="1"/>
  <c r="F57" i="108" s="1"/>
  <c r="F60" i="108" s="1"/>
  <c r="Z48" i="89"/>
  <c r="D49" i="131"/>
  <c r="D52" i="131" s="1"/>
  <c r="D54" i="131" s="1"/>
  <c r="D57" i="131" s="1"/>
  <c r="D60" i="131" s="1"/>
  <c r="T49" i="131"/>
  <c r="T52" i="131" s="1"/>
  <c r="T54" i="131" s="1"/>
  <c r="T57" i="131" s="1"/>
  <c r="T60" i="131" s="1"/>
  <c r="C49" i="131"/>
  <c r="C52" i="131" s="1"/>
  <c r="C54" i="131" s="1"/>
  <c r="C57" i="131" s="1"/>
  <c r="C60" i="131" s="1"/>
  <c r="K49" i="131"/>
  <c r="K52" i="131" s="1"/>
  <c r="K54" i="131" s="1"/>
  <c r="K57" i="131" s="1"/>
  <c r="K60" i="131" s="1"/>
  <c r="S49" i="131"/>
  <c r="S52" i="131" s="1"/>
  <c r="S54" i="131" s="1"/>
  <c r="S57" i="131" s="1"/>
  <c r="S60" i="131" s="1"/>
  <c r="G49" i="130"/>
  <c r="G52" i="130" s="1"/>
  <c r="G54" i="130" s="1"/>
  <c r="G57" i="130" s="1"/>
  <c r="G60" i="130" s="1"/>
  <c r="F49" i="130"/>
  <c r="F52" i="130" s="1"/>
  <c r="F54" i="130" s="1"/>
  <c r="F57" i="130" s="1"/>
  <c r="F60" i="130" s="1"/>
  <c r="E49" i="127"/>
  <c r="E52" i="127" s="1"/>
  <c r="E54" i="127" s="1"/>
  <c r="E57" i="127" s="1"/>
  <c r="E60" i="127" s="1"/>
  <c r="U49" i="127"/>
  <c r="U52" i="127" s="1"/>
  <c r="U54" i="127" s="1"/>
  <c r="U57" i="127" s="1"/>
  <c r="U60" i="127" s="1"/>
  <c r="J49" i="126"/>
  <c r="J52" i="126" s="1"/>
  <c r="J54" i="126" s="1"/>
  <c r="J57" i="126" s="1"/>
  <c r="J60" i="126" s="1"/>
  <c r="Z33" i="126"/>
  <c r="Q49" i="126"/>
  <c r="Q52" i="126" s="1"/>
  <c r="Q54" i="126" s="1"/>
  <c r="Q57" i="126" s="1"/>
  <c r="Q60" i="126" s="1"/>
  <c r="D49" i="125"/>
  <c r="D52" i="125" s="1"/>
  <c r="D54" i="125" s="1"/>
  <c r="D57" i="125" s="1"/>
  <c r="D60" i="125" s="1"/>
  <c r="L49" i="125"/>
  <c r="L52" i="125" s="1"/>
  <c r="L54" i="125" s="1"/>
  <c r="L57" i="125" s="1"/>
  <c r="L60" i="125" s="1"/>
  <c r="T49" i="125"/>
  <c r="T52" i="125" s="1"/>
  <c r="T54" i="125" s="1"/>
  <c r="T57" i="125" s="1"/>
  <c r="T60" i="125" s="1"/>
  <c r="C49" i="125"/>
  <c r="C52" i="125" s="1"/>
  <c r="C54" i="125" s="1"/>
  <c r="C57" i="125" s="1"/>
  <c r="C60" i="125" s="1"/>
  <c r="S49" i="125"/>
  <c r="S52" i="125" s="1"/>
  <c r="S54" i="125" s="1"/>
  <c r="S57" i="125" s="1"/>
  <c r="S60" i="125" s="1"/>
  <c r="E49" i="123"/>
  <c r="E52" i="123" s="1"/>
  <c r="E54" i="123" s="1"/>
  <c r="E57" i="123" s="1"/>
  <c r="E60" i="123" s="1"/>
  <c r="M49" i="123"/>
  <c r="M52" i="123" s="1"/>
  <c r="M54" i="123" s="1"/>
  <c r="M57" i="123" s="1"/>
  <c r="M60" i="123" s="1"/>
  <c r="U49" i="123"/>
  <c r="U52" i="123" s="1"/>
  <c r="U54" i="123" s="1"/>
  <c r="U57" i="123" s="1"/>
  <c r="U60" i="123" s="1"/>
  <c r="L49" i="123"/>
  <c r="L52" i="123" s="1"/>
  <c r="L54" i="123" s="1"/>
  <c r="L57" i="123" s="1"/>
  <c r="L60" i="123" s="1"/>
  <c r="T49" i="123"/>
  <c r="T52" i="123" s="1"/>
  <c r="T54" i="123" s="1"/>
  <c r="T57" i="123" s="1"/>
  <c r="T60" i="123" s="1"/>
  <c r="N49" i="120"/>
  <c r="N52" i="120" s="1"/>
  <c r="N54" i="120" s="1"/>
  <c r="N57" i="120" s="1"/>
  <c r="N60" i="120" s="1"/>
  <c r="V49" i="120"/>
  <c r="V52" i="120" s="1"/>
  <c r="V54" i="120" s="1"/>
  <c r="V57" i="120" s="1"/>
  <c r="V60" i="120" s="1"/>
  <c r="J49" i="113"/>
  <c r="J52" i="113" s="1"/>
  <c r="J54" i="113" s="1"/>
  <c r="J57" i="113" s="1"/>
  <c r="J60" i="113" s="1"/>
  <c r="R49" i="113"/>
  <c r="R52" i="113" s="1"/>
  <c r="R54" i="113" s="1"/>
  <c r="R57" i="113" s="1"/>
  <c r="R60" i="113" s="1"/>
  <c r="J49" i="112"/>
  <c r="J52" i="112" s="1"/>
  <c r="J54" i="112" s="1"/>
  <c r="J57" i="112" s="1"/>
  <c r="J60" i="112" s="1"/>
  <c r="R49" i="112"/>
  <c r="R52" i="112" s="1"/>
  <c r="R54" i="112" s="1"/>
  <c r="R57" i="112" s="1"/>
  <c r="R60" i="112" s="1"/>
  <c r="C49" i="111"/>
  <c r="C52" i="111" s="1"/>
  <c r="C54" i="111" s="1"/>
  <c r="C57" i="111" s="1"/>
  <c r="C60" i="111" s="1"/>
  <c r="K49" i="111"/>
  <c r="K52" i="111" s="1"/>
  <c r="K54" i="111" s="1"/>
  <c r="K57" i="111" s="1"/>
  <c r="K60" i="111" s="1"/>
  <c r="I49" i="110"/>
  <c r="I52" i="110" s="1"/>
  <c r="I54" i="110" s="1"/>
  <c r="I57" i="110" s="1"/>
  <c r="I60" i="110" s="1"/>
  <c r="Q49" i="110"/>
  <c r="Q52" i="110" s="1"/>
  <c r="Q54" i="110" s="1"/>
  <c r="Q57" i="110" s="1"/>
  <c r="Q60" i="110" s="1"/>
  <c r="AA49" i="104"/>
  <c r="AA52" i="104" s="1"/>
  <c r="AA54" i="104" s="1"/>
  <c r="AA57" i="104" s="1"/>
  <c r="AA60" i="104" s="1"/>
  <c r="Z48" i="94"/>
  <c r="Y49" i="106"/>
  <c r="Y52" i="106" s="1"/>
  <c r="Y54" i="106" s="1"/>
  <c r="Y57" i="106" s="1"/>
  <c r="Y60" i="106" s="1"/>
  <c r="R49" i="94"/>
  <c r="R52" i="94" s="1"/>
  <c r="R54" i="94" s="1"/>
  <c r="R57" i="94" s="1"/>
  <c r="R60" i="94" s="1"/>
  <c r="I49" i="93"/>
  <c r="I52" i="93" s="1"/>
  <c r="I54" i="93" s="1"/>
  <c r="I57" i="93" s="1"/>
  <c r="I60" i="93" s="1"/>
  <c r="X49" i="93"/>
  <c r="X52" i="93" s="1"/>
  <c r="J49" i="91"/>
  <c r="J52" i="91" s="1"/>
  <c r="J54" i="91" s="1"/>
  <c r="J57" i="91" s="1"/>
  <c r="J60" i="91" s="1"/>
  <c r="R49" i="91"/>
  <c r="R52" i="91" s="1"/>
  <c r="R54" i="91" s="1"/>
  <c r="R57" i="91" s="1"/>
  <c r="R60" i="91" s="1"/>
  <c r="Z48" i="90"/>
  <c r="E49" i="88"/>
  <c r="E52" i="88" s="1"/>
  <c r="E54" i="88" s="1"/>
  <c r="E57" i="88" s="1"/>
  <c r="E60" i="88" s="1"/>
  <c r="M49" i="88"/>
  <c r="M52" i="88" s="1"/>
  <c r="M54" i="88" s="1"/>
  <c r="M57" i="88" s="1"/>
  <c r="M60" i="88" s="1"/>
  <c r="U49" i="88"/>
  <c r="U52" i="88" s="1"/>
  <c r="U54" i="88" s="1"/>
  <c r="U57" i="88" s="1"/>
  <c r="U60" i="88" s="1"/>
  <c r="W49" i="87"/>
  <c r="W52" i="87" s="1"/>
  <c r="W54" i="87" s="1"/>
  <c r="W57" i="87" s="1"/>
  <c r="W60" i="87" s="1"/>
  <c r="C49" i="74"/>
  <c r="C52" i="74" s="1"/>
  <c r="C54" i="74" s="1"/>
  <c r="C57" i="74" s="1"/>
  <c r="C60" i="74" s="1"/>
  <c r="D49" i="66"/>
  <c r="D52" i="66" s="1"/>
  <c r="D54" i="66" s="1"/>
  <c r="D57" i="66" s="1"/>
  <c r="D60" i="66" s="1"/>
  <c r="H49" i="103"/>
  <c r="H52" i="103" s="1"/>
  <c r="H54" i="103" s="1"/>
  <c r="H57" i="103" s="1"/>
  <c r="H60" i="103" s="1"/>
  <c r="P49" i="103"/>
  <c r="P52" i="103" s="1"/>
  <c r="P54" i="103" s="1"/>
  <c r="P57" i="103" s="1"/>
  <c r="P60" i="103" s="1"/>
  <c r="I49" i="101"/>
  <c r="I52" i="101" s="1"/>
  <c r="I54" i="101" s="1"/>
  <c r="I57" i="101" s="1"/>
  <c r="I60" i="101" s="1"/>
  <c r="H49" i="99"/>
  <c r="H52" i="99" s="1"/>
  <c r="H54" i="99" s="1"/>
  <c r="H57" i="99" s="1"/>
  <c r="H60" i="99" s="1"/>
  <c r="X49" i="99"/>
  <c r="J49" i="97"/>
  <c r="J52" i="97" s="1"/>
  <c r="J54" i="97" s="1"/>
  <c r="J57" i="97" s="1"/>
  <c r="J60" i="97" s="1"/>
  <c r="R49" i="97"/>
  <c r="R52" i="97" s="1"/>
  <c r="R54" i="97" s="1"/>
  <c r="R57" i="97" s="1"/>
  <c r="R60" i="97" s="1"/>
  <c r="S49" i="106"/>
  <c r="S52" i="106" s="1"/>
  <c r="S54" i="106" s="1"/>
  <c r="S57" i="106" s="1"/>
  <c r="S60" i="106" s="1"/>
  <c r="AA49" i="106"/>
  <c r="AA52" i="106" s="1"/>
  <c r="AA54" i="106" s="1"/>
  <c r="AA57" i="106" s="1"/>
  <c r="AA60" i="106" s="1"/>
  <c r="J49" i="101"/>
  <c r="J52" i="101" s="1"/>
  <c r="J54" i="101" s="1"/>
  <c r="J57" i="101" s="1"/>
  <c r="J60" i="101" s="1"/>
  <c r="D49" i="98"/>
  <c r="D52" i="98" s="1"/>
  <c r="D54" i="98" s="1"/>
  <c r="D57" i="98" s="1"/>
  <c r="D60" i="98" s="1"/>
  <c r="L49" i="98"/>
  <c r="L52" i="98" s="1"/>
  <c r="L54" i="98" s="1"/>
  <c r="L57" i="98" s="1"/>
  <c r="L60" i="98" s="1"/>
  <c r="G49" i="95"/>
  <c r="G52" i="95" s="1"/>
  <c r="G54" i="95" s="1"/>
  <c r="G57" i="95" s="1"/>
  <c r="G60" i="95" s="1"/>
  <c r="O49" i="95"/>
  <c r="O52" i="95" s="1"/>
  <c r="O54" i="95" s="1"/>
  <c r="O57" i="95" s="1"/>
  <c r="O60" i="95" s="1"/>
  <c r="AA49" i="90"/>
  <c r="AA52" i="90" s="1"/>
  <c r="AA54" i="90" s="1"/>
  <c r="AA57" i="90" s="1"/>
  <c r="AA60" i="90" s="1"/>
  <c r="D49" i="89"/>
  <c r="D52" i="89" s="1"/>
  <c r="D54" i="89" s="1"/>
  <c r="D57" i="89" s="1"/>
  <c r="D60" i="89" s="1"/>
  <c r="I49" i="84"/>
  <c r="I52" i="84" s="1"/>
  <c r="I54" i="84" s="1"/>
  <c r="I57" i="84" s="1"/>
  <c r="I60" i="84" s="1"/>
  <c r="Q49" i="84"/>
  <c r="Q52" i="84" s="1"/>
  <c r="Q54" i="84" s="1"/>
  <c r="Q57" i="84" s="1"/>
  <c r="Q60" i="84" s="1"/>
  <c r="Y49" i="78"/>
  <c r="Y52" i="78" s="1"/>
  <c r="Y54" i="78" s="1"/>
  <c r="Y57" i="78" s="1"/>
  <c r="Y60" i="78" s="1"/>
  <c r="X49" i="69"/>
  <c r="Z33" i="69"/>
  <c r="J49" i="49"/>
  <c r="J52" i="49" s="1"/>
  <c r="J54" i="49" s="1"/>
  <c r="J57" i="49" s="1"/>
  <c r="J60" i="49" s="1"/>
  <c r="R49" i="49"/>
  <c r="R52" i="49" s="1"/>
  <c r="R54" i="49" s="1"/>
  <c r="R57" i="49" s="1"/>
  <c r="R60" i="49" s="1"/>
  <c r="AA49" i="99"/>
  <c r="AA52" i="99" s="1"/>
  <c r="AA54" i="99" s="1"/>
  <c r="AA57" i="99" s="1"/>
  <c r="AA60" i="99" s="1"/>
  <c r="C49" i="90"/>
  <c r="C52" i="90" s="1"/>
  <c r="C54" i="90" s="1"/>
  <c r="C57" i="90" s="1"/>
  <c r="C60" i="90" s="1"/>
  <c r="S49" i="90"/>
  <c r="S52" i="90" s="1"/>
  <c r="S54" i="90" s="1"/>
  <c r="S57" i="90" s="1"/>
  <c r="S60" i="90" s="1"/>
  <c r="E49" i="89"/>
  <c r="E52" i="89" s="1"/>
  <c r="E54" i="89" s="1"/>
  <c r="E57" i="89" s="1"/>
  <c r="E60" i="89" s="1"/>
  <c r="M49" i="89"/>
  <c r="M52" i="89" s="1"/>
  <c r="M54" i="89" s="1"/>
  <c r="M57" i="89" s="1"/>
  <c r="M60" i="89" s="1"/>
  <c r="U49" i="89"/>
  <c r="U52" i="89" s="1"/>
  <c r="U54" i="89" s="1"/>
  <c r="U57" i="89" s="1"/>
  <c r="U60" i="89" s="1"/>
  <c r="Y49" i="88"/>
  <c r="Y52" i="88" s="1"/>
  <c r="Y54" i="88" s="1"/>
  <c r="Y57" i="88" s="1"/>
  <c r="Y60" i="88" s="1"/>
  <c r="J49" i="87"/>
  <c r="J52" i="87" s="1"/>
  <c r="J54" i="87" s="1"/>
  <c r="J57" i="87" s="1"/>
  <c r="J60" i="87" s="1"/>
  <c r="R49" i="87"/>
  <c r="R52" i="87" s="1"/>
  <c r="R54" i="87" s="1"/>
  <c r="R57" i="87" s="1"/>
  <c r="R60" i="87" s="1"/>
  <c r="W49" i="80"/>
  <c r="W52" i="80" s="1"/>
  <c r="W54" i="80" s="1"/>
  <c r="W57" i="80" s="1"/>
  <c r="W60" i="80" s="1"/>
  <c r="R49" i="109"/>
  <c r="R52" i="109" s="1"/>
  <c r="R54" i="109" s="1"/>
  <c r="R57" i="109" s="1"/>
  <c r="R60" i="109" s="1"/>
  <c r="C49" i="108"/>
  <c r="C52" i="108" s="1"/>
  <c r="C54" i="108" s="1"/>
  <c r="C57" i="108" s="1"/>
  <c r="C60" i="108" s="1"/>
  <c r="E49" i="106"/>
  <c r="E52" i="106" s="1"/>
  <c r="E54" i="106" s="1"/>
  <c r="E57" i="106" s="1"/>
  <c r="E60" i="106" s="1"/>
  <c r="R49" i="105"/>
  <c r="R52" i="105" s="1"/>
  <c r="R54" i="105" s="1"/>
  <c r="R57" i="105" s="1"/>
  <c r="R60" i="105" s="1"/>
  <c r="O49" i="100"/>
  <c r="O52" i="100" s="1"/>
  <c r="O54" i="100" s="1"/>
  <c r="O57" i="100" s="1"/>
  <c r="O60" i="100" s="1"/>
  <c r="C49" i="99"/>
  <c r="C52" i="99" s="1"/>
  <c r="C54" i="99" s="1"/>
  <c r="C57" i="99" s="1"/>
  <c r="C60" i="99" s="1"/>
  <c r="AA49" i="96"/>
  <c r="AA52" i="96" s="1"/>
  <c r="AA54" i="96" s="1"/>
  <c r="AA57" i="96" s="1"/>
  <c r="AA60" i="96" s="1"/>
  <c r="L49" i="93"/>
  <c r="L52" i="93" s="1"/>
  <c r="L54" i="93" s="1"/>
  <c r="L57" i="93" s="1"/>
  <c r="L60" i="93" s="1"/>
  <c r="T49" i="93"/>
  <c r="T52" i="93" s="1"/>
  <c r="T54" i="93" s="1"/>
  <c r="T57" i="93" s="1"/>
  <c r="T60" i="93" s="1"/>
  <c r="I49" i="76"/>
  <c r="I52" i="76" s="1"/>
  <c r="I54" i="76" s="1"/>
  <c r="I57" i="76" s="1"/>
  <c r="I60" i="76" s="1"/>
  <c r="I49" i="73"/>
  <c r="I52" i="73" s="1"/>
  <c r="I54" i="73" s="1"/>
  <c r="I57" i="73" s="1"/>
  <c r="I60" i="73" s="1"/>
  <c r="Q49" i="73"/>
  <c r="Q52" i="73" s="1"/>
  <c r="Q54" i="73" s="1"/>
  <c r="Q57" i="73" s="1"/>
  <c r="Q60" i="73" s="1"/>
  <c r="AA49" i="67"/>
  <c r="AA52" i="67" s="1"/>
  <c r="AA54" i="67" s="1"/>
  <c r="AA57" i="67" s="1"/>
  <c r="AA60" i="67" s="1"/>
  <c r="N49" i="58"/>
  <c r="N52" i="58" s="1"/>
  <c r="N54" i="58" s="1"/>
  <c r="N57" i="58" s="1"/>
  <c r="N60" i="58" s="1"/>
  <c r="V49" i="58"/>
  <c r="V52" i="58" s="1"/>
  <c r="V54" i="58" s="1"/>
  <c r="V57" i="58" s="1"/>
  <c r="V60" i="58" s="1"/>
  <c r="Z33" i="51"/>
  <c r="Y49" i="51"/>
  <c r="Y52" i="51" s="1"/>
  <c r="Y54" i="51" s="1"/>
  <c r="Y57" i="51" s="1"/>
  <c r="Y60" i="51" s="1"/>
  <c r="U49" i="108"/>
  <c r="U52" i="108" s="1"/>
  <c r="U54" i="108" s="1"/>
  <c r="U57" i="108" s="1"/>
  <c r="U60" i="108" s="1"/>
  <c r="G49" i="106"/>
  <c r="G52" i="106" s="1"/>
  <c r="G54" i="106" s="1"/>
  <c r="G57" i="106" s="1"/>
  <c r="G60" i="106" s="1"/>
  <c r="O49" i="106"/>
  <c r="O52" i="106" s="1"/>
  <c r="O54" i="106" s="1"/>
  <c r="O57" i="106" s="1"/>
  <c r="O60" i="106" s="1"/>
  <c r="W49" i="106"/>
  <c r="W52" i="106" s="1"/>
  <c r="W54" i="106" s="1"/>
  <c r="W57" i="106" s="1"/>
  <c r="W60" i="106" s="1"/>
  <c r="U49" i="103"/>
  <c r="U52" i="103" s="1"/>
  <c r="U54" i="103" s="1"/>
  <c r="U57" i="103" s="1"/>
  <c r="U60" i="103" s="1"/>
  <c r="D49" i="103"/>
  <c r="D52" i="103" s="1"/>
  <c r="D54" i="103" s="1"/>
  <c r="D57" i="103" s="1"/>
  <c r="D60" i="103" s="1"/>
  <c r="J49" i="102"/>
  <c r="J52" i="102" s="1"/>
  <c r="J54" i="102" s="1"/>
  <c r="J57" i="102" s="1"/>
  <c r="J60" i="102" s="1"/>
  <c r="Q49" i="102"/>
  <c r="Q52" i="102" s="1"/>
  <c r="Q54" i="102" s="1"/>
  <c r="Q57" i="102" s="1"/>
  <c r="Q60" i="102" s="1"/>
  <c r="Z48" i="100"/>
  <c r="E49" i="99"/>
  <c r="E52" i="99" s="1"/>
  <c r="E54" i="99" s="1"/>
  <c r="E57" i="99" s="1"/>
  <c r="E60" i="99" s="1"/>
  <c r="M49" i="99"/>
  <c r="M52" i="99" s="1"/>
  <c r="M54" i="99" s="1"/>
  <c r="M57" i="99" s="1"/>
  <c r="M60" i="99" s="1"/>
  <c r="C49" i="96"/>
  <c r="C52" i="96" s="1"/>
  <c r="C54" i="96" s="1"/>
  <c r="C57" i="96" s="1"/>
  <c r="C60" i="96" s="1"/>
  <c r="AA49" i="95"/>
  <c r="AA52" i="95" s="1"/>
  <c r="AA54" i="95" s="1"/>
  <c r="AA57" i="95" s="1"/>
  <c r="AA60" i="95" s="1"/>
  <c r="G49" i="94"/>
  <c r="G52" i="94" s="1"/>
  <c r="G54" i="94" s="1"/>
  <c r="G57" i="94" s="1"/>
  <c r="G60" i="94" s="1"/>
  <c r="W49" i="94"/>
  <c r="W52" i="94" s="1"/>
  <c r="W54" i="94" s="1"/>
  <c r="W57" i="94" s="1"/>
  <c r="W60" i="94" s="1"/>
  <c r="F49" i="93"/>
  <c r="F52" i="93" s="1"/>
  <c r="F54" i="93" s="1"/>
  <c r="F57" i="93" s="1"/>
  <c r="F60" i="93" s="1"/>
  <c r="N49" i="93"/>
  <c r="N52" i="93" s="1"/>
  <c r="N54" i="93" s="1"/>
  <c r="N57" i="93" s="1"/>
  <c r="N60" i="93" s="1"/>
  <c r="V49" i="93"/>
  <c r="V52" i="93" s="1"/>
  <c r="V54" i="93" s="1"/>
  <c r="V57" i="93" s="1"/>
  <c r="V60" i="93" s="1"/>
  <c r="F49" i="92"/>
  <c r="F52" i="92" s="1"/>
  <c r="F54" i="92" s="1"/>
  <c r="F57" i="92" s="1"/>
  <c r="F60" i="92" s="1"/>
  <c r="N49" i="92"/>
  <c r="N52" i="92" s="1"/>
  <c r="N54" i="92" s="1"/>
  <c r="N57" i="92" s="1"/>
  <c r="N60" i="92" s="1"/>
  <c r="V49" i="92"/>
  <c r="V52" i="92" s="1"/>
  <c r="V54" i="92" s="1"/>
  <c r="V57" i="92" s="1"/>
  <c r="V60" i="92" s="1"/>
  <c r="U49" i="92"/>
  <c r="U52" i="92" s="1"/>
  <c r="U54" i="92" s="1"/>
  <c r="U57" i="92" s="1"/>
  <c r="U60" i="92" s="1"/>
  <c r="X52" i="88"/>
  <c r="H49" i="77"/>
  <c r="H52" i="77" s="1"/>
  <c r="H54" i="77" s="1"/>
  <c r="H57" i="77" s="1"/>
  <c r="H60" i="77" s="1"/>
  <c r="AA49" i="76"/>
  <c r="AA52" i="76" s="1"/>
  <c r="AA54" i="76" s="1"/>
  <c r="AA57" i="76" s="1"/>
  <c r="AA60" i="76" s="1"/>
  <c r="C49" i="67"/>
  <c r="C52" i="67" s="1"/>
  <c r="C54" i="67" s="1"/>
  <c r="C57" i="67" s="1"/>
  <c r="C60" i="67" s="1"/>
  <c r="S49" i="67"/>
  <c r="S52" i="67" s="1"/>
  <c r="S54" i="67" s="1"/>
  <c r="S57" i="67" s="1"/>
  <c r="S60" i="67" s="1"/>
  <c r="X49" i="85"/>
  <c r="O49" i="81"/>
  <c r="O52" i="81" s="1"/>
  <c r="O54" i="81" s="1"/>
  <c r="O57" i="81" s="1"/>
  <c r="O60" i="81" s="1"/>
  <c r="H49" i="79"/>
  <c r="H52" i="79" s="1"/>
  <c r="H54" i="79" s="1"/>
  <c r="H57" i="79" s="1"/>
  <c r="H60" i="79" s="1"/>
  <c r="J49" i="78"/>
  <c r="J52" i="78" s="1"/>
  <c r="J54" i="78" s="1"/>
  <c r="J57" i="78" s="1"/>
  <c r="J60" i="78" s="1"/>
  <c r="Z33" i="77"/>
  <c r="C49" i="76"/>
  <c r="C52" i="76" s="1"/>
  <c r="C54" i="76" s="1"/>
  <c r="C57" i="76" s="1"/>
  <c r="C60" i="76" s="1"/>
  <c r="K49" i="76"/>
  <c r="K52" i="76" s="1"/>
  <c r="K54" i="76" s="1"/>
  <c r="K57" i="76" s="1"/>
  <c r="K60" i="76" s="1"/>
  <c r="U49" i="74"/>
  <c r="U52" i="74" s="1"/>
  <c r="U54" i="74" s="1"/>
  <c r="U57" i="74" s="1"/>
  <c r="U60" i="74" s="1"/>
  <c r="E49" i="66"/>
  <c r="E52" i="66" s="1"/>
  <c r="E54" i="66" s="1"/>
  <c r="E57" i="66" s="1"/>
  <c r="E60" i="66" s="1"/>
  <c r="M49" i="66"/>
  <c r="M52" i="66" s="1"/>
  <c r="M54" i="66" s="1"/>
  <c r="M57" i="66" s="1"/>
  <c r="M60" i="66" s="1"/>
  <c r="U49" i="66"/>
  <c r="U52" i="66" s="1"/>
  <c r="U54" i="66" s="1"/>
  <c r="U57" i="66" s="1"/>
  <c r="U60" i="66" s="1"/>
  <c r="I49" i="62"/>
  <c r="I52" i="62" s="1"/>
  <c r="I54" i="62" s="1"/>
  <c r="I57" i="62" s="1"/>
  <c r="I60" i="62" s="1"/>
  <c r="X49" i="44"/>
  <c r="Y49" i="42"/>
  <c r="Z48" i="42"/>
  <c r="P49" i="86"/>
  <c r="P52" i="86" s="1"/>
  <c r="P54" i="86" s="1"/>
  <c r="P57" i="86" s="1"/>
  <c r="P60" i="86" s="1"/>
  <c r="I49" i="85"/>
  <c r="I52" i="85" s="1"/>
  <c r="I54" i="85" s="1"/>
  <c r="I57" i="85" s="1"/>
  <c r="I60" i="85" s="1"/>
  <c r="J49" i="80"/>
  <c r="J52" i="80" s="1"/>
  <c r="J54" i="80" s="1"/>
  <c r="J57" i="80" s="1"/>
  <c r="J60" i="80" s="1"/>
  <c r="J49" i="77"/>
  <c r="J52" i="77" s="1"/>
  <c r="J54" i="77" s="1"/>
  <c r="J57" i="77" s="1"/>
  <c r="J60" i="77" s="1"/>
  <c r="E49" i="72"/>
  <c r="E52" i="72" s="1"/>
  <c r="E54" i="72" s="1"/>
  <c r="E57" i="72" s="1"/>
  <c r="E60" i="72" s="1"/>
  <c r="X49" i="70"/>
  <c r="X52" i="70" s="1"/>
  <c r="Y49" i="69"/>
  <c r="Y52" i="69" s="1"/>
  <c r="Y54" i="69" s="1"/>
  <c r="Y57" i="69" s="1"/>
  <c r="Y60" i="69" s="1"/>
  <c r="E49" i="65"/>
  <c r="E52" i="65" s="1"/>
  <c r="E54" i="65" s="1"/>
  <c r="E57" i="65" s="1"/>
  <c r="E60" i="65" s="1"/>
  <c r="M49" i="65"/>
  <c r="M52" i="65" s="1"/>
  <c r="M54" i="65" s="1"/>
  <c r="M57" i="65" s="1"/>
  <c r="M60" i="65" s="1"/>
  <c r="U49" i="65"/>
  <c r="U52" i="65" s="1"/>
  <c r="U54" i="65" s="1"/>
  <c r="U57" i="65" s="1"/>
  <c r="U60" i="65" s="1"/>
  <c r="F49" i="64"/>
  <c r="F52" i="64" s="1"/>
  <c r="F54" i="64" s="1"/>
  <c r="F57" i="64" s="1"/>
  <c r="F60" i="64" s="1"/>
  <c r="X49" i="56"/>
  <c r="Z33" i="56"/>
  <c r="AA49" i="82"/>
  <c r="AA52" i="82" s="1"/>
  <c r="AA54" i="82" s="1"/>
  <c r="AA57" i="82" s="1"/>
  <c r="AA60" i="82" s="1"/>
  <c r="AA49" i="79"/>
  <c r="AA52" i="79" s="1"/>
  <c r="AA54" i="79" s="1"/>
  <c r="AA57" i="79" s="1"/>
  <c r="AA60" i="79" s="1"/>
  <c r="Y49" i="77"/>
  <c r="Y52" i="77" s="1"/>
  <c r="Y54" i="77" s="1"/>
  <c r="Y57" i="77" s="1"/>
  <c r="Y60" i="77" s="1"/>
  <c r="D49" i="73"/>
  <c r="D52" i="73" s="1"/>
  <c r="D54" i="73" s="1"/>
  <c r="D57" i="73" s="1"/>
  <c r="D60" i="73" s="1"/>
  <c r="L49" i="73"/>
  <c r="L52" i="73" s="1"/>
  <c r="L54" i="73" s="1"/>
  <c r="L57" i="73" s="1"/>
  <c r="L60" i="73" s="1"/>
  <c r="V49" i="72"/>
  <c r="V52" i="72" s="1"/>
  <c r="V54" i="72" s="1"/>
  <c r="V57" i="72" s="1"/>
  <c r="V60" i="72" s="1"/>
  <c r="Q49" i="70"/>
  <c r="Q52" i="70" s="1"/>
  <c r="Q54" i="70" s="1"/>
  <c r="Q57" i="70" s="1"/>
  <c r="Q60" i="70" s="1"/>
  <c r="Y49" i="70"/>
  <c r="C49" i="69"/>
  <c r="C52" i="69" s="1"/>
  <c r="C54" i="69" s="1"/>
  <c r="C57" i="69" s="1"/>
  <c r="C60" i="69" s="1"/>
  <c r="K49" i="69"/>
  <c r="K52" i="69" s="1"/>
  <c r="K54" i="69" s="1"/>
  <c r="K57" i="69" s="1"/>
  <c r="K60" i="69" s="1"/>
  <c r="S49" i="69"/>
  <c r="S52" i="69" s="1"/>
  <c r="S54" i="69" s="1"/>
  <c r="S57" i="69" s="1"/>
  <c r="S60" i="69" s="1"/>
  <c r="AA49" i="69"/>
  <c r="AA52" i="69" s="1"/>
  <c r="AA54" i="69" s="1"/>
  <c r="AA57" i="69" s="1"/>
  <c r="AA60" i="69" s="1"/>
  <c r="G49" i="64"/>
  <c r="G52" i="64" s="1"/>
  <c r="G54" i="64" s="1"/>
  <c r="G57" i="64" s="1"/>
  <c r="G60" i="64" s="1"/>
  <c r="O49" i="64"/>
  <c r="O52" i="64" s="1"/>
  <c r="O54" i="64" s="1"/>
  <c r="O57" i="64" s="1"/>
  <c r="O60" i="64" s="1"/>
  <c r="W49" i="64"/>
  <c r="W52" i="64" s="1"/>
  <c r="W54" i="64" s="1"/>
  <c r="W57" i="64" s="1"/>
  <c r="W60" i="64" s="1"/>
  <c r="Z33" i="52"/>
  <c r="X49" i="52"/>
  <c r="F49" i="45"/>
  <c r="F52" i="45" s="1"/>
  <c r="F54" i="45" s="1"/>
  <c r="F57" i="45" s="1"/>
  <c r="F60" i="45" s="1"/>
  <c r="N49" i="45"/>
  <c r="N52" i="45" s="1"/>
  <c r="N54" i="45" s="1"/>
  <c r="N57" i="45" s="1"/>
  <c r="N60" i="45" s="1"/>
  <c r="V49" i="45"/>
  <c r="V52" i="45" s="1"/>
  <c r="V54" i="45" s="1"/>
  <c r="V57" i="45" s="1"/>
  <c r="V60" i="45" s="1"/>
  <c r="C49" i="82"/>
  <c r="C52" i="82" s="1"/>
  <c r="C54" i="82" s="1"/>
  <c r="C57" i="82" s="1"/>
  <c r="C60" i="82" s="1"/>
  <c r="S49" i="82"/>
  <c r="S52" i="82" s="1"/>
  <c r="S54" i="82" s="1"/>
  <c r="S57" i="82" s="1"/>
  <c r="S60" i="82" s="1"/>
  <c r="C49" i="79"/>
  <c r="C52" i="79" s="1"/>
  <c r="C54" i="79" s="1"/>
  <c r="C57" i="79" s="1"/>
  <c r="C60" i="79" s="1"/>
  <c r="K49" i="79"/>
  <c r="K52" i="79" s="1"/>
  <c r="K54" i="79" s="1"/>
  <c r="K57" i="79" s="1"/>
  <c r="K60" i="79" s="1"/>
  <c r="H49" i="74"/>
  <c r="H52" i="74" s="1"/>
  <c r="H54" i="74" s="1"/>
  <c r="H57" i="74" s="1"/>
  <c r="H60" i="74" s="1"/>
  <c r="G49" i="71"/>
  <c r="G52" i="71" s="1"/>
  <c r="G54" i="71" s="1"/>
  <c r="G57" i="71" s="1"/>
  <c r="G60" i="71" s="1"/>
  <c r="O49" i="71"/>
  <c r="O52" i="71" s="1"/>
  <c r="O54" i="71" s="1"/>
  <c r="O57" i="71" s="1"/>
  <c r="O60" i="71" s="1"/>
  <c r="W49" i="71"/>
  <c r="W52" i="71" s="1"/>
  <c r="W54" i="71" s="1"/>
  <c r="W57" i="71" s="1"/>
  <c r="W60" i="71" s="1"/>
  <c r="J49" i="68"/>
  <c r="J52" i="68" s="1"/>
  <c r="J54" i="68" s="1"/>
  <c r="J57" i="68" s="1"/>
  <c r="J60" i="68" s="1"/>
  <c r="R49" i="68"/>
  <c r="R52" i="68" s="1"/>
  <c r="R54" i="68" s="1"/>
  <c r="R57" i="68" s="1"/>
  <c r="R60" i="68" s="1"/>
  <c r="Y49" i="65"/>
  <c r="Y52" i="65" s="1"/>
  <c r="Y54" i="65" s="1"/>
  <c r="Y57" i="65" s="1"/>
  <c r="Y60" i="65" s="1"/>
  <c r="K49" i="86"/>
  <c r="K52" i="86" s="1"/>
  <c r="K54" i="86" s="1"/>
  <c r="K57" i="86" s="1"/>
  <c r="K60" i="86" s="1"/>
  <c r="S49" i="86"/>
  <c r="S52" i="86" s="1"/>
  <c r="S54" i="86" s="1"/>
  <c r="S57" i="86" s="1"/>
  <c r="S60" i="86" s="1"/>
  <c r="D49" i="82"/>
  <c r="D52" i="82" s="1"/>
  <c r="D54" i="82" s="1"/>
  <c r="D57" i="82" s="1"/>
  <c r="D60" i="82" s="1"/>
  <c r="E49" i="80"/>
  <c r="E52" i="80" s="1"/>
  <c r="E54" i="80" s="1"/>
  <c r="E57" i="80" s="1"/>
  <c r="E60" i="80" s="1"/>
  <c r="E49" i="77"/>
  <c r="E52" i="77" s="1"/>
  <c r="E54" i="77" s="1"/>
  <c r="E57" i="77" s="1"/>
  <c r="E60" i="77" s="1"/>
  <c r="M49" i="77"/>
  <c r="M52" i="77" s="1"/>
  <c r="M54" i="77" s="1"/>
  <c r="M57" i="77" s="1"/>
  <c r="M60" i="77" s="1"/>
  <c r="F49" i="73"/>
  <c r="F52" i="73" s="1"/>
  <c r="F54" i="73" s="1"/>
  <c r="F57" i="73" s="1"/>
  <c r="F60" i="73" s="1"/>
  <c r="Z48" i="71"/>
  <c r="D49" i="70"/>
  <c r="D52" i="70" s="1"/>
  <c r="D54" i="70" s="1"/>
  <c r="D57" i="70" s="1"/>
  <c r="D60" i="70" s="1"/>
  <c r="T49" i="70"/>
  <c r="T52" i="70" s="1"/>
  <c r="T54" i="70" s="1"/>
  <c r="T57" i="70" s="1"/>
  <c r="T60" i="70" s="1"/>
  <c r="Z48" i="67"/>
  <c r="P49" i="65"/>
  <c r="P52" i="65" s="1"/>
  <c r="P54" i="65" s="1"/>
  <c r="P57" i="65" s="1"/>
  <c r="P60" i="65" s="1"/>
  <c r="H49" i="53"/>
  <c r="H52" i="53" s="1"/>
  <c r="H54" i="53" s="1"/>
  <c r="H57" i="53" s="1"/>
  <c r="H60" i="53" s="1"/>
  <c r="Z48" i="53"/>
  <c r="D49" i="81"/>
  <c r="D52" i="81" s="1"/>
  <c r="D54" i="81" s="1"/>
  <c r="D57" i="81" s="1"/>
  <c r="D60" i="81" s="1"/>
  <c r="L49" i="81"/>
  <c r="L52" i="81" s="1"/>
  <c r="L54" i="81" s="1"/>
  <c r="L57" i="81" s="1"/>
  <c r="L60" i="81" s="1"/>
  <c r="T49" i="81"/>
  <c r="T52" i="81" s="1"/>
  <c r="T54" i="81" s="1"/>
  <c r="T57" i="81" s="1"/>
  <c r="T60" i="81" s="1"/>
  <c r="H49" i="78"/>
  <c r="H52" i="78" s="1"/>
  <c r="H54" i="78" s="1"/>
  <c r="H57" i="78" s="1"/>
  <c r="H60" i="78" s="1"/>
  <c r="P49" i="78"/>
  <c r="P52" i="78" s="1"/>
  <c r="P54" i="78" s="1"/>
  <c r="P57" i="78" s="1"/>
  <c r="P60" i="78" s="1"/>
  <c r="G49" i="78"/>
  <c r="G52" i="78" s="1"/>
  <c r="G54" i="78" s="1"/>
  <c r="G57" i="78" s="1"/>
  <c r="G60" i="78" s="1"/>
  <c r="W49" i="73"/>
  <c r="W52" i="73" s="1"/>
  <c r="W54" i="73" s="1"/>
  <c r="W57" i="73" s="1"/>
  <c r="W60" i="73" s="1"/>
  <c r="J49" i="72"/>
  <c r="J52" i="72" s="1"/>
  <c r="J54" i="72" s="1"/>
  <c r="J57" i="72" s="1"/>
  <c r="J60" i="72" s="1"/>
  <c r="R49" i="72"/>
  <c r="R52" i="72" s="1"/>
  <c r="R54" i="72" s="1"/>
  <c r="R57" i="72" s="1"/>
  <c r="R60" i="72" s="1"/>
  <c r="E49" i="70"/>
  <c r="E52" i="70" s="1"/>
  <c r="E54" i="70" s="1"/>
  <c r="E57" i="70" s="1"/>
  <c r="E60" i="70" s="1"/>
  <c r="M49" i="70"/>
  <c r="M52" i="70" s="1"/>
  <c r="M54" i="70" s="1"/>
  <c r="M57" i="70" s="1"/>
  <c r="M60" i="70" s="1"/>
  <c r="F49" i="69"/>
  <c r="F52" i="69" s="1"/>
  <c r="F54" i="69" s="1"/>
  <c r="F57" i="69" s="1"/>
  <c r="F60" i="69" s="1"/>
  <c r="V49" i="69"/>
  <c r="V52" i="69" s="1"/>
  <c r="V54" i="69" s="1"/>
  <c r="V57" i="69" s="1"/>
  <c r="V60" i="69" s="1"/>
  <c r="Z48" i="60"/>
  <c r="Q49" i="57"/>
  <c r="Q52" i="57" s="1"/>
  <c r="Q54" i="57" s="1"/>
  <c r="Q57" i="57" s="1"/>
  <c r="Q60" i="57" s="1"/>
  <c r="I49" i="50"/>
  <c r="I52" i="50" s="1"/>
  <c r="I54" i="50" s="1"/>
  <c r="I57" i="50" s="1"/>
  <c r="I60" i="50" s="1"/>
  <c r="Q49" i="50"/>
  <c r="Q52" i="50" s="1"/>
  <c r="Q54" i="50" s="1"/>
  <c r="Q57" i="50" s="1"/>
  <c r="Q60" i="50" s="1"/>
  <c r="P49" i="63"/>
  <c r="P52" i="63" s="1"/>
  <c r="P54" i="63" s="1"/>
  <c r="P57" i="63" s="1"/>
  <c r="P60" i="63" s="1"/>
  <c r="M49" i="59"/>
  <c r="M52" i="59" s="1"/>
  <c r="M54" i="59" s="1"/>
  <c r="M57" i="59" s="1"/>
  <c r="M60" i="59" s="1"/>
  <c r="U49" i="59"/>
  <c r="U52" i="59" s="1"/>
  <c r="U54" i="59" s="1"/>
  <c r="U57" i="59" s="1"/>
  <c r="U60" i="59" s="1"/>
  <c r="Z48" i="54"/>
  <c r="AA49" i="53"/>
  <c r="AA52" i="53" s="1"/>
  <c r="AA54" i="53" s="1"/>
  <c r="AA57" i="53" s="1"/>
  <c r="AA60" i="53" s="1"/>
  <c r="AA49" i="51"/>
  <c r="AA52" i="51" s="1"/>
  <c r="AA54" i="51" s="1"/>
  <c r="AA57" i="51" s="1"/>
  <c r="AA60" i="51" s="1"/>
  <c r="J49" i="48"/>
  <c r="J52" i="48" s="1"/>
  <c r="J54" i="48" s="1"/>
  <c r="J57" i="48" s="1"/>
  <c r="J60" i="48" s="1"/>
  <c r="R49" i="48"/>
  <c r="R52" i="48" s="1"/>
  <c r="R54" i="48" s="1"/>
  <c r="R57" i="48" s="1"/>
  <c r="R60" i="48" s="1"/>
  <c r="E49" i="46"/>
  <c r="E52" i="46" s="1"/>
  <c r="E54" i="46" s="1"/>
  <c r="E57" i="46" s="1"/>
  <c r="E60" i="46" s="1"/>
  <c r="M49" i="46"/>
  <c r="M52" i="46" s="1"/>
  <c r="M54" i="46" s="1"/>
  <c r="M57" i="46" s="1"/>
  <c r="M60" i="46" s="1"/>
  <c r="U49" i="46"/>
  <c r="U52" i="46" s="1"/>
  <c r="U54" i="46" s="1"/>
  <c r="U57" i="46" s="1"/>
  <c r="U60" i="46" s="1"/>
  <c r="E49" i="43"/>
  <c r="E52" i="43" s="1"/>
  <c r="E54" i="43" s="1"/>
  <c r="E57" i="43" s="1"/>
  <c r="E60" i="43" s="1"/>
  <c r="U49" i="43"/>
  <c r="U52" i="43" s="1"/>
  <c r="U54" i="43" s="1"/>
  <c r="U57" i="43" s="1"/>
  <c r="U60" i="43" s="1"/>
  <c r="C49" i="42"/>
  <c r="C52" i="42" s="1"/>
  <c r="C54" i="42" s="1"/>
  <c r="C57" i="42" s="1"/>
  <c r="C60" i="42" s="1"/>
  <c r="K49" i="42"/>
  <c r="K52" i="42" s="1"/>
  <c r="K54" i="42" s="1"/>
  <c r="K57" i="42" s="1"/>
  <c r="K60" i="42" s="1"/>
  <c r="S49" i="42"/>
  <c r="S52" i="42" s="1"/>
  <c r="S54" i="42" s="1"/>
  <c r="S57" i="42" s="1"/>
  <c r="S60" i="42" s="1"/>
  <c r="AA49" i="42"/>
  <c r="AA52" i="42" s="1"/>
  <c r="AA54" i="42" s="1"/>
  <c r="AA57" i="42" s="1"/>
  <c r="AA60" i="42" s="1"/>
  <c r="G49" i="41"/>
  <c r="G52" i="41" s="1"/>
  <c r="G54" i="41" s="1"/>
  <c r="G57" i="41" s="1"/>
  <c r="G60" i="41" s="1"/>
  <c r="AA49" i="60"/>
  <c r="AA52" i="60" s="1"/>
  <c r="AA54" i="60" s="1"/>
  <c r="AA57" i="60" s="1"/>
  <c r="AA60" i="60" s="1"/>
  <c r="P49" i="58"/>
  <c r="P52" i="58" s="1"/>
  <c r="P54" i="58" s="1"/>
  <c r="P57" i="58" s="1"/>
  <c r="P60" i="58" s="1"/>
  <c r="F49" i="55"/>
  <c r="F52" i="55" s="1"/>
  <c r="F54" i="55" s="1"/>
  <c r="F57" i="55" s="1"/>
  <c r="F60" i="55" s="1"/>
  <c r="C49" i="53"/>
  <c r="C52" i="53" s="1"/>
  <c r="C54" i="53" s="1"/>
  <c r="C57" i="53" s="1"/>
  <c r="C60" i="53" s="1"/>
  <c r="S49" i="53"/>
  <c r="S52" i="53" s="1"/>
  <c r="S54" i="53" s="1"/>
  <c r="S57" i="53" s="1"/>
  <c r="S60" i="53" s="1"/>
  <c r="C49" i="51"/>
  <c r="C52" i="51" s="1"/>
  <c r="C54" i="51" s="1"/>
  <c r="C57" i="51" s="1"/>
  <c r="C60" i="51" s="1"/>
  <c r="AA49" i="48"/>
  <c r="AA52" i="48" s="1"/>
  <c r="AA54" i="48" s="1"/>
  <c r="AA57" i="48" s="1"/>
  <c r="AA60" i="48" s="1"/>
  <c r="Z33" i="34"/>
  <c r="X49" i="34"/>
  <c r="C49" i="56"/>
  <c r="C52" i="56" s="1"/>
  <c r="C54" i="56" s="1"/>
  <c r="C57" i="56" s="1"/>
  <c r="C60" i="56" s="1"/>
  <c r="K49" i="56"/>
  <c r="K52" i="56" s="1"/>
  <c r="K54" i="56" s="1"/>
  <c r="K57" i="56" s="1"/>
  <c r="K60" i="56" s="1"/>
  <c r="S49" i="56"/>
  <c r="S52" i="56" s="1"/>
  <c r="S54" i="56" s="1"/>
  <c r="S57" i="56" s="1"/>
  <c r="S60" i="56" s="1"/>
  <c r="AA49" i="56"/>
  <c r="AA52" i="56" s="1"/>
  <c r="AA54" i="56" s="1"/>
  <c r="AA57" i="56" s="1"/>
  <c r="AA60" i="56" s="1"/>
  <c r="R49" i="56"/>
  <c r="R52" i="56" s="1"/>
  <c r="R54" i="56" s="1"/>
  <c r="R57" i="56" s="1"/>
  <c r="R60" i="56" s="1"/>
  <c r="Z48" i="56"/>
  <c r="AA49" i="54"/>
  <c r="AA52" i="54" s="1"/>
  <c r="AA54" i="54" s="1"/>
  <c r="AA57" i="54" s="1"/>
  <c r="AA60" i="54" s="1"/>
  <c r="K49" i="52"/>
  <c r="K52" i="52" s="1"/>
  <c r="K54" i="52" s="1"/>
  <c r="K57" i="52" s="1"/>
  <c r="K60" i="52" s="1"/>
  <c r="S49" i="52"/>
  <c r="S52" i="52" s="1"/>
  <c r="S54" i="52" s="1"/>
  <c r="S57" i="52" s="1"/>
  <c r="S60" i="52" s="1"/>
  <c r="D49" i="48"/>
  <c r="D52" i="48" s="1"/>
  <c r="D54" i="48" s="1"/>
  <c r="D57" i="48" s="1"/>
  <c r="D60" i="48" s="1"/>
  <c r="C49" i="48"/>
  <c r="C52" i="48" s="1"/>
  <c r="C54" i="48" s="1"/>
  <c r="C57" i="48" s="1"/>
  <c r="C60" i="48" s="1"/>
  <c r="K49" i="48"/>
  <c r="K52" i="48" s="1"/>
  <c r="K54" i="48" s="1"/>
  <c r="K57" i="48" s="1"/>
  <c r="K60" i="48" s="1"/>
  <c r="S49" i="48"/>
  <c r="S52" i="48" s="1"/>
  <c r="S54" i="48" s="1"/>
  <c r="S57" i="48" s="1"/>
  <c r="S60" i="48" s="1"/>
  <c r="Z33" i="47"/>
  <c r="E49" i="44"/>
  <c r="E52" i="44" s="1"/>
  <c r="E54" i="44" s="1"/>
  <c r="E57" i="44" s="1"/>
  <c r="E60" i="44" s="1"/>
  <c r="M49" i="44"/>
  <c r="M52" i="44" s="1"/>
  <c r="M54" i="44" s="1"/>
  <c r="M57" i="44" s="1"/>
  <c r="M60" i="44" s="1"/>
  <c r="U49" i="44"/>
  <c r="U52" i="44" s="1"/>
  <c r="U54" i="44" s="1"/>
  <c r="U57" i="44" s="1"/>
  <c r="U60" i="44" s="1"/>
  <c r="D49" i="44"/>
  <c r="D52" i="44" s="1"/>
  <c r="D54" i="44" s="1"/>
  <c r="D57" i="44" s="1"/>
  <c r="D60" i="44" s="1"/>
  <c r="L49" i="44"/>
  <c r="L52" i="44" s="1"/>
  <c r="L54" i="44" s="1"/>
  <c r="L57" i="44" s="1"/>
  <c r="L60" i="44" s="1"/>
  <c r="T49" i="44"/>
  <c r="T52" i="44" s="1"/>
  <c r="T54" i="44" s="1"/>
  <c r="T57" i="44" s="1"/>
  <c r="T60" i="44" s="1"/>
  <c r="X52" i="39"/>
  <c r="AA49" i="61"/>
  <c r="AA52" i="61" s="1"/>
  <c r="AA54" i="61" s="1"/>
  <c r="AA57" i="61" s="1"/>
  <c r="AA60" i="61" s="1"/>
  <c r="AA49" i="58"/>
  <c r="AA52" i="58" s="1"/>
  <c r="AA54" i="58" s="1"/>
  <c r="AA57" i="58" s="1"/>
  <c r="AA60" i="58" s="1"/>
  <c r="Z48" i="47"/>
  <c r="AA49" i="41"/>
  <c r="AA52" i="41" s="1"/>
  <c r="AA54" i="41" s="1"/>
  <c r="AA57" i="41" s="1"/>
  <c r="AA60" i="41" s="1"/>
  <c r="AA49" i="40"/>
  <c r="AA52" i="40" s="1"/>
  <c r="AA54" i="40" s="1"/>
  <c r="AA57" i="40" s="1"/>
  <c r="AA60" i="40" s="1"/>
  <c r="J49" i="34"/>
  <c r="J52" i="34" s="1"/>
  <c r="J54" i="34" s="1"/>
  <c r="J57" i="34" s="1"/>
  <c r="J60" i="34" s="1"/>
  <c r="R49" i="34"/>
  <c r="R52" i="34" s="1"/>
  <c r="R54" i="34" s="1"/>
  <c r="R57" i="34" s="1"/>
  <c r="R60" i="34" s="1"/>
  <c r="E49" i="20"/>
  <c r="E52" i="20" s="1"/>
  <c r="E54" i="20" s="1"/>
  <c r="E57" i="20" s="1"/>
  <c r="E60" i="20" s="1"/>
  <c r="C49" i="61"/>
  <c r="C52" i="61" s="1"/>
  <c r="C54" i="61" s="1"/>
  <c r="C57" i="61" s="1"/>
  <c r="C60" i="61" s="1"/>
  <c r="S49" i="61"/>
  <c r="S52" i="61" s="1"/>
  <c r="S54" i="61" s="1"/>
  <c r="S57" i="61" s="1"/>
  <c r="S60" i="61" s="1"/>
  <c r="C49" i="58"/>
  <c r="C52" i="58" s="1"/>
  <c r="C54" i="58" s="1"/>
  <c r="C57" i="58" s="1"/>
  <c r="C60" i="58" s="1"/>
  <c r="K49" i="58"/>
  <c r="K52" i="58" s="1"/>
  <c r="K54" i="58" s="1"/>
  <c r="K57" i="58" s="1"/>
  <c r="K60" i="58" s="1"/>
  <c r="S49" i="58"/>
  <c r="S52" i="58" s="1"/>
  <c r="S54" i="58" s="1"/>
  <c r="S57" i="58" s="1"/>
  <c r="S60" i="58" s="1"/>
  <c r="O49" i="57"/>
  <c r="O52" i="57" s="1"/>
  <c r="O54" i="57" s="1"/>
  <c r="O57" i="57" s="1"/>
  <c r="O60" i="57" s="1"/>
  <c r="D49" i="52"/>
  <c r="D52" i="52" s="1"/>
  <c r="D54" i="52" s="1"/>
  <c r="D57" i="52" s="1"/>
  <c r="D60" i="52" s="1"/>
  <c r="W49" i="49"/>
  <c r="W52" i="49" s="1"/>
  <c r="W54" i="49" s="1"/>
  <c r="W57" i="49" s="1"/>
  <c r="W60" i="49" s="1"/>
  <c r="C49" i="45"/>
  <c r="C52" i="45" s="1"/>
  <c r="C54" i="45" s="1"/>
  <c r="C57" i="45" s="1"/>
  <c r="C60" i="45" s="1"/>
  <c r="K49" i="45"/>
  <c r="K52" i="45" s="1"/>
  <c r="K54" i="45" s="1"/>
  <c r="K57" i="45" s="1"/>
  <c r="K60" i="45" s="1"/>
  <c r="Z33" i="43"/>
  <c r="Q49" i="43"/>
  <c r="Q52" i="43" s="1"/>
  <c r="Q54" i="43" s="1"/>
  <c r="Q57" i="43" s="1"/>
  <c r="Q60" i="43" s="1"/>
  <c r="Z48" i="43"/>
  <c r="V49" i="42"/>
  <c r="V52" i="42" s="1"/>
  <c r="V54" i="42" s="1"/>
  <c r="V57" i="42" s="1"/>
  <c r="V60" i="42" s="1"/>
  <c r="C49" i="40"/>
  <c r="C52" i="40" s="1"/>
  <c r="C54" i="40" s="1"/>
  <c r="C57" i="40" s="1"/>
  <c r="C60" i="40" s="1"/>
  <c r="S49" i="40"/>
  <c r="S52" i="40" s="1"/>
  <c r="S54" i="40" s="1"/>
  <c r="S57" i="40" s="1"/>
  <c r="S60" i="40" s="1"/>
  <c r="C49" i="37"/>
  <c r="C52" i="37" s="1"/>
  <c r="C54" i="37" s="1"/>
  <c r="C57" i="37" s="1"/>
  <c r="C60" i="37" s="1"/>
  <c r="K49" i="37"/>
  <c r="K52" i="37" s="1"/>
  <c r="K54" i="37" s="1"/>
  <c r="K57" i="37" s="1"/>
  <c r="K60" i="37" s="1"/>
  <c r="S49" i="37"/>
  <c r="S52" i="37" s="1"/>
  <c r="S54" i="37" s="1"/>
  <c r="S57" i="37" s="1"/>
  <c r="S60" i="37" s="1"/>
  <c r="P49" i="16"/>
  <c r="P52" i="16" s="1"/>
  <c r="P54" i="16" s="1"/>
  <c r="P57" i="16" s="1"/>
  <c r="P60" i="16" s="1"/>
  <c r="X49" i="16"/>
  <c r="W49" i="11"/>
  <c r="W52" i="11" s="1"/>
  <c r="W54" i="11" s="1"/>
  <c r="W57" i="11" s="1"/>
  <c r="W60" i="11" s="1"/>
  <c r="AA49" i="59"/>
  <c r="AA52" i="59" s="1"/>
  <c r="AA54" i="59" s="1"/>
  <c r="AA57" i="59" s="1"/>
  <c r="AA60" i="59" s="1"/>
  <c r="J49" i="59"/>
  <c r="J52" i="59" s="1"/>
  <c r="J54" i="59" s="1"/>
  <c r="J57" i="59" s="1"/>
  <c r="J60" i="59" s="1"/>
  <c r="R49" i="59"/>
  <c r="R52" i="59" s="1"/>
  <c r="R54" i="59" s="1"/>
  <c r="R57" i="59" s="1"/>
  <c r="R60" i="59" s="1"/>
  <c r="F49" i="56"/>
  <c r="F52" i="56" s="1"/>
  <c r="F54" i="56" s="1"/>
  <c r="F57" i="56" s="1"/>
  <c r="F60" i="56" s="1"/>
  <c r="N49" i="56"/>
  <c r="N52" i="56" s="1"/>
  <c r="N54" i="56" s="1"/>
  <c r="N57" i="56" s="1"/>
  <c r="N60" i="56" s="1"/>
  <c r="V49" i="56"/>
  <c r="V52" i="56" s="1"/>
  <c r="V54" i="56" s="1"/>
  <c r="V57" i="56" s="1"/>
  <c r="V60" i="56" s="1"/>
  <c r="M49" i="56"/>
  <c r="M52" i="56" s="1"/>
  <c r="M54" i="56" s="1"/>
  <c r="M57" i="56" s="1"/>
  <c r="M60" i="56" s="1"/>
  <c r="E49" i="47"/>
  <c r="E52" i="47" s="1"/>
  <c r="E54" i="47" s="1"/>
  <c r="E57" i="47" s="1"/>
  <c r="E60" i="47" s="1"/>
  <c r="M49" i="47"/>
  <c r="M52" i="47" s="1"/>
  <c r="M54" i="47" s="1"/>
  <c r="M57" i="47" s="1"/>
  <c r="M60" i="47" s="1"/>
  <c r="D49" i="47"/>
  <c r="D52" i="47" s="1"/>
  <c r="D54" i="47" s="1"/>
  <c r="D57" i="47" s="1"/>
  <c r="D60" i="47" s="1"/>
  <c r="L49" i="47"/>
  <c r="L52" i="47" s="1"/>
  <c r="L54" i="47" s="1"/>
  <c r="L57" i="47" s="1"/>
  <c r="L60" i="47" s="1"/>
  <c r="T49" i="47"/>
  <c r="T52" i="47" s="1"/>
  <c r="T54" i="47" s="1"/>
  <c r="T57" i="47" s="1"/>
  <c r="T60" i="47" s="1"/>
  <c r="H49" i="44"/>
  <c r="H52" i="44" s="1"/>
  <c r="H54" i="44" s="1"/>
  <c r="H57" i="44" s="1"/>
  <c r="H60" i="44" s="1"/>
  <c r="O49" i="44"/>
  <c r="O52" i="44" s="1"/>
  <c r="O54" i="44" s="1"/>
  <c r="O57" i="44" s="1"/>
  <c r="O60" i="44" s="1"/>
  <c r="W49" i="44"/>
  <c r="W52" i="44" s="1"/>
  <c r="W54" i="44" s="1"/>
  <c r="W57" i="44" s="1"/>
  <c r="W60" i="44" s="1"/>
  <c r="C49" i="43"/>
  <c r="C52" i="43" s="1"/>
  <c r="C54" i="43" s="1"/>
  <c r="C57" i="43" s="1"/>
  <c r="C60" i="43" s="1"/>
  <c r="K49" i="43"/>
  <c r="K52" i="43" s="1"/>
  <c r="K54" i="43" s="1"/>
  <c r="K57" i="43" s="1"/>
  <c r="K60" i="43" s="1"/>
  <c r="S49" i="43"/>
  <c r="S52" i="43" s="1"/>
  <c r="S54" i="43" s="1"/>
  <c r="S57" i="43" s="1"/>
  <c r="S60" i="43" s="1"/>
  <c r="P49" i="42"/>
  <c r="P52" i="42" s="1"/>
  <c r="P54" i="42" s="1"/>
  <c r="P57" i="42" s="1"/>
  <c r="P60" i="42" s="1"/>
  <c r="X49" i="42"/>
  <c r="X52" i="42" s="1"/>
  <c r="AA49" i="22"/>
  <c r="AA52" i="22" s="1"/>
  <c r="AA54" i="22" s="1"/>
  <c r="AA57" i="22" s="1"/>
  <c r="AA60" i="22" s="1"/>
  <c r="AA49" i="19"/>
  <c r="AA52" i="19" s="1"/>
  <c r="AA54" i="19" s="1"/>
  <c r="AA57" i="19" s="1"/>
  <c r="AA60" i="19" s="1"/>
  <c r="J49" i="39"/>
  <c r="J52" i="39" s="1"/>
  <c r="J54" i="39" s="1"/>
  <c r="J57" i="39" s="1"/>
  <c r="J60" i="39" s="1"/>
  <c r="R49" i="39"/>
  <c r="R52" i="39" s="1"/>
  <c r="R54" i="39" s="1"/>
  <c r="R57" i="39" s="1"/>
  <c r="R60" i="39" s="1"/>
  <c r="Q49" i="39"/>
  <c r="Q52" i="39" s="1"/>
  <c r="Q54" i="39" s="1"/>
  <c r="Q57" i="39" s="1"/>
  <c r="Q60" i="39" s="1"/>
  <c r="Y49" i="39"/>
  <c r="Y52" i="39" s="1"/>
  <c r="Y54" i="39" s="1"/>
  <c r="Y57" i="39" s="1"/>
  <c r="Y60" i="39" s="1"/>
  <c r="AA49" i="37"/>
  <c r="AA52" i="37" s="1"/>
  <c r="AA54" i="37" s="1"/>
  <c r="AA57" i="37" s="1"/>
  <c r="AA60" i="37" s="1"/>
  <c r="T49" i="36"/>
  <c r="T52" i="36" s="1"/>
  <c r="T54" i="36" s="1"/>
  <c r="T57" i="36" s="1"/>
  <c r="T60" i="36" s="1"/>
  <c r="X49" i="33"/>
  <c r="X52" i="33" s="1"/>
  <c r="X54" i="33" s="1"/>
  <c r="P49" i="32"/>
  <c r="P52" i="32" s="1"/>
  <c r="P54" i="32" s="1"/>
  <c r="P57" i="32" s="1"/>
  <c r="P60" i="32" s="1"/>
  <c r="X49" i="32"/>
  <c r="X52" i="32" s="1"/>
  <c r="R49" i="31"/>
  <c r="R52" i="31" s="1"/>
  <c r="R54" i="31" s="1"/>
  <c r="R57" i="31" s="1"/>
  <c r="R60" i="31" s="1"/>
  <c r="H49" i="29"/>
  <c r="H52" i="29" s="1"/>
  <c r="H54" i="29" s="1"/>
  <c r="H57" i="29" s="1"/>
  <c r="H60" i="29" s="1"/>
  <c r="P49" i="29"/>
  <c r="P52" i="29" s="1"/>
  <c r="P54" i="29" s="1"/>
  <c r="P57" i="29" s="1"/>
  <c r="P60" i="29" s="1"/>
  <c r="X49" i="29"/>
  <c r="G49" i="29"/>
  <c r="G52" i="29" s="1"/>
  <c r="G54" i="29" s="1"/>
  <c r="G57" i="29" s="1"/>
  <c r="G60" i="29" s="1"/>
  <c r="O49" i="29"/>
  <c r="O52" i="29" s="1"/>
  <c r="O54" i="29" s="1"/>
  <c r="O57" i="29" s="1"/>
  <c r="O60" i="29" s="1"/>
  <c r="W49" i="29"/>
  <c r="W52" i="29" s="1"/>
  <c r="W54" i="29" s="1"/>
  <c r="W57" i="29" s="1"/>
  <c r="W60" i="29" s="1"/>
  <c r="Q49" i="28"/>
  <c r="Q52" i="28" s="1"/>
  <c r="Q54" i="28" s="1"/>
  <c r="Q57" i="28" s="1"/>
  <c r="Q60" i="28" s="1"/>
  <c r="C49" i="22"/>
  <c r="C52" i="22" s="1"/>
  <c r="C54" i="22" s="1"/>
  <c r="C57" i="22" s="1"/>
  <c r="C60" i="22" s="1"/>
  <c r="S49" i="22"/>
  <c r="S52" i="22" s="1"/>
  <c r="S54" i="22" s="1"/>
  <c r="S57" i="22" s="1"/>
  <c r="S60" i="22" s="1"/>
  <c r="E49" i="21"/>
  <c r="E52" i="21" s="1"/>
  <c r="E54" i="21" s="1"/>
  <c r="E57" i="21" s="1"/>
  <c r="E60" i="21" s="1"/>
  <c r="M49" i="21"/>
  <c r="M52" i="21" s="1"/>
  <c r="M54" i="21" s="1"/>
  <c r="M57" i="21" s="1"/>
  <c r="M60" i="21" s="1"/>
  <c r="U49" i="21"/>
  <c r="U52" i="21" s="1"/>
  <c r="U54" i="21" s="1"/>
  <c r="U57" i="21" s="1"/>
  <c r="U60" i="21" s="1"/>
  <c r="C49" i="19"/>
  <c r="C52" i="19" s="1"/>
  <c r="C54" i="19" s="1"/>
  <c r="C57" i="19" s="1"/>
  <c r="C60" i="19" s="1"/>
  <c r="S49" i="19"/>
  <c r="S52" i="19" s="1"/>
  <c r="S54" i="19" s="1"/>
  <c r="S57" i="19" s="1"/>
  <c r="S60" i="19" s="1"/>
  <c r="Z33" i="16"/>
  <c r="Y49" i="16"/>
  <c r="Y52" i="16" s="1"/>
  <c r="Y54" i="16" s="1"/>
  <c r="Y57" i="16" s="1"/>
  <c r="Y60" i="16" s="1"/>
  <c r="F49" i="10"/>
  <c r="F52" i="10" s="1"/>
  <c r="F54" i="10" s="1"/>
  <c r="F57" i="10" s="1"/>
  <c r="F60" i="10" s="1"/>
  <c r="N49" i="10"/>
  <c r="N52" i="10" s="1"/>
  <c r="N54" i="10" s="1"/>
  <c r="N57" i="10" s="1"/>
  <c r="N60" i="10" s="1"/>
  <c r="V49" i="10"/>
  <c r="V52" i="10" s="1"/>
  <c r="V54" i="10" s="1"/>
  <c r="V57" i="10" s="1"/>
  <c r="V60" i="10" s="1"/>
  <c r="Z33" i="9"/>
  <c r="M49" i="38"/>
  <c r="M52" i="38" s="1"/>
  <c r="M54" i="38" s="1"/>
  <c r="M57" i="38" s="1"/>
  <c r="M60" i="38" s="1"/>
  <c r="U49" i="38"/>
  <c r="U52" i="38" s="1"/>
  <c r="U54" i="38" s="1"/>
  <c r="U57" i="38" s="1"/>
  <c r="U60" i="38" s="1"/>
  <c r="J49" i="33"/>
  <c r="J52" i="33" s="1"/>
  <c r="J54" i="33" s="1"/>
  <c r="J57" i="33" s="1"/>
  <c r="J60" i="33" s="1"/>
  <c r="Z48" i="33"/>
  <c r="Z33" i="32"/>
  <c r="Y49" i="32"/>
  <c r="Y52" i="32" s="1"/>
  <c r="Y54" i="32" s="1"/>
  <c r="Y57" i="32" s="1"/>
  <c r="Y60" i="32" s="1"/>
  <c r="Z33" i="29"/>
  <c r="Q49" i="29"/>
  <c r="Q52" i="29" s="1"/>
  <c r="Q54" i="29" s="1"/>
  <c r="Q57" i="29" s="1"/>
  <c r="Q60" i="29" s="1"/>
  <c r="Z48" i="29"/>
  <c r="F49" i="27"/>
  <c r="F52" i="27" s="1"/>
  <c r="F54" i="27" s="1"/>
  <c r="F57" i="27" s="1"/>
  <c r="F60" i="27" s="1"/>
  <c r="G49" i="26"/>
  <c r="G52" i="26" s="1"/>
  <c r="G54" i="26" s="1"/>
  <c r="G57" i="26" s="1"/>
  <c r="G60" i="26" s="1"/>
  <c r="W49" i="26"/>
  <c r="W52" i="26" s="1"/>
  <c r="W54" i="26" s="1"/>
  <c r="W57" i="26" s="1"/>
  <c r="W60" i="26" s="1"/>
  <c r="AA49" i="23"/>
  <c r="AA52" i="23" s="1"/>
  <c r="AA54" i="23" s="1"/>
  <c r="AA57" i="23" s="1"/>
  <c r="AA60" i="23" s="1"/>
  <c r="AA49" i="18"/>
  <c r="AA52" i="18" s="1"/>
  <c r="AA54" i="18" s="1"/>
  <c r="AA57" i="18" s="1"/>
  <c r="AA60" i="18" s="1"/>
  <c r="J49" i="9"/>
  <c r="J52" i="9" s="1"/>
  <c r="J54" i="9" s="1"/>
  <c r="J57" i="9" s="1"/>
  <c r="J60" i="9" s="1"/>
  <c r="M49" i="6"/>
  <c r="M52" i="6" s="1"/>
  <c r="M54" i="6" s="1"/>
  <c r="M57" i="6" s="1"/>
  <c r="M60" i="6" s="1"/>
  <c r="U49" i="6"/>
  <c r="U52" i="6" s="1"/>
  <c r="U54" i="6" s="1"/>
  <c r="U57" i="6" s="1"/>
  <c r="U60" i="6" s="1"/>
  <c r="D49" i="4"/>
  <c r="D52" i="4" s="1"/>
  <c r="D54" i="4" s="1"/>
  <c r="D57" i="4" s="1"/>
  <c r="D60" i="4" s="1"/>
  <c r="L49" i="4"/>
  <c r="L52" i="4" s="1"/>
  <c r="L54" i="4" s="1"/>
  <c r="L57" i="4" s="1"/>
  <c r="L60" i="4" s="1"/>
  <c r="D49" i="39"/>
  <c r="D52" i="39" s="1"/>
  <c r="D54" i="39" s="1"/>
  <c r="D57" i="39" s="1"/>
  <c r="D60" i="39" s="1"/>
  <c r="L49" i="39"/>
  <c r="L52" i="39" s="1"/>
  <c r="L54" i="39" s="1"/>
  <c r="L57" i="39" s="1"/>
  <c r="L60" i="39" s="1"/>
  <c r="M49" i="31"/>
  <c r="M52" i="31" s="1"/>
  <c r="M54" i="31" s="1"/>
  <c r="M57" i="31" s="1"/>
  <c r="M60" i="31" s="1"/>
  <c r="I49" i="24"/>
  <c r="I52" i="24" s="1"/>
  <c r="I54" i="24" s="1"/>
  <c r="I57" i="24" s="1"/>
  <c r="I60" i="24" s="1"/>
  <c r="I49" i="21"/>
  <c r="I52" i="21" s="1"/>
  <c r="I54" i="21" s="1"/>
  <c r="I57" i="21" s="1"/>
  <c r="I60" i="21" s="1"/>
  <c r="C49" i="18"/>
  <c r="C52" i="18" s="1"/>
  <c r="C54" i="18" s="1"/>
  <c r="C57" i="18" s="1"/>
  <c r="C60" i="18" s="1"/>
  <c r="K49" i="18"/>
  <c r="K52" i="18" s="1"/>
  <c r="K54" i="18" s="1"/>
  <c r="K57" i="18" s="1"/>
  <c r="K60" i="18" s="1"/>
  <c r="Q49" i="15"/>
  <c r="Q52" i="15" s="1"/>
  <c r="Q54" i="15" s="1"/>
  <c r="Q57" i="15" s="1"/>
  <c r="Q60" i="15" s="1"/>
  <c r="Y49" i="15"/>
  <c r="Y52" i="15" s="1"/>
  <c r="Y54" i="15" s="1"/>
  <c r="Y57" i="15" s="1"/>
  <c r="Y60" i="15" s="1"/>
  <c r="L49" i="12"/>
  <c r="L52" i="12" s="1"/>
  <c r="L54" i="12" s="1"/>
  <c r="L57" i="12" s="1"/>
  <c r="L60" i="12" s="1"/>
  <c r="C49" i="11"/>
  <c r="C52" i="11" s="1"/>
  <c r="C54" i="11" s="1"/>
  <c r="C57" i="11" s="1"/>
  <c r="C60" i="11" s="1"/>
  <c r="AA49" i="8"/>
  <c r="AA52" i="8" s="1"/>
  <c r="AA54" i="8" s="1"/>
  <c r="AA57" i="8" s="1"/>
  <c r="AA60" i="8" s="1"/>
  <c r="P49" i="7"/>
  <c r="P52" i="7" s="1"/>
  <c r="P54" i="7" s="1"/>
  <c r="P57" i="7" s="1"/>
  <c r="P60" i="7" s="1"/>
  <c r="Z48" i="7"/>
  <c r="F49" i="37"/>
  <c r="F52" i="37" s="1"/>
  <c r="F54" i="37" s="1"/>
  <c r="F57" i="37" s="1"/>
  <c r="F60" i="37" s="1"/>
  <c r="Z33" i="35"/>
  <c r="Q49" i="35"/>
  <c r="Q52" i="35" s="1"/>
  <c r="Q54" i="35" s="1"/>
  <c r="Q57" i="35" s="1"/>
  <c r="Q60" i="35" s="1"/>
  <c r="Z48" i="35"/>
  <c r="C49" i="32"/>
  <c r="C52" i="32" s="1"/>
  <c r="C54" i="32" s="1"/>
  <c r="C57" i="32" s="1"/>
  <c r="C60" i="32" s="1"/>
  <c r="K49" i="32"/>
  <c r="K52" i="32" s="1"/>
  <c r="K54" i="32" s="1"/>
  <c r="K57" i="32" s="1"/>
  <c r="K60" i="32" s="1"/>
  <c r="AA49" i="32"/>
  <c r="AA52" i="32" s="1"/>
  <c r="AA54" i="32" s="1"/>
  <c r="AA57" i="32" s="1"/>
  <c r="AA60" i="32" s="1"/>
  <c r="F49" i="30"/>
  <c r="F52" i="30" s="1"/>
  <c r="F54" i="30" s="1"/>
  <c r="F57" i="30" s="1"/>
  <c r="F60" i="30" s="1"/>
  <c r="N49" i="30"/>
  <c r="N52" i="30" s="1"/>
  <c r="N54" i="30" s="1"/>
  <c r="N57" i="30" s="1"/>
  <c r="N60" i="30" s="1"/>
  <c r="E49" i="28"/>
  <c r="E52" i="28" s="1"/>
  <c r="E54" i="28" s="1"/>
  <c r="E57" i="28" s="1"/>
  <c r="E60" i="28" s="1"/>
  <c r="J49" i="20"/>
  <c r="J52" i="20" s="1"/>
  <c r="J54" i="20" s="1"/>
  <c r="J57" i="20" s="1"/>
  <c r="J60" i="20" s="1"/>
  <c r="R49" i="20"/>
  <c r="R52" i="20" s="1"/>
  <c r="R54" i="20" s="1"/>
  <c r="R57" i="20" s="1"/>
  <c r="R60" i="20" s="1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X49" i="13"/>
  <c r="Z33" i="13"/>
  <c r="H49" i="13"/>
  <c r="H52" i="13" s="1"/>
  <c r="H54" i="13" s="1"/>
  <c r="H57" i="13" s="1"/>
  <c r="H60" i="13" s="1"/>
  <c r="P49" i="13"/>
  <c r="P52" i="13" s="1"/>
  <c r="P54" i="13" s="1"/>
  <c r="P57" i="13" s="1"/>
  <c r="P60" i="13" s="1"/>
  <c r="T49" i="11"/>
  <c r="T52" i="11" s="1"/>
  <c r="T54" i="11" s="1"/>
  <c r="T57" i="11" s="1"/>
  <c r="T60" i="11" s="1"/>
  <c r="R49" i="26"/>
  <c r="R52" i="26" s="1"/>
  <c r="R54" i="26" s="1"/>
  <c r="R57" i="26" s="1"/>
  <c r="R60" i="26" s="1"/>
  <c r="H49" i="25"/>
  <c r="H52" i="25" s="1"/>
  <c r="H54" i="25" s="1"/>
  <c r="H57" i="25" s="1"/>
  <c r="H60" i="25" s="1"/>
  <c r="Z48" i="19"/>
  <c r="M49" i="12"/>
  <c r="M52" i="12" s="1"/>
  <c r="M54" i="12" s="1"/>
  <c r="M57" i="12" s="1"/>
  <c r="M60" i="12" s="1"/>
  <c r="U49" i="12"/>
  <c r="U52" i="12" s="1"/>
  <c r="U54" i="12" s="1"/>
  <c r="U57" i="12" s="1"/>
  <c r="U60" i="12" s="1"/>
  <c r="M49" i="11"/>
  <c r="M52" i="11" s="1"/>
  <c r="M54" i="11" s="1"/>
  <c r="M57" i="11" s="1"/>
  <c r="M60" i="11" s="1"/>
  <c r="AA49" i="7"/>
  <c r="AA52" i="7" s="1"/>
  <c r="AA54" i="7" s="1"/>
  <c r="AA57" i="7" s="1"/>
  <c r="AA60" i="7" s="1"/>
  <c r="G49" i="4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Z48" i="37"/>
  <c r="J49" i="36"/>
  <c r="J52" i="36" s="1"/>
  <c r="J54" i="36" s="1"/>
  <c r="J57" i="36" s="1"/>
  <c r="J60" i="36" s="1"/>
  <c r="R49" i="36"/>
  <c r="R52" i="36" s="1"/>
  <c r="R54" i="36" s="1"/>
  <c r="R57" i="36" s="1"/>
  <c r="R60" i="36" s="1"/>
  <c r="I49" i="36"/>
  <c r="I52" i="36" s="1"/>
  <c r="I54" i="36" s="1"/>
  <c r="I57" i="36" s="1"/>
  <c r="I60" i="36" s="1"/>
  <c r="Q49" i="36"/>
  <c r="Q52" i="36" s="1"/>
  <c r="Q54" i="36" s="1"/>
  <c r="Q57" i="36" s="1"/>
  <c r="Q60" i="36" s="1"/>
  <c r="D49" i="35"/>
  <c r="D52" i="35" s="1"/>
  <c r="D54" i="35" s="1"/>
  <c r="D57" i="35" s="1"/>
  <c r="D60" i="35" s="1"/>
  <c r="L49" i="35"/>
  <c r="L52" i="35" s="1"/>
  <c r="L54" i="35" s="1"/>
  <c r="L57" i="35" s="1"/>
  <c r="L60" i="35" s="1"/>
  <c r="T49" i="35"/>
  <c r="T52" i="35" s="1"/>
  <c r="T54" i="35" s="1"/>
  <c r="T57" i="35" s="1"/>
  <c r="T60" i="35" s="1"/>
  <c r="G49" i="34"/>
  <c r="G52" i="34" s="1"/>
  <c r="G54" i="34" s="1"/>
  <c r="G57" i="34" s="1"/>
  <c r="G60" i="34" s="1"/>
  <c r="O49" i="34"/>
  <c r="O52" i="34" s="1"/>
  <c r="O54" i="34" s="1"/>
  <c r="O57" i="34" s="1"/>
  <c r="O60" i="34" s="1"/>
  <c r="F49" i="32"/>
  <c r="F52" i="32" s="1"/>
  <c r="F54" i="32" s="1"/>
  <c r="F57" i="32" s="1"/>
  <c r="F60" i="32" s="1"/>
  <c r="N49" i="32"/>
  <c r="N52" i="32" s="1"/>
  <c r="N54" i="32" s="1"/>
  <c r="N57" i="32" s="1"/>
  <c r="N60" i="32" s="1"/>
  <c r="X49" i="30"/>
  <c r="Z33" i="30"/>
  <c r="P49" i="30"/>
  <c r="P52" i="30" s="1"/>
  <c r="P54" i="30" s="1"/>
  <c r="P57" i="30" s="1"/>
  <c r="P60" i="30" s="1"/>
  <c r="F49" i="29"/>
  <c r="F52" i="29" s="1"/>
  <c r="F54" i="29" s="1"/>
  <c r="F57" i="29" s="1"/>
  <c r="F60" i="29" s="1"/>
  <c r="X49" i="28"/>
  <c r="AA49" i="27"/>
  <c r="AA52" i="27" s="1"/>
  <c r="AA54" i="27" s="1"/>
  <c r="AA57" i="27" s="1"/>
  <c r="AA60" i="27" s="1"/>
  <c r="L49" i="21"/>
  <c r="L52" i="21" s="1"/>
  <c r="L54" i="21" s="1"/>
  <c r="L57" i="21" s="1"/>
  <c r="L60" i="21" s="1"/>
  <c r="C49" i="5"/>
  <c r="C52" i="5" s="1"/>
  <c r="C54" i="5" s="1"/>
  <c r="C57" i="5" s="1"/>
  <c r="C60" i="5" s="1"/>
  <c r="K49" i="5"/>
  <c r="K52" i="5" s="1"/>
  <c r="K54" i="5" s="1"/>
  <c r="K57" i="5" s="1"/>
  <c r="K60" i="5" s="1"/>
  <c r="S49" i="5"/>
  <c r="S52" i="5" s="1"/>
  <c r="S54" i="5" s="1"/>
  <c r="S57" i="5" s="1"/>
  <c r="S60" i="5" s="1"/>
  <c r="M49" i="3"/>
  <c r="M52" i="3" s="1"/>
  <c r="M54" i="3" s="1"/>
  <c r="M57" i="3" s="1"/>
  <c r="M60" i="3" s="1"/>
  <c r="U49" i="3"/>
  <c r="U52" i="3" s="1"/>
  <c r="U54" i="3" s="1"/>
  <c r="U57" i="3" s="1"/>
  <c r="U60" i="3" s="1"/>
  <c r="AA49" i="2"/>
  <c r="AA52" i="2" s="1"/>
  <c r="AA54" i="2" s="1"/>
  <c r="AA57" i="2" s="1"/>
  <c r="AA60" i="2" s="1"/>
  <c r="G49" i="17"/>
  <c r="G52" i="17" s="1"/>
  <c r="G54" i="17" s="1"/>
  <c r="G57" i="17" s="1"/>
  <c r="G60" i="17" s="1"/>
  <c r="E49" i="16"/>
  <c r="E52" i="16" s="1"/>
  <c r="E54" i="16" s="1"/>
  <c r="E57" i="16" s="1"/>
  <c r="E60" i="16" s="1"/>
  <c r="M49" i="16"/>
  <c r="M52" i="16" s="1"/>
  <c r="M54" i="16" s="1"/>
  <c r="M57" i="16" s="1"/>
  <c r="M60" i="16" s="1"/>
  <c r="G49" i="14"/>
  <c r="G52" i="14" s="1"/>
  <c r="G54" i="14" s="1"/>
  <c r="G57" i="14" s="1"/>
  <c r="G60" i="14" s="1"/>
  <c r="O49" i="14"/>
  <c r="O52" i="14" s="1"/>
  <c r="O54" i="14" s="1"/>
  <c r="O57" i="14" s="1"/>
  <c r="O60" i="14" s="1"/>
  <c r="W49" i="14"/>
  <c r="W52" i="14" s="1"/>
  <c r="W54" i="14" s="1"/>
  <c r="W57" i="14" s="1"/>
  <c r="W60" i="14" s="1"/>
  <c r="H49" i="11"/>
  <c r="H52" i="11" s="1"/>
  <c r="H54" i="11" s="1"/>
  <c r="H57" i="11" s="1"/>
  <c r="H60" i="11" s="1"/>
  <c r="P49" i="11"/>
  <c r="P52" i="11" s="1"/>
  <c r="P54" i="11" s="1"/>
  <c r="P57" i="11" s="1"/>
  <c r="P60" i="11" s="1"/>
  <c r="E49" i="9"/>
  <c r="E52" i="9" s="1"/>
  <c r="E54" i="9" s="1"/>
  <c r="E57" i="9" s="1"/>
  <c r="E60" i="9" s="1"/>
  <c r="M49" i="9"/>
  <c r="M52" i="9" s="1"/>
  <c r="M54" i="9" s="1"/>
  <c r="M57" i="9" s="1"/>
  <c r="M60" i="9" s="1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J49" i="6"/>
  <c r="J52" i="6" s="1"/>
  <c r="J54" i="6" s="1"/>
  <c r="J57" i="6" s="1"/>
  <c r="J60" i="6" s="1"/>
  <c r="N49" i="2"/>
  <c r="N52" i="2" s="1"/>
  <c r="N54" i="2" s="1"/>
  <c r="N57" i="2" s="1"/>
  <c r="N60" i="2" s="1"/>
  <c r="J49" i="28"/>
  <c r="J52" i="28" s="1"/>
  <c r="J54" i="28" s="1"/>
  <c r="J57" i="28" s="1"/>
  <c r="J60" i="28" s="1"/>
  <c r="R49" i="28"/>
  <c r="R52" i="28" s="1"/>
  <c r="R54" i="28" s="1"/>
  <c r="R57" i="28" s="1"/>
  <c r="R60" i="28" s="1"/>
  <c r="AA49" i="13"/>
  <c r="AA52" i="13" s="1"/>
  <c r="AA54" i="13" s="1"/>
  <c r="AA57" i="13" s="1"/>
  <c r="AA60" i="13" s="1"/>
  <c r="O49" i="8"/>
  <c r="O52" i="8" s="1"/>
  <c r="O54" i="8" s="1"/>
  <c r="O57" i="8" s="1"/>
  <c r="O60" i="8" s="1"/>
  <c r="H49" i="3"/>
  <c r="H52" i="3" s="1"/>
  <c r="H54" i="3" s="1"/>
  <c r="H57" i="3" s="1"/>
  <c r="H60" i="3" s="1"/>
  <c r="P49" i="3"/>
  <c r="P52" i="3" s="1"/>
  <c r="P54" i="3" s="1"/>
  <c r="P57" i="3" s="1"/>
  <c r="P60" i="3" s="1"/>
  <c r="Z48" i="31"/>
  <c r="AA49" i="30"/>
  <c r="AA52" i="30" s="1"/>
  <c r="AA54" i="30" s="1"/>
  <c r="AA57" i="30" s="1"/>
  <c r="AA60" i="30" s="1"/>
  <c r="N49" i="29"/>
  <c r="N52" i="29" s="1"/>
  <c r="N54" i="29" s="1"/>
  <c r="N57" i="29" s="1"/>
  <c r="N60" i="29" s="1"/>
  <c r="D49" i="28"/>
  <c r="D52" i="28" s="1"/>
  <c r="D54" i="28" s="1"/>
  <c r="D57" i="28" s="1"/>
  <c r="D60" i="28" s="1"/>
  <c r="T49" i="28"/>
  <c r="T52" i="28" s="1"/>
  <c r="T54" i="28" s="1"/>
  <c r="T57" i="28" s="1"/>
  <c r="T60" i="28" s="1"/>
  <c r="Q49" i="27"/>
  <c r="Q52" i="27" s="1"/>
  <c r="Q54" i="27" s="1"/>
  <c r="Q57" i="27" s="1"/>
  <c r="Q60" i="27" s="1"/>
  <c r="F49" i="18"/>
  <c r="F52" i="18" s="1"/>
  <c r="F54" i="18" s="1"/>
  <c r="F57" i="18" s="1"/>
  <c r="F60" i="18" s="1"/>
  <c r="R49" i="17"/>
  <c r="R52" i="17" s="1"/>
  <c r="R54" i="17" s="1"/>
  <c r="R57" i="17" s="1"/>
  <c r="R60" i="17" s="1"/>
  <c r="I49" i="17"/>
  <c r="I52" i="17" s="1"/>
  <c r="I54" i="17" s="1"/>
  <c r="I57" i="17" s="1"/>
  <c r="I60" i="17" s="1"/>
  <c r="Y49" i="17"/>
  <c r="Y52" i="17" s="1"/>
  <c r="Y54" i="17" s="1"/>
  <c r="Y57" i="17" s="1"/>
  <c r="Y60" i="17" s="1"/>
  <c r="T49" i="13"/>
  <c r="T52" i="13" s="1"/>
  <c r="T54" i="13" s="1"/>
  <c r="T57" i="13" s="1"/>
  <c r="T60" i="13" s="1"/>
  <c r="C49" i="13"/>
  <c r="C52" i="13" s="1"/>
  <c r="C54" i="13" s="1"/>
  <c r="C57" i="13" s="1"/>
  <c r="C60" i="13" s="1"/>
  <c r="L49" i="10"/>
  <c r="L52" i="10" s="1"/>
  <c r="L54" i="10" s="1"/>
  <c r="L57" i="10" s="1"/>
  <c r="L60" i="10" s="1"/>
  <c r="T49" i="10"/>
  <c r="T52" i="10" s="1"/>
  <c r="T54" i="10" s="1"/>
  <c r="T57" i="10" s="1"/>
  <c r="T60" i="10" s="1"/>
  <c r="Z48" i="8"/>
  <c r="V49" i="5"/>
  <c r="V52" i="5" s="1"/>
  <c r="V54" i="5" s="1"/>
  <c r="V57" i="5" s="1"/>
  <c r="V60" i="5" s="1"/>
  <c r="Y54" i="1"/>
  <c r="Y57" i="1" s="1"/>
  <c r="Y60" i="1" s="1"/>
  <c r="Z52" i="1"/>
  <c r="X52" i="202"/>
  <c r="X49" i="244"/>
  <c r="Z33" i="244"/>
  <c r="Z52" i="250"/>
  <c r="Z33" i="246"/>
  <c r="X49" i="245"/>
  <c r="Z33" i="245"/>
  <c r="X49" i="170"/>
  <c r="Z33" i="162"/>
  <c r="X49" i="162"/>
  <c r="Z54" i="250"/>
  <c r="X57" i="250"/>
  <c r="Z33" i="220"/>
  <c r="Z48" i="86"/>
  <c r="X49" i="86"/>
  <c r="X54" i="123"/>
  <c r="X54" i="251"/>
  <c r="X52" i="216"/>
  <c r="X52" i="196"/>
  <c r="X60" i="187"/>
  <c r="X49" i="254"/>
  <c r="Z48" i="251"/>
  <c r="Y49" i="251"/>
  <c r="Y52" i="251" s="1"/>
  <c r="Y54" i="251" s="1"/>
  <c r="Y57" i="251" s="1"/>
  <c r="Y60" i="251" s="1"/>
  <c r="X49" i="249"/>
  <c r="Z33" i="249"/>
  <c r="I49" i="221"/>
  <c r="I52" i="221" s="1"/>
  <c r="I54" i="221" s="1"/>
  <c r="I57" i="221" s="1"/>
  <c r="I60" i="221" s="1"/>
  <c r="Y49" i="221"/>
  <c r="Y52" i="221" s="1"/>
  <c r="Y54" i="221" s="1"/>
  <c r="Y57" i="221" s="1"/>
  <c r="Y60" i="221" s="1"/>
  <c r="Z48" i="221"/>
  <c r="Z54" i="218"/>
  <c r="Y60" i="218"/>
  <c r="X60" i="167"/>
  <c r="Z54" i="1"/>
  <c r="X49" i="227"/>
  <c r="Z48" i="227"/>
  <c r="Z48" i="218"/>
  <c r="Z33" i="254"/>
  <c r="Z33" i="222"/>
  <c r="X49" i="222"/>
  <c r="Z49" i="250"/>
  <c r="Z49" i="236"/>
  <c r="X52" i="236"/>
  <c r="X52" i="235"/>
  <c r="Z33" i="221"/>
  <c r="X52" i="215"/>
  <c r="Z33" i="196"/>
  <c r="Y49" i="196"/>
  <c r="Y52" i="196" s="1"/>
  <c r="Y54" i="196" s="1"/>
  <c r="Y57" i="196" s="1"/>
  <c r="Y60" i="196" s="1"/>
  <c r="Z48" i="196"/>
  <c r="Z49" i="194"/>
  <c r="X52" i="194"/>
  <c r="Y49" i="176"/>
  <c r="Z33" i="176"/>
  <c r="X54" i="144"/>
  <c r="Z52" i="144"/>
  <c r="Z49" i="1"/>
  <c r="X52" i="256"/>
  <c r="X52" i="240"/>
  <c r="Z49" i="240"/>
  <c r="Z57" i="232"/>
  <c r="X60" i="232"/>
  <c r="Z60" i="232" s="1"/>
  <c r="Z33" i="256"/>
  <c r="Y49" i="256"/>
  <c r="Y52" i="256" s="1"/>
  <c r="Y54" i="256" s="1"/>
  <c r="Y57" i="256" s="1"/>
  <c r="Y60" i="256" s="1"/>
  <c r="Z52" i="243"/>
  <c r="X54" i="243"/>
  <c r="Z49" i="242"/>
  <c r="X52" i="242"/>
  <c r="Y49" i="235"/>
  <c r="Y52" i="235" s="1"/>
  <c r="Y54" i="235" s="1"/>
  <c r="Y57" i="235" s="1"/>
  <c r="Y60" i="235" s="1"/>
  <c r="Z33" i="235"/>
  <c r="Z54" i="184"/>
  <c r="X57" i="184"/>
  <c r="X57" i="1"/>
  <c r="X52" i="237"/>
  <c r="Z49" i="237"/>
  <c r="X52" i="185"/>
  <c r="Z49" i="185"/>
  <c r="Z49" i="221"/>
  <c r="X52" i="221"/>
  <c r="X49" i="253"/>
  <c r="Z33" i="253"/>
  <c r="X52" i="247"/>
  <c r="W49" i="258"/>
  <c r="W52" i="258" s="1"/>
  <c r="W54" i="258" s="1"/>
  <c r="W57" i="258" s="1"/>
  <c r="W60" i="258" s="1"/>
  <c r="X49" i="258"/>
  <c r="Z33" i="258"/>
  <c r="H49" i="257"/>
  <c r="H52" i="257" s="1"/>
  <c r="H54" i="257" s="1"/>
  <c r="H57" i="257" s="1"/>
  <c r="H60" i="257" s="1"/>
  <c r="R49" i="236"/>
  <c r="R52" i="236" s="1"/>
  <c r="R54" i="236" s="1"/>
  <c r="R57" i="236" s="1"/>
  <c r="R60" i="236" s="1"/>
  <c r="Z33" i="236"/>
  <c r="Z48" i="235"/>
  <c r="Z52" i="232"/>
  <c r="H49" i="220"/>
  <c r="H52" i="220" s="1"/>
  <c r="H54" i="220" s="1"/>
  <c r="H57" i="220" s="1"/>
  <c r="H60" i="220" s="1"/>
  <c r="P49" i="220"/>
  <c r="P52" i="220" s="1"/>
  <c r="P54" i="220" s="1"/>
  <c r="P57" i="220" s="1"/>
  <c r="P60" i="220" s="1"/>
  <c r="X49" i="220"/>
  <c r="Z33" i="202"/>
  <c r="Z48" i="202"/>
  <c r="Y49" i="202"/>
  <c r="Y52" i="202" s="1"/>
  <c r="Y54" i="202" s="1"/>
  <c r="Y57" i="202" s="1"/>
  <c r="Y60" i="202" s="1"/>
  <c r="X49" i="199"/>
  <c r="Z33" i="199"/>
  <c r="I49" i="192"/>
  <c r="I52" i="192" s="1"/>
  <c r="I54" i="192" s="1"/>
  <c r="I57" i="192" s="1"/>
  <c r="I60" i="192" s="1"/>
  <c r="Q49" i="192"/>
  <c r="Q52" i="192" s="1"/>
  <c r="Q54" i="192" s="1"/>
  <c r="Q57" i="192" s="1"/>
  <c r="Q60" i="192" s="1"/>
  <c r="Y49" i="192"/>
  <c r="Y52" i="192" s="1"/>
  <c r="Y54" i="192" s="1"/>
  <c r="Y57" i="192" s="1"/>
  <c r="Y60" i="192" s="1"/>
  <c r="Z48" i="192"/>
  <c r="X49" i="192"/>
  <c r="X49" i="239"/>
  <c r="Z33" i="239"/>
  <c r="Z54" i="232"/>
  <c r="X52" i="230"/>
  <c r="Z49" i="230"/>
  <c r="X49" i="248"/>
  <c r="Z49" i="223"/>
  <c r="X52" i="223"/>
  <c r="Z33" i="203"/>
  <c r="Z48" i="189"/>
  <c r="X49" i="189"/>
  <c r="Z33" i="158"/>
  <c r="Z54" i="125"/>
  <c r="Z33" i="252"/>
  <c r="Z33" i="248"/>
  <c r="P49" i="247"/>
  <c r="P52" i="247" s="1"/>
  <c r="P54" i="247" s="1"/>
  <c r="P57" i="247" s="1"/>
  <c r="P60" i="247" s="1"/>
  <c r="N49" i="246"/>
  <c r="N52" i="246" s="1"/>
  <c r="N54" i="246" s="1"/>
  <c r="N57" i="246" s="1"/>
  <c r="N60" i="246" s="1"/>
  <c r="V49" i="246"/>
  <c r="V52" i="246" s="1"/>
  <c r="V54" i="246" s="1"/>
  <c r="V57" i="246" s="1"/>
  <c r="V60" i="246" s="1"/>
  <c r="M49" i="234"/>
  <c r="M52" i="234" s="1"/>
  <c r="M54" i="234" s="1"/>
  <c r="M57" i="234" s="1"/>
  <c r="M60" i="234" s="1"/>
  <c r="Z33" i="232"/>
  <c r="H49" i="228"/>
  <c r="H52" i="228" s="1"/>
  <c r="H54" i="228" s="1"/>
  <c r="H57" i="228" s="1"/>
  <c r="H60" i="228" s="1"/>
  <c r="X49" i="228"/>
  <c r="X52" i="219"/>
  <c r="Z49" i="219"/>
  <c r="Z52" i="218"/>
  <c r="X52" i="206"/>
  <c r="Z49" i="206"/>
  <c r="AA49" i="204"/>
  <c r="AA52" i="204" s="1"/>
  <c r="AA54" i="204" s="1"/>
  <c r="AA57" i="204" s="1"/>
  <c r="AA60" i="204" s="1"/>
  <c r="X49" i="198"/>
  <c r="Z33" i="198"/>
  <c r="I49" i="195"/>
  <c r="I52" i="195" s="1"/>
  <c r="I54" i="195" s="1"/>
  <c r="I57" i="195" s="1"/>
  <c r="I60" i="195" s="1"/>
  <c r="Y49" i="189"/>
  <c r="Y52" i="189" s="1"/>
  <c r="Y54" i="189" s="1"/>
  <c r="Y57" i="189" s="1"/>
  <c r="Y60" i="189" s="1"/>
  <c r="Z33" i="189"/>
  <c r="X52" i="188"/>
  <c r="Z52" i="184"/>
  <c r="Z49" i="160"/>
  <c r="X52" i="160"/>
  <c r="X52" i="152"/>
  <c r="Z49" i="152"/>
  <c r="X52" i="151"/>
  <c r="X49" i="210"/>
  <c r="Z33" i="210"/>
  <c r="X49" i="177"/>
  <c r="Z33" i="177"/>
  <c r="O49" i="257"/>
  <c r="O52" i="257" s="1"/>
  <c r="O54" i="257" s="1"/>
  <c r="O57" i="257" s="1"/>
  <c r="O60" i="257" s="1"/>
  <c r="Z49" i="255"/>
  <c r="X52" i="255"/>
  <c r="G49" i="254"/>
  <c r="G52" i="254" s="1"/>
  <c r="G54" i="254" s="1"/>
  <c r="G57" i="254" s="1"/>
  <c r="G60" i="254" s="1"/>
  <c r="Z48" i="252"/>
  <c r="Z49" i="251"/>
  <c r="Y49" i="247"/>
  <c r="Y52" i="247" s="1"/>
  <c r="Y54" i="247" s="1"/>
  <c r="Y57" i="247" s="1"/>
  <c r="Y60" i="247" s="1"/>
  <c r="O49" i="246"/>
  <c r="O52" i="246" s="1"/>
  <c r="O54" i="246" s="1"/>
  <c r="O57" i="246" s="1"/>
  <c r="O60" i="246" s="1"/>
  <c r="H49" i="237"/>
  <c r="H52" i="237" s="1"/>
  <c r="H54" i="237" s="1"/>
  <c r="H57" i="237" s="1"/>
  <c r="H60" i="237" s="1"/>
  <c r="Z33" i="229"/>
  <c r="X49" i="217"/>
  <c r="Z33" i="217"/>
  <c r="Z52" i="213"/>
  <c r="X54" i="213"/>
  <c r="X49" i="211"/>
  <c r="Z33" i="205"/>
  <c r="X49" i="205"/>
  <c r="Y49" i="151"/>
  <c r="Y52" i="151" s="1"/>
  <c r="Y54" i="151" s="1"/>
  <c r="Y57" i="151" s="1"/>
  <c r="Y60" i="151" s="1"/>
  <c r="X49" i="150"/>
  <c r="Z48" i="150"/>
  <c r="X52" i="142"/>
  <c r="Z49" i="142"/>
  <c r="X49" i="233"/>
  <c r="Z33" i="233"/>
  <c r="Z48" i="203"/>
  <c r="X49" i="203"/>
  <c r="X49" i="158"/>
  <c r="Z48" i="158"/>
  <c r="Z49" i="232"/>
  <c r="X49" i="257"/>
  <c r="E49" i="256"/>
  <c r="E52" i="256" s="1"/>
  <c r="E54" i="256" s="1"/>
  <c r="E57" i="256" s="1"/>
  <c r="E60" i="256" s="1"/>
  <c r="J49" i="255"/>
  <c r="J52" i="255" s="1"/>
  <c r="J54" i="255" s="1"/>
  <c r="J57" i="255" s="1"/>
  <c r="J60" i="255" s="1"/>
  <c r="R49" i="255"/>
  <c r="R52" i="255" s="1"/>
  <c r="R54" i="255" s="1"/>
  <c r="R57" i="255" s="1"/>
  <c r="R60" i="255" s="1"/>
  <c r="P49" i="254"/>
  <c r="P52" i="254" s="1"/>
  <c r="P54" i="254" s="1"/>
  <c r="P57" i="254" s="1"/>
  <c r="P60" i="254" s="1"/>
  <c r="Q49" i="251"/>
  <c r="Q52" i="251" s="1"/>
  <c r="Q54" i="251" s="1"/>
  <c r="Q57" i="251" s="1"/>
  <c r="Q60" i="251" s="1"/>
  <c r="L49" i="248"/>
  <c r="L52" i="248" s="1"/>
  <c r="L54" i="248" s="1"/>
  <c r="L57" i="248" s="1"/>
  <c r="L60" i="248" s="1"/>
  <c r="J49" i="247"/>
  <c r="J52" i="247" s="1"/>
  <c r="J54" i="247" s="1"/>
  <c r="J57" i="247" s="1"/>
  <c r="J60" i="247" s="1"/>
  <c r="R49" i="247"/>
  <c r="R52" i="247" s="1"/>
  <c r="R54" i="247" s="1"/>
  <c r="R57" i="247" s="1"/>
  <c r="R60" i="247" s="1"/>
  <c r="X49" i="246"/>
  <c r="F49" i="242"/>
  <c r="F52" i="242" s="1"/>
  <c r="F54" i="242" s="1"/>
  <c r="F57" i="242" s="1"/>
  <c r="F60" i="242" s="1"/>
  <c r="V49" i="242"/>
  <c r="V52" i="242" s="1"/>
  <c r="V54" i="242" s="1"/>
  <c r="V57" i="242" s="1"/>
  <c r="V60" i="242" s="1"/>
  <c r="Q49" i="237"/>
  <c r="Q52" i="237" s="1"/>
  <c r="Q54" i="237" s="1"/>
  <c r="Q57" i="237" s="1"/>
  <c r="Q60" i="237" s="1"/>
  <c r="P49" i="236"/>
  <c r="P52" i="236" s="1"/>
  <c r="P54" i="236" s="1"/>
  <c r="P57" i="236" s="1"/>
  <c r="P60" i="236" s="1"/>
  <c r="X52" i="229"/>
  <c r="Z33" i="228"/>
  <c r="X49" i="226"/>
  <c r="Z33" i="226"/>
  <c r="G49" i="221"/>
  <c r="G52" i="221" s="1"/>
  <c r="G54" i="221" s="1"/>
  <c r="G57" i="221" s="1"/>
  <c r="G60" i="221" s="1"/>
  <c r="O49" i="221"/>
  <c r="O52" i="221" s="1"/>
  <c r="O54" i="221" s="1"/>
  <c r="O57" i="221" s="1"/>
  <c r="O60" i="221" s="1"/>
  <c r="Z60" i="218"/>
  <c r="I49" i="197"/>
  <c r="I52" i="197" s="1"/>
  <c r="I54" i="197" s="1"/>
  <c r="I57" i="197" s="1"/>
  <c r="I60" i="197" s="1"/>
  <c r="Q49" i="197"/>
  <c r="Q52" i="197" s="1"/>
  <c r="Q54" i="197" s="1"/>
  <c r="Q57" i="197" s="1"/>
  <c r="Q60" i="197" s="1"/>
  <c r="Y49" i="197"/>
  <c r="Y52" i="197" s="1"/>
  <c r="Y54" i="197" s="1"/>
  <c r="Y57" i="197" s="1"/>
  <c r="Y60" i="197" s="1"/>
  <c r="Z48" i="197"/>
  <c r="X49" i="197"/>
  <c r="Z48" i="195"/>
  <c r="Z52" i="195"/>
  <c r="X54" i="195"/>
  <c r="AA49" i="190"/>
  <c r="AA52" i="190" s="1"/>
  <c r="AA54" i="190" s="1"/>
  <c r="AA57" i="190" s="1"/>
  <c r="AA60" i="190" s="1"/>
  <c r="X54" i="182"/>
  <c r="Z49" i="127"/>
  <c r="X52" i="127"/>
  <c r="I49" i="216"/>
  <c r="I52" i="216" s="1"/>
  <c r="I54" i="216" s="1"/>
  <c r="I57" i="216" s="1"/>
  <c r="I60" i="216" s="1"/>
  <c r="Q49" i="216"/>
  <c r="Q52" i="216" s="1"/>
  <c r="Q54" i="216" s="1"/>
  <c r="Q57" i="216" s="1"/>
  <c r="Q60" i="216" s="1"/>
  <c r="Y49" i="216"/>
  <c r="Y52" i="216" s="1"/>
  <c r="Y54" i="216" s="1"/>
  <c r="Y57" i="216" s="1"/>
  <c r="Y60" i="216" s="1"/>
  <c r="Z48" i="216"/>
  <c r="X52" i="214"/>
  <c r="Q49" i="212"/>
  <c r="Q52" i="212" s="1"/>
  <c r="Q54" i="212" s="1"/>
  <c r="Q57" i="212" s="1"/>
  <c r="Q60" i="212" s="1"/>
  <c r="Z48" i="212"/>
  <c r="R49" i="211"/>
  <c r="R52" i="211" s="1"/>
  <c r="R54" i="211" s="1"/>
  <c r="R57" i="211" s="1"/>
  <c r="R60" i="211" s="1"/>
  <c r="X49" i="208"/>
  <c r="Z33" i="208"/>
  <c r="Z49" i="207"/>
  <c r="X52" i="207"/>
  <c r="AA49" i="205"/>
  <c r="AA52" i="205" s="1"/>
  <c r="AA54" i="205" s="1"/>
  <c r="AA57" i="205" s="1"/>
  <c r="AA60" i="205" s="1"/>
  <c r="AA49" i="194"/>
  <c r="AA52" i="194" s="1"/>
  <c r="AA54" i="194" s="1"/>
  <c r="AA57" i="194" s="1"/>
  <c r="AA60" i="194" s="1"/>
  <c r="AA49" i="183"/>
  <c r="AA52" i="183" s="1"/>
  <c r="AA54" i="183" s="1"/>
  <c r="AA57" i="183" s="1"/>
  <c r="AA60" i="183" s="1"/>
  <c r="I49" i="178"/>
  <c r="I52" i="178" s="1"/>
  <c r="I54" i="178" s="1"/>
  <c r="I57" i="178" s="1"/>
  <c r="I60" i="178" s="1"/>
  <c r="Z49" i="178"/>
  <c r="X52" i="178"/>
  <c r="Z52" i="175"/>
  <c r="X54" i="175"/>
  <c r="X52" i="179"/>
  <c r="Z49" i="179"/>
  <c r="X54" i="173"/>
  <c r="X49" i="172"/>
  <c r="Z33" i="172"/>
  <c r="Z48" i="157"/>
  <c r="Y49" i="157"/>
  <c r="Y52" i="157" s="1"/>
  <c r="Y54" i="157" s="1"/>
  <c r="Y57" i="157" s="1"/>
  <c r="Y60" i="157" s="1"/>
  <c r="X49" i="132"/>
  <c r="Z33" i="132"/>
  <c r="Y49" i="123"/>
  <c r="Y52" i="123" s="1"/>
  <c r="Y54" i="123" s="1"/>
  <c r="Y57" i="123" s="1"/>
  <c r="Y60" i="123" s="1"/>
  <c r="Z48" i="123"/>
  <c r="J49" i="239"/>
  <c r="J52" i="239" s="1"/>
  <c r="J54" i="239" s="1"/>
  <c r="J57" i="239" s="1"/>
  <c r="J60" i="239" s="1"/>
  <c r="R49" i="239"/>
  <c r="R52" i="239" s="1"/>
  <c r="R54" i="239" s="1"/>
  <c r="R57" i="239" s="1"/>
  <c r="R60" i="239" s="1"/>
  <c r="D49" i="236"/>
  <c r="D52" i="236" s="1"/>
  <c r="D54" i="236" s="1"/>
  <c r="D57" i="236" s="1"/>
  <c r="D60" i="236" s="1"/>
  <c r="Y49" i="229"/>
  <c r="Y52" i="229" s="1"/>
  <c r="Y54" i="229" s="1"/>
  <c r="Y57" i="229" s="1"/>
  <c r="Y60" i="229" s="1"/>
  <c r="Z49" i="218"/>
  <c r="Z33" i="214"/>
  <c r="Y49" i="214"/>
  <c r="Y52" i="214" s="1"/>
  <c r="Y54" i="214" s="1"/>
  <c r="Y57" i="214" s="1"/>
  <c r="Y60" i="214" s="1"/>
  <c r="Z48" i="214"/>
  <c r="AA49" i="213"/>
  <c r="AA52" i="213" s="1"/>
  <c r="AA54" i="213" s="1"/>
  <c r="AA57" i="213" s="1"/>
  <c r="AA60" i="213" s="1"/>
  <c r="S49" i="212"/>
  <c r="S52" i="212" s="1"/>
  <c r="S54" i="212" s="1"/>
  <c r="S57" i="212" s="1"/>
  <c r="S60" i="212" s="1"/>
  <c r="Y49" i="206"/>
  <c r="Y52" i="206" s="1"/>
  <c r="Y54" i="206" s="1"/>
  <c r="Y57" i="206" s="1"/>
  <c r="Y60" i="206" s="1"/>
  <c r="Z33" i="206"/>
  <c r="G49" i="202"/>
  <c r="G52" i="202" s="1"/>
  <c r="G54" i="202" s="1"/>
  <c r="G57" i="202" s="1"/>
  <c r="G60" i="202" s="1"/>
  <c r="O49" i="202"/>
  <c r="O52" i="202" s="1"/>
  <c r="O54" i="202" s="1"/>
  <c r="O57" i="202" s="1"/>
  <c r="O60" i="202" s="1"/>
  <c r="W49" i="202"/>
  <c r="W52" i="202" s="1"/>
  <c r="W54" i="202" s="1"/>
  <c r="W57" i="202" s="1"/>
  <c r="W60" i="202" s="1"/>
  <c r="X49" i="201"/>
  <c r="Z33" i="201"/>
  <c r="X54" i="200"/>
  <c r="Z48" i="188"/>
  <c r="J49" i="184"/>
  <c r="J52" i="184" s="1"/>
  <c r="J54" i="184" s="1"/>
  <c r="J57" i="184" s="1"/>
  <c r="J60" i="184" s="1"/>
  <c r="X57" i="176"/>
  <c r="Z49" i="175"/>
  <c r="X49" i="169"/>
  <c r="Z48" i="144"/>
  <c r="Z33" i="138"/>
  <c r="X49" i="138"/>
  <c r="R49" i="176"/>
  <c r="R52" i="176" s="1"/>
  <c r="R54" i="176" s="1"/>
  <c r="R57" i="176" s="1"/>
  <c r="R60" i="176" s="1"/>
  <c r="Z33" i="171"/>
  <c r="O49" i="170"/>
  <c r="O52" i="170" s="1"/>
  <c r="O54" i="170" s="1"/>
  <c r="O57" i="170" s="1"/>
  <c r="O60" i="170" s="1"/>
  <c r="W49" i="170"/>
  <c r="W52" i="170" s="1"/>
  <c r="W54" i="170" s="1"/>
  <c r="W57" i="170" s="1"/>
  <c r="W60" i="170" s="1"/>
  <c r="X49" i="168"/>
  <c r="Z33" i="168"/>
  <c r="X52" i="166"/>
  <c r="AA49" i="148"/>
  <c r="AA52" i="148" s="1"/>
  <c r="AA54" i="148" s="1"/>
  <c r="AA57" i="148" s="1"/>
  <c r="AA60" i="148" s="1"/>
  <c r="AA49" i="143"/>
  <c r="AA52" i="143" s="1"/>
  <c r="AA54" i="143" s="1"/>
  <c r="AA57" i="143" s="1"/>
  <c r="AA60" i="143" s="1"/>
  <c r="X49" i="139"/>
  <c r="Z33" i="139"/>
  <c r="X54" i="136"/>
  <c r="Z49" i="181"/>
  <c r="X52" i="181"/>
  <c r="X49" i="180"/>
  <c r="Z33" i="180"/>
  <c r="Z48" i="173"/>
  <c r="Y49" i="173"/>
  <c r="Z33" i="134"/>
  <c r="Y49" i="134"/>
  <c r="Y52" i="134" s="1"/>
  <c r="Y54" i="134" s="1"/>
  <c r="Y57" i="134" s="1"/>
  <c r="Y60" i="134" s="1"/>
  <c r="X49" i="204"/>
  <c r="X49" i="193"/>
  <c r="Z33" i="193"/>
  <c r="X49" i="191"/>
  <c r="Z33" i="191"/>
  <c r="Z33" i="163"/>
  <c r="X49" i="163"/>
  <c r="X49" i="156"/>
  <c r="Z33" i="156"/>
  <c r="Z33" i="147"/>
  <c r="X49" i="147"/>
  <c r="Z49" i="144"/>
  <c r="X49" i="141"/>
  <c r="Z33" i="141"/>
  <c r="X54" i="134"/>
  <c r="Z52" i="134"/>
  <c r="Z33" i="101"/>
  <c r="X49" i="101"/>
  <c r="W49" i="254"/>
  <c r="W52" i="254" s="1"/>
  <c r="W54" i="254" s="1"/>
  <c r="W57" i="254" s="1"/>
  <c r="W60" i="254" s="1"/>
  <c r="E49" i="252"/>
  <c r="E52" i="252" s="1"/>
  <c r="E54" i="252" s="1"/>
  <c r="E57" i="252" s="1"/>
  <c r="E60" i="252" s="1"/>
  <c r="M49" i="252"/>
  <c r="M52" i="252" s="1"/>
  <c r="M54" i="252" s="1"/>
  <c r="M57" i="252" s="1"/>
  <c r="M60" i="252" s="1"/>
  <c r="U49" i="252"/>
  <c r="U52" i="252" s="1"/>
  <c r="U54" i="252" s="1"/>
  <c r="U57" i="252" s="1"/>
  <c r="U60" i="252" s="1"/>
  <c r="D49" i="245"/>
  <c r="D52" i="245" s="1"/>
  <c r="D54" i="245" s="1"/>
  <c r="D57" i="245" s="1"/>
  <c r="D60" i="245" s="1"/>
  <c r="L49" i="245"/>
  <c r="L52" i="245" s="1"/>
  <c r="L54" i="245" s="1"/>
  <c r="L57" i="245" s="1"/>
  <c r="L60" i="245" s="1"/>
  <c r="T49" i="245"/>
  <c r="T52" i="245" s="1"/>
  <c r="T54" i="245" s="1"/>
  <c r="T57" i="245" s="1"/>
  <c r="T60" i="245" s="1"/>
  <c r="Z33" i="243"/>
  <c r="X49" i="241"/>
  <c r="Z33" i="241"/>
  <c r="D49" i="227"/>
  <c r="D52" i="227" s="1"/>
  <c r="D54" i="227" s="1"/>
  <c r="D57" i="227" s="1"/>
  <c r="D60" i="227" s="1"/>
  <c r="E49" i="220"/>
  <c r="E52" i="220" s="1"/>
  <c r="E54" i="220" s="1"/>
  <c r="E57" i="220" s="1"/>
  <c r="E60" i="220" s="1"/>
  <c r="M49" i="220"/>
  <c r="M52" i="220" s="1"/>
  <c r="M54" i="220" s="1"/>
  <c r="M57" i="220" s="1"/>
  <c r="M60" i="220" s="1"/>
  <c r="U49" i="220"/>
  <c r="U52" i="220" s="1"/>
  <c r="U54" i="220" s="1"/>
  <c r="U57" i="220" s="1"/>
  <c r="U60" i="220" s="1"/>
  <c r="C49" i="219"/>
  <c r="C52" i="219" s="1"/>
  <c r="C54" i="219" s="1"/>
  <c r="C57" i="219" s="1"/>
  <c r="C60" i="219" s="1"/>
  <c r="Y49" i="215"/>
  <c r="Y52" i="215" s="1"/>
  <c r="Y54" i="215" s="1"/>
  <c r="Y57" i="215" s="1"/>
  <c r="Y60" i="215" s="1"/>
  <c r="Z48" i="210"/>
  <c r="X49" i="209"/>
  <c r="Z33" i="209"/>
  <c r="C49" i="206"/>
  <c r="C52" i="206" s="1"/>
  <c r="C54" i="206" s="1"/>
  <c r="C57" i="206" s="1"/>
  <c r="C60" i="206" s="1"/>
  <c r="K49" i="206"/>
  <c r="K52" i="206" s="1"/>
  <c r="K54" i="206" s="1"/>
  <c r="K57" i="206" s="1"/>
  <c r="K60" i="206" s="1"/>
  <c r="S49" i="206"/>
  <c r="S52" i="206" s="1"/>
  <c r="S54" i="206" s="1"/>
  <c r="S57" i="206" s="1"/>
  <c r="S60" i="206" s="1"/>
  <c r="AA49" i="206"/>
  <c r="AA52" i="206" s="1"/>
  <c r="AA54" i="206" s="1"/>
  <c r="AA57" i="206" s="1"/>
  <c r="AA60" i="206" s="1"/>
  <c r="V49" i="202"/>
  <c r="V52" i="202" s="1"/>
  <c r="V54" i="202" s="1"/>
  <c r="V57" i="202" s="1"/>
  <c r="V60" i="202" s="1"/>
  <c r="X49" i="190"/>
  <c r="Z33" i="190"/>
  <c r="P49" i="189"/>
  <c r="P52" i="189" s="1"/>
  <c r="P54" i="189" s="1"/>
  <c r="P57" i="189" s="1"/>
  <c r="P60" i="189" s="1"/>
  <c r="I49" i="188"/>
  <c r="I52" i="188" s="1"/>
  <c r="I54" i="188" s="1"/>
  <c r="I57" i="188" s="1"/>
  <c r="I60" i="188" s="1"/>
  <c r="I49" i="187"/>
  <c r="I52" i="187" s="1"/>
  <c r="I54" i="187" s="1"/>
  <c r="I57" i="187" s="1"/>
  <c r="I60" i="187" s="1"/>
  <c r="Q49" i="187"/>
  <c r="Q52" i="187" s="1"/>
  <c r="Q54" i="187" s="1"/>
  <c r="Q57" i="187" s="1"/>
  <c r="Q60" i="187" s="1"/>
  <c r="Y49" i="187"/>
  <c r="X49" i="186"/>
  <c r="I49" i="182"/>
  <c r="I52" i="182" s="1"/>
  <c r="I54" i="182" s="1"/>
  <c r="I57" i="182" s="1"/>
  <c r="I60" i="182" s="1"/>
  <c r="Y49" i="182"/>
  <c r="Z48" i="182"/>
  <c r="Z33" i="181"/>
  <c r="Z33" i="179"/>
  <c r="O49" i="177"/>
  <c r="O52" i="177" s="1"/>
  <c r="O54" i="177" s="1"/>
  <c r="O57" i="177" s="1"/>
  <c r="O60" i="177" s="1"/>
  <c r="E49" i="174"/>
  <c r="E52" i="174" s="1"/>
  <c r="E54" i="174" s="1"/>
  <c r="E57" i="174" s="1"/>
  <c r="E60" i="174" s="1"/>
  <c r="M49" i="174"/>
  <c r="M52" i="174" s="1"/>
  <c r="M54" i="174" s="1"/>
  <c r="M57" i="174" s="1"/>
  <c r="M60" i="174" s="1"/>
  <c r="U49" i="174"/>
  <c r="U52" i="174" s="1"/>
  <c r="U54" i="174" s="1"/>
  <c r="U57" i="174" s="1"/>
  <c r="U60" i="174" s="1"/>
  <c r="X49" i="171"/>
  <c r="C49" i="167"/>
  <c r="C52" i="167" s="1"/>
  <c r="C54" i="167" s="1"/>
  <c r="C57" i="167" s="1"/>
  <c r="C60" i="167" s="1"/>
  <c r="X52" i="157"/>
  <c r="Z33" i="146"/>
  <c r="Z49" i="134"/>
  <c r="Z49" i="120"/>
  <c r="X52" i="120"/>
  <c r="V49" i="218"/>
  <c r="V52" i="218" s="1"/>
  <c r="V54" i="218" s="1"/>
  <c r="V57" i="218" s="1"/>
  <c r="V60" i="218" s="1"/>
  <c r="Q49" i="214"/>
  <c r="Q52" i="214" s="1"/>
  <c r="Q54" i="214" s="1"/>
  <c r="Q57" i="214" s="1"/>
  <c r="Q60" i="214" s="1"/>
  <c r="Z33" i="213"/>
  <c r="F49" i="211"/>
  <c r="F52" i="211" s="1"/>
  <c r="F54" i="211" s="1"/>
  <c r="F57" i="211" s="1"/>
  <c r="F60" i="211" s="1"/>
  <c r="N49" i="211"/>
  <c r="N52" i="211" s="1"/>
  <c r="N54" i="211" s="1"/>
  <c r="N57" i="211" s="1"/>
  <c r="N60" i="211" s="1"/>
  <c r="V49" i="211"/>
  <c r="V52" i="211" s="1"/>
  <c r="V54" i="211" s="1"/>
  <c r="V57" i="211" s="1"/>
  <c r="V60" i="211" s="1"/>
  <c r="P49" i="200"/>
  <c r="P52" i="200" s="1"/>
  <c r="P54" i="200" s="1"/>
  <c r="P57" i="200" s="1"/>
  <c r="P60" i="200" s="1"/>
  <c r="E49" i="199"/>
  <c r="E52" i="199" s="1"/>
  <c r="E54" i="199" s="1"/>
  <c r="E57" i="199" s="1"/>
  <c r="E60" i="199" s="1"/>
  <c r="M49" i="192"/>
  <c r="M52" i="192" s="1"/>
  <c r="M54" i="192" s="1"/>
  <c r="M57" i="192" s="1"/>
  <c r="M60" i="192" s="1"/>
  <c r="J49" i="191"/>
  <c r="J52" i="191" s="1"/>
  <c r="J54" i="191" s="1"/>
  <c r="J57" i="191" s="1"/>
  <c r="J60" i="191" s="1"/>
  <c r="R49" i="191"/>
  <c r="R52" i="191" s="1"/>
  <c r="R54" i="191" s="1"/>
  <c r="R57" i="191" s="1"/>
  <c r="R60" i="191" s="1"/>
  <c r="P49" i="188"/>
  <c r="P52" i="188" s="1"/>
  <c r="P54" i="188" s="1"/>
  <c r="P57" i="188" s="1"/>
  <c r="P60" i="188" s="1"/>
  <c r="Y49" i="185"/>
  <c r="Y52" i="185" s="1"/>
  <c r="Y54" i="185" s="1"/>
  <c r="Y57" i="185" s="1"/>
  <c r="Y60" i="185" s="1"/>
  <c r="R49" i="174"/>
  <c r="R52" i="174" s="1"/>
  <c r="R54" i="174" s="1"/>
  <c r="R57" i="174" s="1"/>
  <c r="R60" i="174" s="1"/>
  <c r="Y49" i="166"/>
  <c r="Y52" i="166" s="1"/>
  <c r="Y54" i="166" s="1"/>
  <c r="Y57" i="166" s="1"/>
  <c r="Y60" i="166" s="1"/>
  <c r="Z48" i="166"/>
  <c r="X52" i="161"/>
  <c r="Z49" i="161"/>
  <c r="X52" i="153"/>
  <c r="X49" i="135"/>
  <c r="Z33" i="135"/>
  <c r="X49" i="133"/>
  <c r="Z33" i="133"/>
  <c r="Y49" i="130"/>
  <c r="Y52" i="130" s="1"/>
  <c r="Y54" i="130" s="1"/>
  <c r="Y57" i="130" s="1"/>
  <c r="Y60" i="130" s="1"/>
  <c r="Z57" i="125"/>
  <c r="X49" i="110"/>
  <c r="Z33" i="110"/>
  <c r="U49" i="210"/>
  <c r="U52" i="210" s="1"/>
  <c r="U54" i="210" s="1"/>
  <c r="U57" i="210" s="1"/>
  <c r="U60" i="210" s="1"/>
  <c r="J49" i="207"/>
  <c r="J52" i="207" s="1"/>
  <c r="J54" i="207" s="1"/>
  <c r="J57" i="207" s="1"/>
  <c r="J60" i="207" s="1"/>
  <c r="R49" i="207"/>
  <c r="R52" i="207" s="1"/>
  <c r="R54" i="207" s="1"/>
  <c r="R57" i="207" s="1"/>
  <c r="R60" i="207" s="1"/>
  <c r="P49" i="206"/>
  <c r="P52" i="206" s="1"/>
  <c r="P54" i="206" s="1"/>
  <c r="P57" i="206" s="1"/>
  <c r="P60" i="206" s="1"/>
  <c r="T49" i="202"/>
  <c r="T52" i="202" s="1"/>
  <c r="T54" i="202" s="1"/>
  <c r="T57" i="202" s="1"/>
  <c r="T60" i="202" s="1"/>
  <c r="I49" i="200"/>
  <c r="I52" i="200" s="1"/>
  <c r="I54" i="200" s="1"/>
  <c r="I57" i="200" s="1"/>
  <c r="I60" i="200" s="1"/>
  <c r="Q49" i="200"/>
  <c r="Q52" i="200" s="1"/>
  <c r="Q54" i="200" s="1"/>
  <c r="Q57" i="200" s="1"/>
  <c r="Q60" i="200" s="1"/>
  <c r="Y49" i="200"/>
  <c r="Y52" i="200" s="1"/>
  <c r="Y54" i="200" s="1"/>
  <c r="Y57" i="200" s="1"/>
  <c r="Y60" i="200" s="1"/>
  <c r="AA49" i="198"/>
  <c r="AA52" i="198" s="1"/>
  <c r="AA54" i="198" s="1"/>
  <c r="AA57" i="198" s="1"/>
  <c r="AA60" i="198" s="1"/>
  <c r="F49" i="192"/>
  <c r="F52" i="192" s="1"/>
  <c r="F54" i="192" s="1"/>
  <c r="F57" i="192" s="1"/>
  <c r="F60" i="192" s="1"/>
  <c r="N49" i="192"/>
  <c r="N52" i="192" s="1"/>
  <c r="N54" i="192" s="1"/>
  <c r="N57" i="192" s="1"/>
  <c r="N60" i="192" s="1"/>
  <c r="V49" i="192"/>
  <c r="V52" i="192" s="1"/>
  <c r="V54" i="192" s="1"/>
  <c r="V57" i="192" s="1"/>
  <c r="V60" i="192" s="1"/>
  <c r="D49" i="189"/>
  <c r="D52" i="189" s="1"/>
  <c r="D54" i="189" s="1"/>
  <c r="D57" i="189" s="1"/>
  <c r="D60" i="189" s="1"/>
  <c r="L49" i="189"/>
  <c r="L52" i="189" s="1"/>
  <c r="L54" i="189" s="1"/>
  <c r="L57" i="189" s="1"/>
  <c r="L60" i="189" s="1"/>
  <c r="T49" i="189"/>
  <c r="T52" i="189" s="1"/>
  <c r="T54" i="189" s="1"/>
  <c r="T57" i="189" s="1"/>
  <c r="T60" i="189" s="1"/>
  <c r="U49" i="187"/>
  <c r="U52" i="187" s="1"/>
  <c r="U54" i="187" s="1"/>
  <c r="U57" i="187" s="1"/>
  <c r="U60" i="187" s="1"/>
  <c r="Q49" i="184"/>
  <c r="Q52" i="184" s="1"/>
  <c r="Q54" i="184" s="1"/>
  <c r="Q57" i="184" s="1"/>
  <c r="Q60" i="184" s="1"/>
  <c r="Z49" i="184"/>
  <c r="Z33" i="183"/>
  <c r="X49" i="183"/>
  <c r="AA49" i="174"/>
  <c r="AA52" i="174" s="1"/>
  <c r="AA54" i="174" s="1"/>
  <c r="AA57" i="174" s="1"/>
  <c r="AA60" i="174" s="1"/>
  <c r="T49" i="157"/>
  <c r="T52" i="157" s="1"/>
  <c r="T54" i="157" s="1"/>
  <c r="T57" i="157" s="1"/>
  <c r="T60" i="157" s="1"/>
  <c r="M49" i="155"/>
  <c r="M52" i="155" s="1"/>
  <c r="M54" i="155" s="1"/>
  <c r="M57" i="155" s="1"/>
  <c r="M60" i="155" s="1"/>
  <c r="Y49" i="145"/>
  <c r="Y52" i="145" s="1"/>
  <c r="Y54" i="145" s="1"/>
  <c r="Y57" i="145" s="1"/>
  <c r="Y60" i="145" s="1"/>
  <c r="Z48" i="145"/>
  <c r="X49" i="145"/>
  <c r="S49" i="136"/>
  <c r="S52" i="136" s="1"/>
  <c r="S54" i="136" s="1"/>
  <c r="S57" i="136" s="1"/>
  <c r="S60" i="136" s="1"/>
  <c r="X49" i="129"/>
  <c r="Z33" i="129"/>
  <c r="Z54" i="126"/>
  <c r="X57" i="126"/>
  <c r="Z33" i="121"/>
  <c r="X49" i="121"/>
  <c r="Z33" i="161"/>
  <c r="O49" i="160"/>
  <c r="O52" i="160" s="1"/>
  <c r="O54" i="160" s="1"/>
  <c r="O57" i="160" s="1"/>
  <c r="O60" i="160" s="1"/>
  <c r="W49" i="160"/>
  <c r="W52" i="160" s="1"/>
  <c r="W54" i="160" s="1"/>
  <c r="W57" i="160" s="1"/>
  <c r="W60" i="160" s="1"/>
  <c r="P49" i="155"/>
  <c r="P52" i="155" s="1"/>
  <c r="P54" i="155" s="1"/>
  <c r="P57" i="155" s="1"/>
  <c r="P60" i="155" s="1"/>
  <c r="Z49" i="154"/>
  <c r="X52" i="154"/>
  <c r="Z33" i="128"/>
  <c r="X49" i="128"/>
  <c r="Z49" i="117"/>
  <c r="X52" i="117"/>
  <c r="I49" i="170"/>
  <c r="I52" i="170" s="1"/>
  <c r="I54" i="170" s="1"/>
  <c r="I57" i="170" s="1"/>
  <c r="I60" i="170" s="1"/>
  <c r="Z48" i="170"/>
  <c r="U49" i="158"/>
  <c r="U52" i="158" s="1"/>
  <c r="U54" i="158" s="1"/>
  <c r="U57" i="158" s="1"/>
  <c r="U60" i="158" s="1"/>
  <c r="D49" i="157"/>
  <c r="D52" i="157" s="1"/>
  <c r="D54" i="157" s="1"/>
  <c r="D57" i="157" s="1"/>
  <c r="D60" i="157" s="1"/>
  <c r="I49" i="155"/>
  <c r="I52" i="155" s="1"/>
  <c r="I54" i="155" s="1"/>
  <c r="I57" i="155" s="1"/>
  <c r="I60" i="155" s="1"/>
  <c r="Q49" i="155"/>
  <c r="Q52" i="155" s="1"/>
  <c r="Q54" i="155" s="1"/>
  <c r="Q57" i="155" s="1"/>
  <c r="Q60" i="155" s="1"/>
  <c r="Y49" i="155"/>
  <c r="Y52" i="155" s="1"/>
  <c r="Y54" i="155" s="1"/>
  <c r="Y57" i="155" s="1"/>
  <c r="Y60" i="155" s="1"/>
  <c r="Z48" i="155"/>
  <c r="X49" i="155"/>
  <c r="Y49" i="154"/>
  <c r="Y52" i="154" s="1"/>
  <c r="Y54" i="154" s="1"/>
  <c r="Y57" i="154" s="1"/>
  <c r="Y60" i="154" s="1"/>
  <c r="M49" i="146"/>
  <c r="M52" i="146" s="1"/>
  <c r="M54" i="146" s="1"/>
  <c r="M57" i="146" s="1"/>
  <c r="M60" i="146" s="1"/>
  <c r="U49" i="146"/>
  <c r="U52" i="146" s="1"/>
  <c r="U54" i="146" s="1"/>
  <c r="U57" i="146" s="1"/>
  <c r="U60" i="146" s="1"/>
  <c r="Q49" i="127"/>
  <c r="Q52" i="127" s="1"/>
  <c r="Q54" i="127" s="1"/>
  <c r="Q57" i="127" s="1"/>
  <c r="Q60" i="127" s="1"/>
  <c r="Z49" i="125"/>
  <c r="Z33" i="165"/>
  <c r="X49" i="165"/>
  <c r="Y49" i="159"/>
  <c r="Y52" i="159" s="1"/>
  <c r="Y54" i="159" s="1"/>
  <c r="Y57" i="159" s="1"/>
  <c r="Y60" i="159" s="1"/>
  <c r="X52" i="131"/>
  <c r="X49" i="124"/>
  <c r="Z48" i="124"/>
  <c r="X52" i="118"/>
  <c r="Z49" i="118"/>
  <c r="C49" i="230"/>
  <c r="C52" i="230" s="1"/>
  <c r="C54" i="230" s="1"/>
  <c r="C57" i="230" s="1"/>
  <c r="C60" i="230" s="1"/>
  <c r="K49" i="230"/>
  <c r="K52" i="230" s="1"/>
  <c r="K54" i="230" s="1"/>
  <c r="K57" i="230" s="1"/>
  <c r="K60" i="230" s="1"/>
  <c r="S49" i="230"/>
  <c r="S52" i="230" s="1"/>
  <c r="S54" i="230" s="1"/>
  <c r="S57" i="230" s="1"/>
  <c r="S60" i="230" s="1"/>
  <c r="AA49" i="230"/>
  <c r="AA52" i="230" s="1"/>
  <c r="AA54" i="230" s="1"/>
  <c r="AA57" i="230" s="1"/>
  <c r="AA60" i="230" s="1"/>
  <c r="D49" i="229"/>
  <c r="D52" i="229" s="1"/>
  <c r="D54" i="229" s="1"/>
  <c r="D57" i="229" s="1"/>
  <c r="D60" i="229" s="1"/>
  <c r="L49" i="229"/>
  <c r="L52" i="229" s="1"/>
  <c r="L54" i="229" s="1"/>
  <c r="L57" i="229" s="1"/>
  <c r="L60" i="229" s="1"/>
  <c r="T49" i="229"/>
  <c r="T52" i="229" s="1"/>
  <c r="T54" i="229" s="1"/>
  <c r="T57" i="229" s="1"/>
  <c r="T60" i="229" s="1"/>
  <c r="E49" i="228"/>
  <c r="E52" i="228" s="1"/>
  <c r="E54" i="228" s="1"/>
  <c r="E57" i="228" s="1"/>
  <c r="E60" i="228" s="1"/>
  <c r="M49" i="228"/>
  <c r="M52" i="228" s="1"/>
  <c r="M54" i="228" s="1"/>
  <c r="M57" i="228" s="1"/>
  <c r="M60" i="228" s="1"/>
  <c r="U49" i="228"/>
  <c r="U52" i="228" s="1"/>
  <c r="U54" i="228" s="1"/>
  <c r="U57" i="228" s="1"/>
  <c r="U60" i="228" s="1"/>
  <c r="F49" i="227"/>
  <c r="F52" i="227" s="1"/>
  <c r="F54" i="227" s="1"/>
  <c r="F57" i="227" s="1"/>
  <c r="F60" i="227" s="1"/>
  <c r="N49" i="227"/>
  <c r="N52" i="227" s="1"/>
  <c r="N54" i="227" s="1"/>
  <c r="N57" i="227" s="1"/>
  <c r="N60" i="227" s="1"/>
  <c r="V49" i="227"/>
  <c r="V52" i="227" s="1"/>
  <c r="V54" i="227" s="1"/>
  <c r="V57" i="227" s="1"/>
  <c r="V60" i="227" s="1"/>
  <c r="G49" i="226"/>
  <c r="G52" i="226" s="1"/>
  <c r="G54" i="226" s="1"/>
  <c r="G57" i="226" s="1"/>
  <c r="G60" i="226" s="1"/>
  <c r="O49" i="226"/>
  <c r="O52" i="226" s="1"/>
  <c r="O54" i="226" s="1"/>
  <c r="O57" i="226" s="1"/>
  <c r="O60" i="226" s="1"/>
  <c r="W49" i="226"/>
  <c r="W52" i="226" s="1"/>
  <c r="W54" i="226" s="1"/>
  <c r="W57" i="226" s="1"/>
  <c r="W60" i="226" s="1"/>
  <c r="X49" i="225"/>
  <c r="Z33" i="225"/>
  <c r="I49" i="224"/>
  <c r="I52" i="224" s="1"/>
  <c r="I54" i="224" s="1"/>
  <c r="I57" i="224" s="1"/>
  <c r="I60" i="224" s="1"/>
  <c r="Q49" i="224"/>
  <c r="Q52" i="224" s="1"/>
  <c r="Q54" i="224" s="1"/>
  <c r="Q57" i="224" s="1"/>
  <c r="Q60" i="224" s="1"/>
  <c r="Y49" i="224"/>
  <c r="Y52" i="224" s="1"/>
  <c r="Y54" i="224" s="1"/>
  <c r="Z48" i="224"/>
  <c r="J49" i="223"/>
  <c r="J52" i="223" s="1"/>
  <c r="J54" i="223" s="1"/>
  <c r="J57" i="223" s="1"/>
  <c r="J60" i="223" s="1"/>
  <c r="R49" i="223"/>
  <c r="R52" i="223" s="1"/>
  <c r="R54" i="223" s="1"/>
  <c r="R57" i="223" s="1"/>
  <c r="R60" i="223" s="1"/>
  <c r="F49" i="200"/>
  <c r="F52" i="200" s="1"/>
  <c r="F54" i="200" s="1"/>
  <c r="F57" i="200" s="1"/>
  <c r="F60" i="200" s="1"/>
  <c r="N49" i="200"/>
  <c r="N52" i="200" s="1"/>
  <c r="N54" i="200" s="1"/>
  <c r="N57" i="200" s="1"/>
  <c r="N60" i="200" s="1"/>
  <c r="V49" i="200"/>
  <c r="V52" i="200" s="1"/>
  <c r="V54" i="200" s="1"/>
  <c r="V57" i="200" s="1"/>
  <c r="V60" i="200" s="1"/>
  <c r="G49" i="199"/>
  <c r="G52" i="199" s="1"/>
  <c r="G54" i="199" s="1"/>
  <c r="G57" i="199" s="1"/>
  <c r="G60" i="199" s="1"/>
  <c r="O49" i="199"/>
  <c r="O52" i="199" s="1"/>
  <c r="O54" i="199" s="1"/>
  <c r="O57" i="199" s="1"/>
  <c r="O60" i="199" s="1"/>
  <c r="W49" i="199"/>
  <c r="W52" i="199" s="1"/>
  <c r="W54" i="199" s="1"/>
  <c r="W57" i="199" s="1"/>
  <c r="W60" i="199" s="1"/>
  <c r="D49" i="184"/>
  <c r="D52" i="184" s="1"/>
  <c r="D54" i="184" s="1"/>
  <c r="D57" i="184" s="1"/>
  <c r="D60" i="184" s="1"/>
  <c r="L49" i="184"/>
  <c r="L52" i="184" s="1"/>
  <c r="L54" i="184" s="1"/>
  <c r="L57" i="184" s="1"/>
  <c r="L60" i="184" s="1"/>
  <c r="T49" i="184"/>
  <c r="T52" i="184" s="1"/>
  <c r="T54" i="184" s="1"/>
  <c r="T57" i="184" s="1"/>
  <c r="T60" i="184" s="1"/>
  <c r="F49" i="182"/>
  <c r="F52" i="182" s="1"/>
  <c r="F54" i="182" s="1"/>
  <c r="F57" i="182" s="1"/>
  <c r="F60" i="182" s="1"/>
  <c r="N49" i="182"/>
  <c r="N52" i="182" s="1"/>
  <c r="N54" i="182" s="1"/>
  <c r="N57" i="182" s="1"/>
  <c r="N60" i="182" s="1"/>
  <c r="V49" i="182"/>
  <c r="V52" i="182" s="1"/>
  <c r="V54" i="182" s="1"/>
  <c r="V57" i="182" s="1"/>
  <c r="V60" i="182" s="1"/>
  <c r="T49" i="179"/>
  <c r="T52" i="179" s="1"/>
  <c r="T54" i="179" s="1"/>
  <c r="T57" i="179" s="1"/>
  <c r="T60" i="179" s="1"/>
  <c r="D49" i="175"/>
  <c r="D52" i="175" s="1"/>
  <c r="D54" i="175" s="1"/>
  <c r="D57" i="175" s="1"/>
  <c r="D60" i="175" s="1"/>
  <c r="AA49" i="172"/>
  <c r="AA52" i="172" s="1"/>
  <c r="AA54" i="172" s="1"/>
  <c r="AA57" i="172" s="1"/>
  <c r="AA60" i="172" s="1"/>
  <c r="Y49" i="167"/>
  <c r="U49" i="163"/>
  <c r="U52" i="163" s="1"/>
  <c r="U54" i="163" s="1"/>
  <c r="U57" i="163" s="1"/>
  <c r="U60" i="163" s="1"/>
  <c r="G49" i="157"/>
  <c r="G52" i="157" s="1"/>
  <c r="G54" i="157" s="1"/>
  <c r="G57" i="157" s="1"/>
  <c r="G60" i="157" s="1"/>
  <c r="O49" i="157"/>
  <c r="O52" i="157" s="1"/>
  <c r="O54" i="157" s="1"/>
  <c r="O57" i="157" s="1"/>
  <c r="O60" i="157" s="1"/>
  <c r="W49" i="157"/>
  <c r="W52" i="157" s="1"/>
  <c r="W54" i="157" s="1"/>
  <c r="W57" i="157" s="1"/>
  <c r="W60" i="157" s="1"/>
  <c r="T49" i="155"/>
  <c r="T52" i="155" s="1"/>
  <c r="T54" i="155" s="1"/>
  <c r="T57" i="155" s="1"/>
  <c r="T60" i="155" s="1"/>
  <c r="X49" i="148"/>
  <c r="Z33" i="148"/>
  <c r="P49" i="145"/>
  <c r="P52" i="145" s="1"/>
  <c r="P54" i="145" s="1"/>
  <c r="P57" i="145" s="1"/>
  <c r="P60" i="145" s="1"/>
  <c r="S49" i="142"/>
  <c r="S52" i="142" s="1"/>
  <c r="S54" i="142" s="1"/>
  <c r="S57" i="142" s="1"/>
  <c r="S60" i="142" s="1"/>
  <c r="Z33" i="137"/>
  <c r="X49" i="137"/>
  <c r="X52" i="130"/>
  <c r="AA49" i="129"/>
  <c r="AA52" i="129" s="1"/>
  <c r="AA54" i="129" s="1"/>
  <c r="AA57" i="129" s="1"/>
  <c r="AA60" i="129" s="1"/>
  <c r="Z52" i="125"/>
  <c r="Z33" i="124"/>
  <c r="Y49" i="124"/>
  <c r="Y52" i="124" s="1"/>
  <c r="Y54" i="124" s="1"/>
  <c r="Y57" i="124" s="1"/>
  <c r="Y60" i="124" s="1"/>
  <c r="X49" i="116"/>
  <c r="Z33" i="116"/>
  <c r="Z33" i="115"/>
  <c r="X49" i="115"/>
  <c r="X49" i="105"/>
  <c r="Z33" i="105"/>
  <c r="Z54" i="113"/>
  <c r="X57" i="113"/>
  <c r="X57" i="108"/>
  <c r="R49" i="78"/>
  <c r="R52" i="78" s="1"/>
  <c r="R54" i="78" s="1"/>
  <c r="R57" i="78" s="1"/>
  <c r="R60" i="78" s="1"/>
  <c r="E49" i="150"/>
  <c r="E52" i="150" s="1"/>
  <c r="E54" i="150" s="1"/>
  <c r="E57" i="150" s="1"/>
  <c r="E60" i="150" s="1"/>
  <c r="X49" i="146"/>
  <c r="Q49" i="144"/>
  <c r="Q52" i="144" s="1"/>
  <c r="Q54" i="144" s="1"/>
  <c r="Q57" i="144" s="1"/>
  <c r="Q60" i="144" s="1"/>
  <c r="W49" i="139"/>
  <c r="W52" i="139" s="1"/>
  <c r="W54" i="139" s="1"/>
  <c r="W57" i="139" s="1"/>
  <c r="W60" i="139" s="1"/>
  <c r="D49" i="133"/>
  <c r="D52" i="133" s="1"/>
  <c r="D54" i="133" s="1"/>
  <c r="D57" i="133" s="1"/>
  <c r="D60" i="133" s="1"/>
  <c r="V49" i="131"/>
  <c r="V52" i="131" s="1"/>
  <c r="V54" i="131" s="1"/>
  <c r="V57" i="131" s="1"/>
  <c r="V60" i="131" s="1"/>
  <c r="W49" i="129"/>
  <c r="W52" i="129" s="1"/>
  <c r="W54" i="129" s="1"/>
  <c r="W57" i="129" s="1"/>
  <c r="W60" i="129" s="1"/>
  <c r="Y49" i="127"/>
  <c r="Y52" i="127" s="1"/>
  <c r="Y54" i="127" s="1"/>
  <c r="Y57" i="127" s="1"/>
  <c r="Y60" i="127" s="1"/>
  <c r="D49" i="123"/>
  <c r="D52" i="123" s="1"/>
  <c r="D54" i="123" s="1"/>
  <c r="D57" i="123" s="1"/>
  <c r="D60" i="123" s="1"/>
  <c r="I49" i="120"/>
  <c r="I52" i="120" s="1"/>
  <c r="I54" i="120" s="1"/>
  <c r="I57" i="120" s="1"/>
  <c r="I60" i="120" s="1"/>
  <c r="Y49" i="120"/>
  <c r="Y52" i="120" s="1"/>
  <c r="Y54" i="120" s="1"/>
  <c r="Y57" i="120" s="1"/>
  <c r="Y60" i="120" s="1"/>
  <c r="Z48" i="120"/>
  <c r="I49" i="114"/>
  <c r="I52" i="114" s="1"/>
  <c r="I54" i="114" s="1"/>
  <c r="I57" i="114" s="1"/>
  <c r="I60" i="114" s="1"/>
  <c r="Q49" i="114"/>
  <c r="Q52" i="114" s="1"/>
  <c r="Q54" i="114" s="1"/>
  <c r="Q57" i="114" s="1"/>
  <c r="Q60" i="114" s="1"/>
  <c r="Y49" i="114"/>
  <c r="Y52" i="114" s="1"/>
  <c r="Y54" i="114" s="1"/>
  <c r="Y57" i="114" s="1"/>
  <c r="Y60" i="114" s="1"/>
  <c r="Z48" i="114"/>
  <c r="X49" i="114"/>
  <c r="X52" i="111"/>
  <c r="X49" i="119"/>
  <c r="Z33" i="119"/>
  <c r="X49" i="89"/>
  <c r="Z33" i="89"/>
  <c r="Z52" i="88"/>
  <c r="X54" i="88"/>
  <c r="X52" i="82"/>
  <c r="Z48" i="74"/>
  <c r="X49" i="74"/>
  <c r="X49" i="50"/>
  <c r="Z33" i="50"/>
  <c r="Z48" i="113"/>
  <c r="X49" i="112"/>
  <c r="Z33" i="112"/>
  <c r="Z33" i="76"/>
  <c r="X49" i="76"/>
  <c r="X49" i="61"/>
  <c r="Z33" i="61"/>
  <c r="L49" i="163"/>
  <c r="L52" i="163" s="1"/>
  <c r="L54" i="163" s="1"/>
  <c r="L57" i="163" s="1"/>
  <c r="L60" i="163" s="1"/>
  <c r="S49" i="160"/>
  <c r="S52" i="160" s="1"/>
  <c r="S54" i="160" s="1"/>
  <c r="S57" i="160" s="1"/>
  <c r="S60" i="160" s="1"/>
  <c r="X49" i="159"/>
  <c r="G49" i="154"/>
  <c r="G52" i="154" s="1"/>
  <c r="G54" i="154" s="1"/>
  <c r="G57" i="154" s="1"/>
  <c r="G60" i="154" s="1"/>
  <c r="S49" i="151"/>
  <c r="S52" i="151" s="1"/>
  <c r="S54" i="151" s="1"/>
  <c r="S57" i="151" s="1"/>
  <c r="S60" i="151" s="1"/>
  <c r="Y49" i="136"/>
  <c r="Z48" i="136"/>
  <c r="AA49" i="134"/>
  <c r="AA52" i="134" s="1"/>
  <c r="AA54" i="134" s="1"/>
  <c r="AA57" i="134" s="1"/>
  <c r="AA60" i="134" s="1"/>
  <c r="G49" i="133"/>
  <c r="G52" i="133" s="1"/>
  <c r="G54" i="133" s="1"/>
  <c r="G57" i="133" s="1"/>
  <c r="G60" i="133" s="1"/>
  <c r="O49" i="133"/>
  <c r="O52" i="133" s="1"/>
  <c r="O54" i="133" s="1"/>
  <c r="O57" i="133" s="1"/>
  <c r="O60" i="133" s="1"/>
  <c r="W49" i="133"/>
  <c r="W52" i="133" s="1"/>
  <c r="W54" i="133" s="1"/>
  <c r="W57" i="133" s="1"/>
  <c r="W60" i="133" s="1"/>
  <c r="I49" i="131"/>
  <c r="I52" i="131" s="1"/>
  <c r="I54" i="131" s="1"/>
  <c r="I57" i="131" s="1"/>
  <c r="I60" i="131" s="1"/>
  <c r="Q49" i="131"/>
  <c r="Q52" i="131" s="1"/>
  <c r="Q54" i="131" s="1"/>
  <c r="Q57" i="131" s="1"/>
  <c r="Q60" i="131" s="1"/>
  <c r="Y49" i="131"/>
  <c r="Y52" i="131" s="1"/>
  <c r="Y54" i="131" s="1"/>
  <c r="Y57" i="131" s="1"/>
  <c r="Y60" i="131" s="1"/>
  <c r="Z48" i="131"/>
  <c r="V49" i="130"/>
  <c r="V52" i="130" s="1"/>
  <c r="V54" i="130" s="1"/>
  <c r="V57" i="130" s="1"/>
  <c r="V60" i="130" s="1"/>
  <c r="Z48" i="125"/>
  <c r="Z49" i="113"/>
  <c r="X52" i="102"/>
  <c r="Z33" i="94"/>
  <c r="X49" i="94"/>
  <c r="X49" i="54"/>
  <c r="Z33" i="54"/>
  <c r="X49" i="107"/>
  <c r="Z33" i="107"/>
  <c r="X52" i="99"/>
  <c r="Z49" i="99"/>
  <c r="AA49" i="124"/>
  <c r="AA52" i="124" s="1"/>
  <c r="AA54" i="124" s="1"/>
  <c r="AA57" i="124" s="1"/>
  <c r="AA60" i="124" s="1"/>
  <c r="Q49" i="118"/>
  <c r="Q52" i="118" s="1"/>
  <c r="Q54" i="118" s="1"/>
  <c r="Q57" i="118" s="1"/>
  <c r="Q60" i="118" s="1"/>
  <c r="Z48" i="118"/>
  <c r="X54" i="70"/>
  <c r="Y49" i="111"/>
  <c r="Y52" i="111" s="1"/>
  <c r="Y54" i="111" s="1"/>
  <c r="Y57" i="111" s="1"/>
  <c r="Y60" i="111" s="1"/>
  <c r="Z33" i="111"/>
  <c r="X54" i="93"/>
  <c r="Z33" i="90"/>
  <c r="X49" i="90"/>
  <c r="Z48" i="72"/>
  <c r="Y49" i="72"/>
  <c r="Y52" i="72" s="1"/>
  <c r="Y54" i="72" s="1"/>
  <c r="Y57" i="72" s="1"/>
  <c r="Y60" i="72" s="1"/>
  <c r="Z49" i="52"/>
  <c r="X52" i="52"/>
  <c r="C49" i="169"/>
  <c r="C52" i="169" s="1"/>
  <c r="C54" i="169" s="1"/>
  <c r="C57" i="169" s="1"/>
  <c r="C60" i="169" s="1"/>
  <c r="K49" i="169"/>
  <c r="K52" i="169" s="1"/>
  <c r="K54" i="169" s="1"/>
  <c r="K57" i="169" s="1"/>
  <c r="K60" i="169" s="1"/>
  <c r="S49" i="169"/>
  <c r="S52" i="169" s="1"/>
  <c r="S54" i="169" s="1"/>
  <c r="S57" i="169" s="1"/>
  <c r="S60" i="169" s="1"/>
  <c r="AA49" i="169"/>
  <c r="AA52" i="169" s="1"/>
  <c r="AA54" i="169" s="1"/>
  <c r="AA57" i="169" s="1"/>
  <c r="AA60" i="169" s="1"/>
  <c r="D49" i="168"/>
  <c r="D52" i="168" s="1"/>
  <c r="D54" i="168" s="1"/>
  <c r="D57" i="168" s="1"/>
  <c r="D60" i="168" s="1"/>
  <c r="L49" i="168"/>
  <c r="L52" i="168" s="1"/>
  <c r="L54" i="168" s="1"/>
  <c r="L57" i="168" s="1"/>
  <c r="L60" i="168" s="1"/>
  <c r="T49" i="168"/>
  <c r="T52" i="168" s="1"/>
  <c r="T54" i="168" s="1"/>
  <c r="T57" i="168" s="1"/>
  <c r="T60" i="168" s="1"/>
  <c r="E49" i="167"/>
  <c r="E52" i="167" s="1"/>
  <c r="E54" i="167" s="1"/>
  <c r="E57" i="167" s="1"/>
  <c r="E60" i="167" s="1"/>
  <c r="M49" i="167"/>
  <c r="M52" i="167" s="1"/>
  <c r="M54" i="167" s="1"/>
  <c r="M57" i="167" s="1"/>
  <c r="M60" i="167" s="1"/>
  <c r="U49" i="167"/>
  <c r="U52" i="167" s="1"/>
  <c r="U54" i="167" s="1"/>
  <c r="U57" i="167" s="1"/>
  <c r="U60" i="167" s="1"/>
  <c r="F49" i="166"/>
  <c r="F52" i="166" s="1"/>
  <c r="F54" i="166" s="1"/>
  <c r="F57" i="166" s="1"/>
  <c r="F60" i="166" s="1"/>
  <c r="N49" i="166"/>
  <c r="N52" i="166" s="1"/>
  <c r="N54" i="166" s="1"/>
  <c r="N57" i="166" s="1"/>
  <c r="N60" i="166" s="1"/>
  <c r="V49" i="166"/>
  <c r="V52" i="166" s="1"/>
  <c r="V54" i="166" s="1"/>
  <c r="V57" i="166" s="1"/>
  <c r="V60" i="166" s="1"/>
  <c r="G49" i="165"/>
  <c r="G52" i="165" s="1"/>
  <c r="G54" i="165" s="1"/>
  <c r="G57" i="165" s="1"/>
  <c r="G60" i="165" s="1"/>
  <c r="O49" i="165"/>
  <c r="O52" i="165" s="1"/>
  <c r="O54" i="165" s="1"/>
  <c r="O57" i="165" s="1"/>
  <c r="O60" i="165" s="1"/>
  <c r="W49" i="165"/>
  <c r="W52" i="165" s="1"/>
  <c r="W54" i="165" s="1"/>
  <c r="W57" i="165" s="1"/>
  <c r="W60" i="165" s="1"/>
  <c r="X49" i="164"/>
  <c r="Z33" i="164"/>
  <c r="I49" i="163"/>
  <c r="I52" i="163" s="1"/>
  <c r="I54" i="163" s="1"/>
  <c r="I57" i="163" s="1"/>
  <c r="I60" i="163" s="1"/>
  <c r="Q49" i="163"/>
  <c r="Q52" i="163" s="1"/>
  <c r="Q54" i="163" s="1"/>
  <c r="Q57" i="163" s="1"/>
  <c r="Q60" i="163" s="1"/>
  <c r="Y49" i="163"/>
  <c r="Y52" i="163" s="1"/>
  <c r="Y54" i="163" s="1"/>
  <c r="Y57" i="163" s="1"/>
  <c r="Y60" i="163" s="1"/>
  <c r="Z48" i="163"/>
  <c r="J49" i="162"/>
  <c r="J52" i="162" s="1"/>
  <c r="J54" i="162" s="1"/>
  <c r="J57" i="162" s="1"/>
  <c r="J60" i="162" s="1"/>
  <c r="R49" i="162"/>
  <c r="R52" i="162" s="1"/>
  <c r="R54" i="162" s="1"/>
  <c r="R57" i="162" s="1"/>
  <c r="R60" i="162" s="1"/>
  <c r="F49" i="123"/>
  <c r="F52" i="123" s="1"/>
  <c r="F54" i="123" s="1"/>
  <c r="F57" i="123" s="1"/>
  <c r="F60" i="123" s="1"/>
  <c r="Z48" i="119"/>
  <c r="I49" i="103"/>
  <c r="I52" i="103" s="1"/>
  <c r="I54" i="103" s="1"/>
  <c r="I57" i="103" s="1"/>
  <c r="I60" i="103" s="1"/>
  <c r="Y49" i="103"/>
  <c r="Y52" i="103" s="1"/>
  <c r="Y54" i="103" s="1"/>
  <c r="Y57" i="103" s="1"/>
  <c r="Y60" i="103" s="1"/>
  <c r="Z48" i="103"/>
  <c r="O49" i="101"/>
  <c r="O52" i="101" s="1"/>
  <c r="O54" i="101" s="1"/>
  <c r="O57" i="101" s="1"/>
  <c r="O60" i="101" s="1"/>
  <c r="X49" i="96"/>
  <c r="Z33" i="96"/>
  <c r="Z33" i="67"/>
  <c r="X49" i="67"/>
  <c r="Y49" i="63"/>
  <c r="Y52" i="63" s="1"/>
  <c r="Y54" i="63" s="1"/>
  <c r="Y57" i="63" s="1"/>
  <c r="Y60" i="63" s="1"/>
  <c r="Z33" i="63"/>
  <c r="Z33" i="100"/>
  <c r="X49" i="100"/>
  <c r="C49" i="145"/>
  <c r="C52" i="145" s="1"/>
  <c r="C54" i="145" s="1"/>
  <c r="C57" i="145" s="1"/>
  <c r="C60" i="145" s="1"/>
  <c r="K49" i="145"/>
  <c r="K52" i="145" s="1"/>
  <c r="K54" i="145" s="1"/>
  <c r="K57" i="145" s="1"/>
  <c r="K60" i="145" s="1"/>
  <c r="S49" i="145"/>
  <c r="S52" i="145" s="1"/>
  <c r="S54" i="145" s="1"/>
  <c r="S57" i="145" s="1"/>
  <c r="S60" i="145" s="1"/>
  <c r="AA49" i="145"/>
  <c r="AA52" i="145" s="1"/>
  <c r="AA54" i="145" s="1"/>
  <c r="AA57" i="145" s="1"/>
  <c r="AA60" i="145" s="1"/>
  <c r="D49" i="144"/>
  <c r="D52" i="144" s="1"/>
  <c r="D54" i="144" s="1"/>
  <c r="D57" i="144" s="1"/>
  <c r="D60" i="144" s="1"/>
  <c r="L49" i="144"/>
  <c r="L52" i="144" s="1"/>
  <c r="L54" i="144" s="1"/>
  <c r="L57" i="144" s="1"/>
  <c r="L60" i="144" s="1"/>
  <c r="T49" i="144"/>
  <c r="T52" i="144" s="1"/>
  <c r="T54" i="144" s="1"/>
  <c r="T57" i="144" s="1"/>
  <c r="T60" i="144" s="1"/>
  <c r="E49" i="143"/>
  <c r="E52" i="143" s="1"/>
  <c r="E54" i="143" s="1"/>
  <c r="E57" i="143" s="1"/>
  <c r="E60" i="143" s="1"/>
  <c r="M49" i="143"/>
  <c r="M52" i="143" s="1"/>
  <c r="M54" i="143" s="1"/>
  <c r="M57" i="143" s="1"/>
  <c r="M60" i="143" s="1"/>
  <c r="U49" i="143"/>
  <c r="U52" i="143" s="1"/>
  <c r="U54" i="143" s="1"/>
  <c r="U57" i="143" s="1"/>
  <c r="U60" i="143" s="1"/>
  <c r="F49" i="142"/>
  <c r="F52" i="142" s="1"/>
  <c r="F54" i="142" s="1"/>
  <c r="F57" i="142" s="1"/>
  <c r="F60" i="142" s="1"/>
  <c r="N49" i="142"/>
  <c r="N52" i="142" s="1"/>
  <c r="N54" i="142" s="1"/>
  <c r="N57" i="142" s="1"/>
  <c r="N60" i="142" s="1"/>
  <c r="V49" i="142"/>
  <c r="V52" i="142" s="1"/>
  <c r="V54" i="142" s="1"/>
  <c r="V57" i="142" s="1"/>
  <c r="V60" i="142" s="1"/>
  <c r="G49" i="141"/>
  <c r="G52" i="141" s="1"/>
  <c r="G54" i="141" s="1"/>
  <c r="G57" i="141" s="1"/>
  <c r="G60" i="141" s="1"/>
  <c r="O49" i="141"/>
  <c r="O52" i="141" s="1"/>
  <c r="O54" i="141" s="1"/>
  <c r="O57" i="141" s="1"/>
  <c r="O60" i="141" s="1"/>
  <c r="W49" i="141"/>
  <c r="W52" i="141" s="1"/>
  <c r="W54" i="141" s="1"/>
  <c r="W57" i="141" s="1"/>
  <c r="W60" i="141" s="1"/>
  <c r="X49" i="140"/>
  <c r="Z33" i="140"/>
  <c r="I49" i="139"/>
  <c r="I52" i="139" s="1"/>
  <c r="I54" i="139" s="1"/>
  <c r="I57" i="139" s="1"/>
  <c r="I60" i="139" s="1"/>
  <c r="Q49" i="139"/>
  <c r="Q52" i="139" s="1"/>
  <c r="Q54" i="139" s="1"/>
  <c r="Q57" i="139" s="1"/>
  <c r="Q60" i="139" s="1"/>
  <c r="Y49" i="139"/>
  <c r="Y52" i="139" s="1"/>
  <c r="Y54" i="139" s="1"/>
  <c r="Y57" i="139" s="1"/>
  <c r="Y60" i="139" s="1"/>
  <c r="Z48" i="139"/>
  <c r="J49" i="138"/>
  <c r="J52" i="138" s="1"/>
  <c r="J54" i="138" s="1"/>
  <c r="J57" i="138" s="1"/>
  <c r="J60" i="138" s="1"/>
  <c r="R49" i="138"/>
  <c r="R52" i="138" s="1"/>
  <c r="R54" i="138" s="1"/>
  <c r="R57" i="138" s="1"/>
  <c r="R60" i="138" s="1"/>
  <c r="X49" i="122"/>
  <c r="Z33" i="122"/>
  <c r="J49" i="115"/>
  <c r="J52" i="115" s="1"/>
  <c r="J54" i="115" s="1"/>
  <c r="J57" i="115" s="1"/>
  <c r="J60" i="115" s="1"/>
  <c r="R49" i="115"/>
  <c r="R52" i="115" s="1"/>
  <c r="R54" i="115" s="1"/>
  <c r="R57" i="115" s="1"/>
  <c r="R60" i="115" s="1"/>
  <c r="X49" i="109"/>
  <c r="Z33" i="109"/>
  <c r="I49" i="108"/>
  <c r="I52" i="108" s="1"/>
  <c r="I54" i="108" s="1"/>
  <c r="I57" i="108" s="1"/>
  <c r="I60" i="108" s="1"/>
  <c r="Q49" i="108"/>
  <c r="Q52" i="108" s="1"/>
  <c r="Q54" i="108" s="1"/>
  <c r="Q57" i="108" s="1"/>
  <c r="Q60" i="108" s="1"/>
  <c r="Y49" i="108"/>
  <c r="Z48" i="108"/>
  <c r="J49" i="107"/>
  <c r="J52" i="107" s="1"/>
  <c r="J54" i="107" s="1"/>
  <c r="J57" i="107" s="1"/>
  <c r="J60" i="107" s="1"/>
  <c r="R49" i="107"/>
  <c r="R52" i="107" s="1"/>
  <c r="R54" i="107" s="1"/>
  <c r="R57" i="107" s="1"/>
  <c r="R60" i="107" s="1"/>
  <c r="C49" i="106"/>
  <c r="C52" i="106" s="1"/>
  <c r="C54" i="106" s="1"/>
  <c r="C57" i="106" s="1"/>
  <c r="C60" i="106" s="1"/>
  <c r="K49" i="106"/>
  <c r="K52" i="106" s="1"/>
  <c r="K54" i="106" s="1"/>
  <c r="K57" i="106" s="1"/>
  <c r="K60" i="106" s="1"/>
  <c r="Z49" i="95"/>
  <c r="X52" i="95"/>
  <c r="N49" i="88"/>
  <c r="N52" i="88" s="1"/>
  <c r="N54" i="88" s="1"/>
  <c r="N57" i="88" s="1"/>
  <c r="N60" i="88" s="1"/>
  <c r="V49" i="88"/>
  <c r="V52" i="88" s="1"/>
  <c r="V54" i="88" s="1"/>
  <c r="V57" i="88" s="1"/>
  <c r="V60" i="88" s="1"/>
  <c r="X49" i="84"/>
  <c r="Z33" i="84"/>
  <c r="X49" i="98"/>
  <c r="Z33" i="98"/>
  <c r="X49" i="91"/>
  <c r="Z33" i="91"/>
  <c r="Z33" i="80"/>
  <c r="X49" i="80"/>
  <c r="Y49" i="74"/>
  <c r="Y52" i="74" s="1"/>
  <c r="Y54" i="74" s="1"/>
  <c r="Y57" i="74" s="1"/>
  <c r="Y60" i="74" s="1"/>
  <c r="Z33" i="74"/>
  <c r="X49" i="66"/>
  <c r="Z33" i="66"/>
  <c r="C49" i="92"/>
  <c r="C52" i="92" s="1"/>
  <c r="C54" i="92" s="1"/>
  <c r="C57" i="92" s="1"/>
  <c r="C60" i="92" s="1"/>
  <c r="K49" i="92"/>
  <c r="K52" i="92" s="1"/>
  <c r="K54" i="92" s="1"/>
  <c r="K57" i="92" s="1"/>
  <c r="K60" i="92" s="1"/>
  <c r="Z49" i="81"/>
  <c r="X52" i="81"/>
  <c r="Z48" i="79"/>
  <c r="X49" i="79"/>
  <c r="Z33" i="73"/>
  <c r="X49" i="73"/>
  <c r="Z48" i="65"/>
  <c r="X49" i="65"/>
  <c r="X49" i="63"/>
  <c r="Z48" i="63"/>
  <c r="Y49" i="62"/>
  <c r="Y52" i="62" s="1"/>
  <c r="Y54" i="62" s="1"/>
  <c r="Y57" i="62" s="1"/>
  <c r="Y60" i="62" s="1"/>
  <c r="Z48" i="58"/>
  <c r="X49" i="58"/>
  <c r="C49" i="119"/>
  <c r="C52" i="119" s="1"/>
  <c r="C54" i="119" s="1"/>
  <c r="C57" i="119" s="1"/>
  <c r="C60" i="119" s="1"/>
  <c r="K49" i="119"/>
  <c r="K52" i="119" s="1"/>
  <c r="K54" i="119" s="1"/>
  <c r="K57" i="119" s="1"/>
  <c r="K60" i="119" s="1"/>
  <c r="S49" i="119"/>
  <c r="S52" i="119" s="1"/>
  <c r="S54" i="119" s="1"/>
  <c r="S57" i="119" s="1"/>
  <c r="S60" i="119" s="1"/>
  <c r="AA49" i="119"/>
  <c r="AA52" i="119" s="1"/>
  <c r="AA54" i="119" s="1"/>
  <c r="AA57" i="119" s="1"/>
  <c r="AA60" i="119" s="1"/>
  <c r="D49" i="118"/>
  <c r="D52" i="118" s="1"/>
  <c r="D54" i="118" s="1"/>
  <c r="D57" i="118" s="1"/>
  <c r="D60" i="118" s="1"/>
  <c r="L49" i="118"/>
  <c r="L52" i="118" s="1"/>
  <c r="L54" i="118" s="1"/>
  <c r="L57" i="118" s="1"/>
  <c r="L60" i="118" s="1"/>
  <c r="T49" i="118"/>
  <c r="T52" i="118" s="1"/>
  <c r="T54" i="118" s="1"/>
  <c r="T57" i="118" s="1"/>
  <c r="T60" i="118" s="1"/>
  <c r="C49" i="114"/>
  <c r="C52" i="114" s="1"/>
  <c r="C54" i="114" s="1"/>
  <c r="C57" i="114" s="1"/>
  <c r="C60" i="114" s="1"/>
  <c r="K49" i="114"/>
  <c r="K52" i="114" s="1"/>
  <c r="K54" i="114" s="1"/>
  <c r="K57" i="114" s="1"/>
  <c r="K60" i="114" s="1"/>
  <c r="S49" i="114"/>
  <c r="S52" i="114" s="1"/>
  <c r="S54" i="114" s="1"/>
  <c r="S57" i="114" s="1"/>
  <c r="S60" i="114" s="1"/>
  <c r="AA49" i="114"/>
  <c r="AA52" i="114" s="1"/>
  <c r="AA54" i="114" s="1"/>
  <c r="AA57" i="114" s="1"/>
  <c r="AA60" i="114" s="1"/>
  <c r="F49" i="103"/>
  <c r="F52" i="103" s="1"/>
  <c r="F54" i="103" s="1"/>
  <c r="F57" i="103" s="1"/>
  <c r="F60" i="103" s="1"/>
  <c r="N49" i="103"/>
  <c r="N52" i="103" s="1"/>
  <c r="N54" i="103" s="1"/>
  <c r="N57" i="103" s="1"/>
  <c r="N60" i="103" s="1"/>
  <c r="V49" i="102"/>
  <c r="V52" i="102" s="1"/>
  <c r="V54" i="102" s="1"/>
  <c r="V57" i="102" s="1"/>
  <c r="V60" i="102" s="1"/>
  <c r="Z33" i="71"/>
  <c r="X49" i="71"/>
  <c r="X49" i="57"/>
  <c r="Z33" i="57"/>
  <c r="Y49" i="93"/>
  <c r="Y49" i="84"/>
  <c r="Y52" i="84" s="1"/>
  <c r="Y54" i="84" s="1"/>
  <c r="Y57" i="84" s="1"/>
  <c r="Y60" i="84" s="1"/>
  <c r="Z48" i="84"/>
  <c r="X49" i="75"/>
  <c r="Z33" i="75"/>
  <c r="Y52" i="70"/>
  <c r="Y54" i="70" s="1"/>
  <c r="Y57" i="70" s="1"/>
  <c r="Y60" i="70" s="1"/>
  <c r="Z49" i="70"/>
  <c r="Z49" i="64"/>
  <c r="X52" i="64"/>
  <c r="Z49" i="44"/>
  <c r="X52" i="44"/>
  <c r="D49" i="108"/>
  <c r="D52" i="108" s="1"/>
  <c r="D54" i="108" s="1"/>
  <c r="D57" i="108" s="1"/>
  <c r="D60" i="108" s="1"/>
  <c r="L49" i="108"/>
  <c r="L52" i="108" s="1"/>
  <c r="L54" i="108" s="1"/>
  <c r="L57" i="108" s="1"/>
  <c r="L60" i="108" s="1"/>
  <c r="T49" i="108"/>
  <c r="T52" i="108" s="1"/>
  <c r="T54" i="108" s="1"/>
  <c r="T57" i="108" s="1"/>
  <c r="T60" i="108" s="1"/>
  <c r="E49" i="107"/>
  <c r="E52" i="107" s="1"/>
  <c r="E54" i="107" s="1"/>
  <c r="E57" i="107" s="1"/>
  <c r="E60" i="107" s="1"/>
  <c r="M49" i="107"/>
  <c r="M52" i="107" s="1"/>
  <c r="M54" i="107" s="1"/>
  <c r="M57" i="107" s="1"/>
  <c r="M60" i="107" s="1"/>
  <c r="U49" i="107"/>
  <c r="U52" i="107" s="1"/>
  <c r="U54" i="107" s="1"/>
  <c r="U57" i="107" s="1"/>
  <c r="U60" i="107" s="1"/>
  <c r="U49" i="106"/>
  <c r="U52" i="106" s="1"/>
  <c r="U54" i="106" s="1"/>
  <c r="U57" i="106" s="1"/>
  <c r="U60" i="106" s="1"/>
  <c r="AA49" i="105"/>
  <c r="AA52" i="105" s="1"/>
  <c r="AA54" i="105" s="1"/>
  <c r="AA57" i="105" s="1"/>
  <c r="AA60" i="105" s="1"/>
  <c r="P49" i="102"/>
  <c r="P52" i="102" s="1"/>
  <c r="P54" i="102" s="1"/>
  <c r="P57" i="102" s="1"/>
  <c r="P60" i="102" s="1"/>
  <c r="Z48" i="98"/>
  <c r="Z33" i="95"/>
  <c r="S49" i="93"/>
  <c r="S52" i="93" s="1"/>
  <c r="S54" i="93" s="1"/>
  <c r="S57" i="93" s="1"/>
  <c r="S60" i="93" s="1"/>
  <c r="Z48" i="88"/>
  <c r="X49" i="87"/>
  <c r="X52" i="78"/>
  <c r="AA49" i="77"/>
  <c r="AA52" i="77" s="1"/>
  <c r="AA54" i="77" s="1"/>
  <c r="AA57" i="77" s="1"/>
  <c r="AA60" i="77" s="1"/>
  <c r="X52" i="72"/>
  <c r="C49" i="70"/>
  <c r="C52" i="70" s="1"/>
  <c r="C54" i="70" s="1"/>
  <c r="C57" i="70" s="1"/>
  <c r="C60" i="70" s="1"/>
  <c r="K49" i="70"/>
  <c r="K52" i="70" s="1"/>
  <c r="K54" i="70" s="1"/>
  <c r="K57" i="70" s="1"/>
  <c r="K60" i="70" s="1"/>
  <c r="S49" i="70"/>
  <c r="S52" i="70" s="1"/>
  <c r="S54" i="70" s="1"/>
  <c r="S57" i="70" s="1"/>
  <c r="S60" i="70" s="1"/>
  <c r="AA49" i="70"/>
  <c r="AA52" i="70" s="1"/>
  <c r="AA54" i="70" s="1"/>
  <c r="AA57" i="70" s="1"/>
  <c r="AA60" i="70" s="1"/>
  <c r="Z48" i="70"/>
  <c r="X49" i="68"/>
  <c r="Z33" i="68"/>
  <c r="Z33" i="104"/>
  <c r="X49" i="104"/>
  <c r="Y49" i="102"/>
  <c r="Y52" i="102" s="1"/>
  <c r="Y54" i="102" s="1"/>
  <c r="Y57" i="102" s="1"/>
  <c r="Y60" i="102" s="1"/>
  <c r="Z48" i="102"/>
  <c r="AA49" i="100"/>
  <c r="AA52" i="100" s="1"/>
  <c r="AA54" i="100" s="1"/>
  <c r="AA57" i="100" s="1"/>
  <c r="AA60" i="100" s="1"/>
  <c r="T49" i="98"/>
  <c r="T52" i="98" s="1"/>
  <c r="T54" i="98" s="1"/>
  <c r="T57" i="98" s="1"/>
  <c r="T60" i="98" s="1"/>
  <c r="D49" i="93"/>
  <c r="D52" i="93" s="1"/>
  <c r="D54" i="93" s="1"/>
  <c r="D57" i="93" s="1"/>
  <c r="D60" i="93" s="1"/>
  <c r="R49" i="92"/>
  <c r="R52" i="92" s="1"/>
  <c r="R54" i="92" s="1"/>
  <c r="R57" i="92" s="1"/>
  <c r="R60" i="92" s="1"/>
  <c r="H49" i="86"/>
  <c r="H52" i="86" s="1"/>
  <c r="H54" i="86" s="1"/>
  <c r="H57" i="86" s="1"/>
  <c r="H60" i="86" s="1"/>
  <c r="D49" i="84"/>
  <c r="D52" i="84" s="1"/>
  <c r="D54" i="84" s="1"/>
  <c r="D57" i="84" s="1"/>
  <c r="D60" i="84" s="1"/>
  <c r="L49" i="84"/>
  <c r="L52" i="84" s="1"/>
  <c r="L54" i="84" s="1"/>
  <c r="L57" i="84" s="1"/>
  <c r="L60" i="84" s="1"/>
  <c r="T49" i="84"/>
  <c r="T52" i="84" s="1"/>
  <c r="T54" i="84" s="1"/>
  <c r="T57" i="84" s="1"/>
  <c r="T60" i="84" s="1"/>
  <c r="P49" i="79"/>
  <c r="P52" i="79" s="1"/>
  <c r="P54" i="79" s="1"/>
  <c r="P57" i="79" s="1"/>
  <c r="P60" i="79" s="1"/>
  <c r="G49" i="73"/>
  <c r="G52" i="73" s="1"/>
  <c r="G54" i="73" s="1"/>
  <c r="G57" i="73" s="1"/>
  <c r="G60" i="73" s="1"/>
  <c r="Q49" i="72"/>
  <c r="Q52" i="72" s="1"/>
  <c r="Q54" i="72" s="1"/>
  <c r="Q57" i="72" s="1"/>
  <c r="Q60" i="72" s="1"/>
  <c r="M49" i="69"/>
  <c r="M52" i="69" s="1"/>
  <c r="M54" i="69" s="1"/>
  <c r="M57" i="69" s="1"/>
  <c r="M60" i="69" s="1"/>
  <c r="Y49" i="53"/>
  <c r="Y52" i="53" s="1"/>
  <c r="Y54" i="53" s="1"/>
  <c r="Y57" i="53" s="1"/>
  <c r="Y60" i="53" s="1"/>
  <c r="Z33" i="53"/>
  <c r="X52" i="53"/>
  <c r="X52" i="40"/>
  <c r="F49" i="111"/>
  <c r="F52" i="111" s="1"/>
  <c r="F54" i="111" s="1"/>
  <c r="F57" i="111" s="1"/>
  <c r="F60" i="111" s="1"/>
  <c r="N49" i="111"/>
  <c r="N52" i="111" s="1"/>
  <c r="N54" i="111" s="1"/>
  <c r="N57" i="111" s="1"/>
  <c r="N60" i="111" s="1"/>
  <c r="V49" i="111"/>
  <c r="V52" i="111" s="1"/>
  <c r="V54" i="111" s="1"/>
  <c r="V57" i="111" s="1"/>
  <c r="V60" i="111" s="1"/>
  <c r="G49" i="110"/>
  <c r="G52" i="110" s="1"/>
  <c r="G54" i="110" s="1"/>
  <c r="G57" i="110" s="1"/>
  <c r="G60" i="110" s="1"/>
  <c r="O49" i="110"/>
  <c r="O52" i="110" s="1"/>
  <c r="O54" i="110" s="1"/>
  <c r="O57" i="110" s="1"/>
  <c r="O60" i="110" s="1"/>
  <c r="W49" i="110"/>
  <c r="W52" i="110" s="1"/>
  <c r="W54" i="110" s="1"/>
  <c r="W57" i="110" s="1"/>
  <c r="W60" i="110" s="1"/>
  <c r="X49" i="103"/>
  <c r="Q49" i="101"/>
  <c r="Q52" i="101" s="1"/>
  <c r="Q54" i="101" s="1"/>
  <c r="Q57" i="101" s="1"/>
  <c r="Q60" i="101" s="1"/>
  <c r="W49" i="96"/>
  <c r="W52" i="96" s="1"/>
  <c r="W54" i="96" s="1"/>
  <c r="W57" i="96" s="1"/>
  <c r="W60" i="96" s="1"/>
  <c r="M49" i="92"/>
  <c r="M52" i="92" s="1"/>
  <c r="M54" i="92" s="1"/>
  <c r="M57" i="92" s="1"/>
  <c r="M60" i="92" s="1"/>
  <c r="AA49" i="91"/>
  <c r="AA52" i="91" s="1"/>
  <c r="AA54" i="91" s="1"/>
  <c r="AA57" i="91" s="1"/>
  <c r="AA60" i="91" s="1"/>
  <c r="C49" i="86"/>
  <c r="C52" i="86" s="1"/>
  <c r="C54" i="86" s="1"/>
  <c r="C57" i="86" s="1"/>
  <c r="C60" i="86" s="1"/>
  <c r="Q49" i="85"/>
  <c r="Q52" i="85" s="1"/>
  <c r="Q54" i="85" s="1"/>
  <c r="Q57" i="85" s="1"/>
  <c r="Q60" i="85" s="1"/>
  <c r="S49" i="79"/>
  <c r="S52" i="79" s="1"/>
  <c r="S54" i="79" s="1"/>
  <c r="S57" i="79" s="1"/>
  <c r="S60" i="79" s="1"/>
  <c r="J49" i="73"/>
  <c r="J52" i="73" s="1"/>
  <c r="J54" i="73" s="1"/>
  <c r="J57" i="73" s="1"/>
  <c r="J60" i="73" s="1"/>
  <c r="R49" i="73"/>
  <c r="R52" i="73" s="1"/>
  <c r="R54" i="73" s="1"/>
  <c r="R57" i="73" s="1"/>
  <c r="R60" i="73" s="1"/>
  <c r="Q49" i="62"/>
  <c r="Q52" i="62" s="1"/>
  <c r="Q54" i="62" s="1"/>
  <c r="Q57" i="62" s="1"/>
  <c r="Q60" i="62" s="1"/>
  <c r="X49" i="62"/>
  <c r="Z48" i="62"/>
  <c r="D49" i="85"/>
  <c r="D52" i="85" s="1"/>
  <c r="D54" i="85" s="1"/>
  <c r="D57" i="85" s="1"/>
  <c r="D60" i="85" s="1"/>
  <c r="Z33" i="81"/>
  <c r="V49" i="73"/>
  <c r="V52" i="73" s="1"/>
  <c r="V54" i="73" s="1"/>
  <c r="V57" i="73" s="1"/>
  <c r="V60" i="73" s="1"/>
  <c r="AA49" i="71"/>
  <c r="AA52" i="71" s="1"/>
  <c r="AA54" i="71" s="1"/>
  <c r="AA57" i="71" s="1"/>
  <c r="AA60" i="71" s="1"/>
  <c r="H49" i="63"/>
  <c r="H52" i="63" s="1"/>
  <c r="H54" i="63" s="1"/>
  <c r="H57" i="63" s="1"/>
  <c r="H60" i="63" s="1"/>
  <c r="X57" i="33"/>
  <c r="Z48" i="51"/>
  <c r="X49" i="51"/>
  <c r="Y49" i="40"/>
  <c r="Y52" i="40" s="1"/>
  <c r="Y54" i="40" s="1"/>
  <c r="Y57" i="40" s="1"/>
  <c r="Y60" i="40" s="1"/>
  <c r="Z33" i="40"/>
  <c r="C49" i="102"/>
  <c r="C52" i="102" s="1"/>
  <c r="C54" i="102" s="1"/>
  <c r="C57" i="102" s="1"/>
  <c r="C60" i="102" s="1"/>
  <c r="K49" i="102"/>
  <c r="K52" i="102" s="1"/>
  <c r="K54" i="102" s="1"/>
  <c r="K57" i="102" s="1"/>
  <c r="K60" i="102" s="1"/>
  <c r="S49" i="102"/>
  <c r="S52" i="102" s="1"/>
  <c r="S54" i="102" s="1"/>
  <c r="S57" i="102" s="1"/>
  <c r="S60" i="102" s="1"/>
  <c r="AA49" i="102"/>
  <c r="AA52" i="102" s="1"/>
  <c r="AA54" i="102" s="1"/>
  <c r="AA57" i="102" s="1"/>
  <c r="AA60" i="102" s="1"/>
  <c r="D49" i="101"/>
  <c r="D52" i="101" s="1"/>
  <c r="D54" i="101" s="1"/>
  <c r="D57" i="101" s="1"/>
  <c r="D60" i="101" s="1"/>
  <c r="L49" i="101"/>
  <c r="L52" i="101" s="1"/>
  <c r="L54" i="101" s="1"/>
  <c r="L57" i="101" s="1"/>
  <c r="L60" i="101" s="1"/>
  <c r="T49" i="101"/>
  <c r="T52" i="101" s="1"/>
  <c r="T54" i="101" s="1"/>
  <c r="T57" i="101" s="1"/>
  <c r="T60" i="101" s="1"/>
  <c r="E49" i="100"/>
  <c r="E52" i="100" s="1"/>
  <c r="E54" i="100" s="1"/>
  <c r="E57" i="100" s="1"/>
  <c r="E60" i="100" s="1"/>
  <c r="M49" i="100"/>
  <c r="M52" i="100" s="1"/>
  <c r="M54" i="100" s="1"/>
  <c r="M57" i="100" s="1"/>
  <c r="M60" i="100" s="1"/>
  <c r="U49" i="100"/>
  <c r="U52" i="100" s="1"/>
  <c r="U54" i="100" s="1"/>
  <c r="U57" i="100" s="1"/>
  <c r="U60" i="100" s="1"/>
  <c r="F49" i="99"/>
  <c r="F52" i="99" s="1"/>
  <c r="F54" i="99" s="1"/>
  <c r="F57" i="99" s="1"/>
  <c r="F60" i="99" s="1"/>
  <c r="N49" i="99"/>
  <c r="N52" i="99" s="1"/>
  <c r="N54" i="99" s="1"/>
  <c r="N57" i="99" s="1"/>
  <c r="N60" i="99" s="1"/>
  <c r="V49" i="99"/>
  <c r="V52" i="99" s="1"/>
  <c r="V54" i="99" s="1"/>
  <c r="V57" i="99" s="1"/>
  <c r="V60" i="99" s="1"/>
  <c r="G49" i="98"/>
  <c r="G52" i="98" s="1"/>
  <c r="G54" i="98" s="1"/>
  <c r="G57" i="98" s="1"/>
  <c r="G60" i="98" s="1"/>
  <c r="O49" i="98"/>
  <c r="O52" i="98" s="1"/>
  <c r="O54" i="98" s="1"/>
  <c r="O57" i="98" s="1"/>
  <c r="O60" i="98" s="1"/>
  <c r="W49" i="98"/>
  <c r="W52" i="98" s="1"/>
  <c r="W54" i="98" s="1"/>
  <c r="W57" i="98" s="1"/>
  <c r="W60" i="98" s="1"/>
  <c r="X49" i="97"/>
  <c r="Z33" i="97"/>
  <c r="I49" i="96"/>
  <c r="I52" i="96" s="1"/>
  <c r="I54" i="96" s="1"/>
  <c r="I57" i="96" s="1"/>
  <c r="I60" i="96" s="1"/>
  <c r="Q49" i="96"/>
  <c r="Q52" i="96" s="1"/>
  <c r="Q54" i="96" s="1"/>
  <c r="Q57" i="96" s="1"/>
  <c r="Q60" i="96" s="1"/>
  <c r="Y49" i="96"/>
  <c r="Y52" i="96" s="1"/>
  <c r="Y54" i="96" s="1"/>
  <c r="Y57" i="96" s="1"/>
  <c r="Y60" i="96" s="1"/>
  <c r="J49" i="95"/>
  <c r="J52" i="95" s="1"/>
  <c r="J54" i="95" s="1"/>
  <c r="J57" i="95" s="1"/>
  <c r="J60" i="95" s="1"/>
  <c r="R49" i="95"/>
  <c r="R52" i="95" s="1"/>
  <c r="R54" i="95" s="1"/>
  <c r="R57" i="95" s="1"/>
  <c r="R60" i="95" s="1"/>
  <c r="N49" i="82"/>
  <c r="N52" i="82" s="1"/>
  <c r="N54" i="82" s="1"/>
  <c r="N57" i="82" s="1"/>
  <c r="N60" i="82" s="1"/>
  <c r="E49" i="78"/>
  <c r="E52" i="78" s="1"/>
  <c r="E54" i="78" s="1"/>
  <c r="E57" i="78" s="1"/>
  <c r="E60" i="78" s="1"/>
  <c r="M49" i="78"/>
  <c r="M52" i="78" s="1"/>
  <c r="M54" i="78" s="1"/>
  <c r="M57" i="78" s="1"/>
  <c r="M60" i="78" s="1"/>
  <c r="U49" i="78"/>
  <c r="U52" i="78" s="1"/>
  <c r="U54" i="78" s="1"/>
  <c r="U57" i="78" s="1"/>
  <c r="U60" i="78" s="1"/>
  <c r="X52" i="77"/>
  <c r="Z49" i="77"/>
  <c r="V49" i="74"/>
  <c r="V52" i="74" s="1"/>
  <c r="V54" i="74" s="1"/>
  <c r="V57" i="74" s="1"/>
  <c r="V60" i="74" s="1"/>
  <c r="Y49" i="73"/>
  <c r="Y52" i="73" s="1"/>
  <c r="Y54" i="73" s="1"/>
  <c r="Y57" i="73" s="1"/>
  <c r="Y60" i="73" s="1"/>
  <c r="C49" i="72"/>
  <c r="C52" i="72" s="1"/>
  <c r="C54" i="72" s="1"/>
  <c r="C57" i="72" s="1"/>
  <c r="C60" i="72" s="1"/>
  <c r="K49" i="72"/>
  <c r="K52" i="72" s="1"/>
  <c r="K54" i="72" s="1"/>
  <c r="K57" i="72" s="1"/>
  <c r="K60" i="72" s="1"/>
  <c r="S49" i="72"/>
  <c r="S52" i="72" s="1"/>
  <c r="S54" i="72" s="1"/>
  <c r="S57" i="72" s="1"/>
  <c r="S60" i="72" s="1"/>
  <c r="AA49" i="72"/>
  <c r="AA52" i="72" s="1"/>
  <c r="AA54" i="72" s="1"/>
  <c r="AA57" i="72" s="1"/>
  <c r="AA60" i="72" s="1"/>
  <c r="R49" i="69"/>
  <c r="R52" i="69" s="1"/>
  <c r="R54" i="69" s="1"/>
  <c r="R57" i="69" s="1"/>
  <c r="R60" i="69" s="1"/>
  <c r="Z33" i="64"/>
  <c r="Y49" i="58"/>
  <c r="Y52" i="58" s="1"/>
  <c r="Y54" i="58" s="1"/>
  <c r="Y57" i="58" s="1"/>
  <c r="Y60" i="58" s="1"/>
  <c r="Z33" i="58"/>
  <c r="J49" i="57"/>
  <c r="J52" i="57" s="1"/>
  <c r="J54" i="57" s="1"/>
  <c r="J57" i="57" s="1"/>
  <c r="J60" i="57" s="1"/>
  <c r="R49" i="57"/>
  <c r="R52" i="57" s="1"/>
  <c r="R54" i="57" s="1"/>
  <c r="R57" i="57" s="1"/>
  <c r="R60" i="57" s="1"/>
  <c r="J49" i="56"/>
  <c r="J52" i="56" s="1"/>
  <c r="J54" i="56" s="1"/>
  <c r="J57" i="56" s="1"/>
  <c r="J60" i="56" s="1"/>
  <c r="X49" i="55"/>
  <c r="Z33" i="55"/>
  <c r="X52" i="35"/>
  <c r="X49" i="31"/>
  <c r="Z33" i="31"/>
  <c r="D49" i="62"/>
  <c r="D52" i="62" s="1"/>
  <c r="D54" i="62" s="1"/>
  <c r="D57" i="62" s="1"/>
  <c r="D60" i="62" s="1"/>
  <c r="X49" i="59"/>
  <c r="Z33" i="59"/>
  <c r="Z48" i="52"/>
  <c r="X54" i="43"/>
  <c r="X54" i="39"/>
  <c r="Z52" i="39"/>
  <c r="Z33" i="27"/>
  <c r="X49" i="27"/>
  <c r="C49" i="88"/>
  <c r="C52" i="88" s="1"/>
  <c r="C54" i="88" s="1"/>
  <c r="C57" i="88" s="1"/>
  <c r="C60" i="88" s="1"/>
  <c r="K49" i="88"/>
  <c r="K52" i="88" s="1"/>
  <c r="K54" i="88" s="1"/>
  <c r="K57" i="88" s="1"/>
  <c r="K60" i="88" s="1"/>
  <c r="S49" i="88"/>
  <c r="S52" i="88" s="1"/>
  <c r="S54" i="88" s="1"/>
  <c r="S57" i="88" s="1"/>
  <c r="S60" i="88" s="1"/>
  <c r="AA49" i="88"/>
  <c r="AA52" i="88" s="1"/>
  <c r="AA54" i="88" s="1"/>
  <c r="AA57" i="88" s="1"/>
  <c r="AA60" i="88" s="1"/>
  <c r="D49" i="87"/>
  <c r="D52" i="87" s="1"/>
  <c r="D54" i="87" s="1"/>
  <c r="D57" i="87" s="1"/>
  <c r="D60" i="87" s="1"/>
  <c r="L49" i="87"/>
  <c r="L52" i="87" s="1"/>
  <c r="L54" i="87" s="1"/>
  <c r="L57" i="87" s="1"/>
  <c r="L60" i="87" s="1"/>
  <c r="T49" i="87"/>
  <c r="T52" i="87" s="1"/>
  <c r="T54" i="87" s="1"/>
  <c r="T57" i="87" s="1"/>
  <c r="T60" i="87" s="1"/>
  <c r="E49" i="86"/>
  <c r="E52" i="86" s="1"/>
  <c r="E54" i="86" s="1"/>
  <c r="E57" i="86" s="1"/>
  <c r="E60" i="86" s="1"/>
  <c r="M49" i="86"/>
  <c r="M52" i="86" s="1"/>
  <c r="M54" i="86" s="1"/>
  <c r="M57" i="86" s="1"/>
  <c r="M60" i="86" s="1"/>
  <c r="U49" i="86"/>
  <c r="U52" i="86" s="1"/>
  <c r="U54" i="86" s="1"/>
  <c r="U57" i="86" s="1"/>
  <c r="U60" i="86" s="1"/>
  <c r="F49" i="85"/>
  <c r="F52" i="85" s="1"/>
  <c r="F54" i="85" s="1"/>
  <c r="F57" i="85" s="1"/>
  <c r="F60" i="85" s="1"/>
  <c r="N49" i="85"/>
  <c r="N52" i="85" s="1"/>
  <c r="N54" i="85" s="1"/>
  <c r="N57" i="85" s="1"/>
  <c r="N60" i="85" s="1"/>
  <c r="V49" i="85"/>
  <c r="V52" i="85" s="1"/>
  <c r="V54" i="85" s="1"/>
  <c r="V57" i="85" s="1"/>
  <c r="V60" i="85" s="1"/>
  <c r="G49" i="84"/>
  <c r="G52" i="84" s="1"/>
  <c r="G54" i="84" s="1"/>
  <c r="G57" i="84" s="1"/>
  <c r="G60" i="84" s="1"/>
  <c r="O49" i="84"/>
  <c r="O52" i="84" s="1"/>
  <c r="O54" i="84" s="1"/>
  <c r="O57" i="84" s="1"/>
  <c r="O60" i="84" s="1"/>
  <c r="W49" i="84"/>
  <c r="W52" i="84" s="1"/>
  <c r="W54" i="84" s="1"/>
  <c r="W57" i="84" s="1"/>
  <c r="W60" i="84" s="1"/>
  <c r="X49" i="83"/>
  <c r="Z33" i="83"/>
  <c r="I49" i="82"/>
  <c r="I52" i="82" s="1"/>
  <c r="I54" i="82" s="1"/>
  <c r="I57" i="82" s="1"/>
  <c r="I60" i="82" s="1"/>
  <c r="Q49" i="82"/>
  <c r="Q52" i="82" s="1"/>
  <c r="Q54" i="82" s="1"/>
  <c r="Q57" i="82" s="1"/>
  <c r="Q60" i="82" s="1"/>
  <c r="Y49" i="82"/>
  <c r="Y52" i="82" s="1"/>
  <c r="Y54" i="82" s="1"/>
  <c r="Y57" i="82" s="1"/>
  <c r="Y60" i="82" s="1"/>
  <c r="Z48" i="82"/>
  <c r="J49" i="81"/>
  <c r="J52" i="81" s="1"/>
  <c r="J54" i="81" s="1"/>
  <c r="J57" i="81" s="1"/>
  <c r="J60" i="81" s="1"/>
  <c r="R49" i="81"/>
  <c r="R52" i="81" s="1"/>
  <c r="R54" i="81" s="1"/>
  <c r="R57" i="81" s="1"/>
  <c r="R60" i="81" s="1"/>
  <c r="AA49" i="55"/>
  <c r="AA52" i="55" s="1"/>
  <c r="AA54" i="55" s="1"/>
  <c r="AA57" i="55" s="1"/>
  <c r="AA60" i="55" s="1"/>
  <c r="F49" i="52"/>
  <c r="F52" i="52" s="1"/>
  <c r="F54" i="52" s="1"/>
  <c r="F57" i="52" s="1"/>
  <c r="F60" i="52" s="1"/>
  <c r="N49" i="52"/>
  <c r="N52" i="52" s="1"/>
  <c r="N54" i="52" s="1"/>
  <c r="N57" i="52" s="1"/>
  <c r="N60" i="52" s="1"/>
  <c r="V49" i="52"/>
  <c r="V52" i="52" s="1"/>
  <c r="V54" i="52" s="1"/>
  <c r="V57" i="52" s="1"/>
  <c r="V60" i="52" s="1"/>
  <c r="Y52" i="42"/>
  <c r="Y54" i="42" s="1"/>
  <c r="Y57" i="42" s="1"/>
  <c r="Y60" i="42" s="1"/>
  <c r="Z49" i="42"/>
  <c r="X49" i="38"/>
  <c r="Z33" i="38"/>
  <c r="C49" i="65"/>
  <c r="C52" i="65" s="1"/>
  <c r="C54" i="65" s="1"/>
  <c r="C57" i="65" s="1"/>
  <c r="C60" i="65" s="1"/>
  <c r="K49" i="65"/>
  <c r="K52" i="65" s="1"/>
  <c r="K54" i="65" s="1"/>
  <c r="K57" i="65" s="1"/>
  <c r="K60" i="65" s="1"/>
  <c r="S49" i="65"/>
  <c r="S52" i="65" s="1"/>
  <c r="S54" i="65" s="1"/>
  <c r="S57" i="65" s="1"/>
  <c r="S60" i="65" s="1"/>
  <c r="AA49" i="65"/>
  <c r="AA52" i="65" s="1"/>
  <c r="AA54" i="65" s="1"/>
  <c r="AA57" i="65" s="1"/>
  <c r="AA60" i="65" s="1"/>
  <c r="D49" i="64"/>
  <c r="D52" i="64" s="1"/>
  <c r="D54" i="64" s="1"/>
  <c r="D57" i="64" s="1"/>
  <c r="D60" i="64" s="1"/>
  <c r="L49" i="64"/>
  <c r="L52" i="64" s="1"/>
  <c r="L54" i="64" s="1"/>
  <c r="L57" i="64" s="1"/>
  <c r="L60" i="64" s="1"/>
  <c r="T49" i="64"/>
  <c r="T52" i="64" s="1"/>
  <c r="T54" i="64" s="1"/>
  <c r="T57" i="64" s="1"/>
  <c r="T60" i="64" s="1"/>
  <c r="E49" i="63"/>
  <c r="E52" i="63" s="1"/>
  <c r="E54" i="63" s="1"/>
  <c r="E57" i="63" s="1"/>
  <c r="E60" i="63" s="1"/>
  <c r="M49" i="63"/>
  <c r="M52" i="63" s="1"/>
  <c r="M54" i="63" s="1"/>
  <c r="M57" i="63" s="1"/>
  <c r="M60" i="63" s="1"/>
  <c r="U49" i="63"/>
  <c r="U52" i="63" s="1"/>
  <c r="U54" i="63" s="1"/>
  <c r="U57" i="63" s="1"/>
  <c r="U60" i="63" s="1"/>
  <c r="F49" i="62"/>
  <c r="F52" i="62" s="1"/>
  <c r="F54" i="62" s="1"/>
  <c r="F57" i="62" s="1"/>
  <c r="F60" i="62" s="1"/>
  <c r="N49" i="62"/>
  <c r="N52" i="62" s="1"/>
  <c r="N54" i="62" s="1"/>
  <c r="N57" i="62" s="1"/>
  <c r="N60" i="62" s="1"/>
  <c r="V49" i="62"/>
  <c r="V52" i="62" s="1"/>
  <c r="V54" i="62" s="1"/>
  <c r="V57" i="62" s="1"/>
  <c r="V60" i="62" s="1"/>
  <c r="G49" i="61"/>
  <c r="G52" i="61" s="1"/>
  <c r="G54" i="61" s="1"/>
  <c r="G57" i="61" s="1"/>
  <c r="G60" i="61" s="1"/>
  <c r="O49" i="61"/>
  <c r="O52" i="61" s="1"/>
  <c r="O54" i="61" s="1"/>
  <c r="O57" i="61" s="1"/>
  <c r="O60" i="61" s="1"/>
  <c r="W49" i="61"/>
  <c r="W52" i="61" s="1"/>
  <c r="W54" i="61" s="1"/>
  <c r="W57" i="61" s="1"/>
  <c r="W60" i="61" s="1"/>
  <c r="X49" i="60"/>
  <c r="Z33" i="60"/>
  <c r="H49" i="58"/>
  <c r="H52" i="58" s="1"/>
  <c r="H54" i="58" s="1"/>
  <c r="H57" i="58" s="1"/>
  <c r="H60" i="58" s="1"/>
  <c r="E49" i="57"/>
  <c r="E52" i="57" s="1"/>
  <c r="E54" i="57" s="1"/>
  <c r="E57" i="57" s="1"/>
  <c r="E60" i="57" s="1"/>
  <c r="M49" i="57"/>
  <c r="M52" i="57" s="1"/>
  <c r="M54" i="57" s="1"/>
  <c r="M57" i="57" s="1"/>
  <c r="M60" i="57" s="1"/>
  <c r="U49" i="57"/>
  <c r="U52" i="57" s="1"/>
  <c r="U54" i="57" s="1"/>
  <c r="U57" i="57" s="1"/>
  <c r="U60" i="57" s="1"/>
  <c r="I49" i="56"/>
  <c r="I52" i="56" s="1"/>
  <c r="I54" i="56" s="1"/>
  <c r="I57" i="56" s="1"/>
  <c r="I60" i="56" s="1"/>
  <c r="J49" i="55"/>
  <c r="J52" i="55" s="1"/>
  <c r="J54" i="55" s="1"/>
  <c r="J57" i="55" s="1"/>
  <c r="J60" i="55" s="1"/>
  <c r="R49" i="55"/>
  <c r="R52" i="55" s="1"/>
  <c r="R54" i="55" s="1"/>
  <c r="R57" i="55" s="1"/>
  <c r="R60" i="55" s="1"/>
  <c r="Y49" i="43"/>
  <c r="Y52" i="43" s="1"/>
  <c r="Y54" i="43" s="1"/>
  <c r="Y57" i="43" s="1"/>
  <c r="Y60" i="43" s="1"/>
  <c r="X54" i="42"/>
  <c r="Z33" i="33"/>
  <c r="Y49" i="33"/>
  <c r="Y52" i="33" s="1"/>
  <c r="Y54" i="33" s="1"/>
  <c r="Y57" i="33" s="1"/>
  <c r="Y60" i="33" s="1"/>
  <c r="Y49" i="35"/>
  <c r="Y52" i="35" s="1"/>
  <c r="Y54" i="35" s="1"/>
  <c r="Y57" i="35" s="1"/>
  <c r="Y60" i="35" s="1"/>
  <c r="Z49" i="32"/>
  <c r="X60" i="25"/>
  <c r="Z49" i="34"/>
  <c r="X52" i="34"/>
  <c r="Z33" i="25"/>
  <c r="Y49" i="25"/>
  <c r="X54" i="32"/>
  <c r="Z52" i="32"/>
  <c r="X49" i="46"/>
  <c r="Z33" i="46"/>
  <c r="F49" i="43"/>
  <c r="F52" i="43" s="1"/>
  <c r="F54" i="43" s="1"/>
  <c r="F57" i="43" s="1"/>
  <c r="F60" i="43" s="1"/>
  <c r="N49" i="43"/>
  <c r="N52" i="43" s="1"/>
  <c r="N54" i="43" s="1"/>
  <c r="N57" i="43" s="1"/>
  <c r="N60" i="43" s="1"/>
  <c r="V49" i="43"/>
  <c r="V52" i="43" s="1"/>
  <c r="V54" i="43" s="1"/>
  <c r="V57" i="43" s="1"/>
  <c r="V60" i="43" s="1"/>
  <c r="J49" i="42"/>
  <c r="J52" i="42" s="1"/>
  <c r="J54" i="42" s="1"/>
  <c r="J57" i="42" s="1"/>
  <c r="J60" i="42" s="1"/>
  <c r="X49" i="41"/>
  <c r="Z33" i="41"/>
  <c r="X49" i="45"/>
  <c r="Z33" i="45"/>
  <c r="I49" i="44"/>
  <c r="I52" i="44" s="1"/>
  <c r="I54" i="44" s="1"/>
  <c r="I57" i="44" s="1"/>
  <c r="I60" i="44" s="1"/>
  <c r="Q49" i="44"/>
  <c r="Q52" i="44" s="1"/>
  <c r="Q54" i="44" s="1"/>
  <c r="Q57" i="44" s="1"/>
  <c r="Q60" i="44" s="1"/>
  <c r="Y49" i="44"/>
  <c r="Y52" i="44" s="1"/>
  <c r="Y54" i="44" s="1"/>
  <c r="Y57" i="44" s="1"/>
  <c r="Y60" i="44" s="1"/>
  <c r="Z52" i="33"/>
  <c r="Z49" i="29"/>
  <c r="X52" i="29"/>
  <c r="F49" i="51"/>
  <c r="F52" i="51" s="1"/>
  <c r="F54" i="51" s="1"/>
  <c r="F57" i="51" s="1"/>
  <c r="F60" i="51" s="1"/>
  <c r="N49" i="51"/>
  <c r="N52" i="51" s="1"/>
  <c r="N54" i="51" s="1"/>
  <c r="N57" i="51" s="1"/>
  <c r="N60" i="51" s="1"/>
  <c r="V49" i="51"/>
  <c r="V52" i="51" s="1"/>
  <c r="V54" i="51" s="1"/>
  <c r="V57" i="51" s="1"/>
  <c r="V60" i="51" s="1"/>
  <c r="G49" i="50"/>
  <c r="G52" i="50" s="1"/>
  <c r="G54" i="50" s="1"/>
  <c r="G57" i="50" s="1"/>
  <c r="G60" i="50" s="1"/>
  <c r="O49" i="50"/>
  <c r="O52" i="50" s="1"/>
  <c r="O54" i="50" s="1"/>
  <c r="O57" i="50" s="1"/>
  <c r="O60" i="50" s="1"/>
  <c r="W49" i="50"/>
  <c r="W52" i="50" s="1"/>
  <c r="W54" i="50" s="1"/>
  <c r="W57" i="50" s="1"/>
  <c r="W60" i="50" s="1"/>
  <c r="X49" i="49"/>
  <c r="Z33" i="49"/>
  <c r="I49" i="48"/>
  <c r="I52" i="48" s="1"/>
  <c r="I54" i="48" s="1"/>
  <c r="I57" i="48" s="1"/>
  <c r="I60" i="48" s="1"/>
  <c r="Q49" i="48"/>
  <c r="Q52" i="48" s="1"/>
  <c r="Q54" i="48" s="1"/>
  <c r="Q57" i="48" s="1"/>
  <c r="Q60" i="48" s="1"/>
  <c r="Y49" i="48"/>
  <c r="Y52" i="48" s="1"/>
  <c r="Y54" i="48" s="1"/>
  <c r="Y57" i="48" s="1"/>
  <c r="Y60" i="48" s="1"/>
  <c r="Z48" i="48"/>
  <c r="X49" i="48"/>
  <c r="J49" i="47"/>
  <c r="J52" i="47" s="1"/>
  <c r="J54" i="47" s="1"/>
  <c r="J57" i="47" s="1"/>
  <c r="J60" i="47" s="1"/>
  <c r="R49" i="47"/>
  <c r="R52" i="47" s="1"/>
  <c r="R54" i="47" s="1"/>
  <c r="R57" i="47" s="1"/>
  <c r="R60" i="47" s="1"/>
  <c r="Z49" i="47"/>
  <c r="X52" i="47"/>
  <c r="AA49" i="46"/>
  <c r="AA52" i="46" s="1"/>
  <c r="AA54" i="46" s="1"/>
  <c r="AA57" i="46" s="1"/>
  <c r="AA60" i="46" s="1"/>
  <c r="X49" i="37"/>
  <c r="Z33" i="37"/>
  <c r="X49" i="36"/>
  <c r="Z48" i="36"/>
  <c r="X52" i="30"/>
  <c r="Z49" i="30"/>
  <c r="Z33" i="15"/>
  <c r="X49" i="15"/>
  <c r="X52" i="13"/>
  <c r="S49" i="32"/>
  <c r="S52" i="32" s="1"/>
  <c r="S54" i="32" s="1"/>
  <c r="S57" i="32" s="1"/>
  <c r="S60" i="32" s="1"/>
  <c r="I49" i="30"/>
  <c r="I52" i="30" s="1"/>
  <c r="I54" i="30" s="1"/>
  <c r="I57" i="30" s="1"/>
  <c r="I60" i="30" s="1"/>
  <c r="Q49" i="30"/>
  <c r="Q52" i="30" s="1"/>
  <c r="Q54" i="30" s="1"/>
  <c r="Q57" i="30" s="1"/>
  <c r="Q60" i="30" s="1"/>
  <c r="Y49" i="30"/>
  <c r="Y52" i="30" s="1"/>
  <c r="Y54" i="30" s="1"/>
  <c r="Y57" i="30" s="1"/>
  <c r="Y60" i="30" s="1"/>
  <c r="G49" i="35"/>
  <c r="G52" i="35" s="1"/>
  <c r="G54" i="35" s="1"/>
  <c r="G57" i="35" s="1"/>
  <c r="G60" i="35" s="1"/>
  <c r="O49" i="35"/>
  <c r="O52" i="35" s="1"/>
  <c r="O54" i="35" s="1"/>
  <c r="O57" i="35" s="1"/>
  <c r="O60" i="35" s="1"/>
  <c r="W49" i="35"/>
  <c r="W52" i="35" s="1"/>
  <c r="W54" i="35" s="1"/>
  <c r="W57" i="35" s="1"/>
  <c r="W60" i="35" s="1"/>
  <c r="X49" i="24"/>
  <c r="Z33" i="24"/>
  <c r="Z49" i="17"/>
  <c r="X52" i="17"/>
  <c r="W49" i="32"/>
  <c r="W52" i="32" s="1"/>
  <c r="W54" i="32" s="1"/>
  <c r="W57" i="32" s="1"/>
  <c r="W60" i="32" s="1"/>
  <c r="D49" i="30"/>
  <c r="D52" i="30" s="1"/>
  <c r="D54" i="30" s="1"/>
  <c r="D57" i="30" s="1"/>
  <c r="D60" i="30" s="1"/>
  <c r="L49" i="30"/>
  <c r="L52" i="30" s="1"/>
  <c r="L54" i="30" s="1"/>
  <c r="L57" i="30" s="1"/>
  <c r="L60" i="30" s="1"/>
  <c r="T49" i="30"/>
  <c r="T52" i="30" s="1"/>
  <c r="T54" i="30" s="1"/>
  <c r="T57" i="30" s="1"/>
  <c r="T60" i="30" s="1"/>
  <c r="E49" i="29"/>
  <c r="E52" i="29" s="1"/>
  <c r="E54" i="29" s="1"/>
  <c r="E57" i="29" s="1"/>
  <c r="E60" i="29" s="1"/>
  <c r="M49" i="29"/>
  <c r="M52" i="29" s="1"/>
  <c r="M54" i="29" s="1"/>
  <c r="M57" i="29" s="1"/>
  <c r="M60" i="29" s="1"/>
  <c r="U49" i="29"/>
  <c r="U52" i="29" s="1"/>
  <c r="U54" i="29" s="1"/>
  <c r="U57" i="29" s="1"/>
  <c r="U60" i="29" s="1"/>
  <c r="Y49" i="12"/>
  <c r="Y52" i="12" s="1"/>
  <c r="Y54" i="12" s="1"/>
  <c r="Y57" i="12" s="1"/>
  <c r="Y60" i="12" s="1"/>
  <c r="Z48" i="12"/>
  <c r="F49" i="28"/>
  <c r="F52" i="28" s="1"/>
  <c r="F54" i="28" s="1"/>
  <c r="F57" i="28" s="1"/>
  <c r="F60" i="28" s="1"/>
  <c r="N49" i="28"/>
  <c r="N52" i="28" s="1"/>
  <c r="N54" i="28" s="1"/>
  <c r="N57" i="28" s="1"/>
  <c r="N60" i="28" s="1"/>
  <c r="V49" i="28"/>
  <c r="V52" i="28" s="1"/>
  <c r="V54" i="28" s="1"/>
  <c r="V57" i="28" s="1"/>
  <c r="V60" i="28" s="1"/>
  <c r="G49" i="27"/>
  <c r="G52" i="27" s="1"/>
  <c r="G54" i="27" s="1"/>
  <c r="G57" i="27" s="1"/>
  <c r="G60" i="27" s="1"/>
  <c r="O49" i="27"/>
  <c r="O52" i="27" s="1"/>
  <c r="O54" i="27" s="1"/>
  <c r="O57" i="27" s="1"/>
  <c r="O60" i="27" s="1"/>
  <c r="W49" i="27"/>
  <c r="W52" i="27" s="1"/>
  <c r="W54" i="27" s="1"/>
  <c r="W57" i="27" s="1"/>
  <c r="W60" i="27" s="1"/>
  <c r="X49" i="26"/>
  <c r="Z33" i="26"/>
  <c r="X49" i="22"/>
  <c r="X52" i="12"/>
  <c r="Y49" i="11"/>
  <c r="Y52" i="11" s="1"/>
  <c r="Y54" i="11" s="1"/>
  <c r="Y57" i="11" s="1"/>
  <c r="Y60" i="11" s="1"/>
  <c r="Z33" i="11"/>
  <c r="Z48" i="3"/>
  <c r="X49" i="3"/>
  <c r="X52" i="21"/>
  <c r="X49" i="19"/>
  <c r="Z33" i="19"/>
  <c r="X49" i="14"/>
  <c r="Z33" i="14"/>
  <c r="I49" i="13"/>
  <c r="I52" i="13" s="1"/>
  <c r="I54" i="13" s="1"/>
  <c r="I57" i="13" s="1"/>
  <c r="I60" i="13" s="1"/>
  <c r="Q49" i="13"/>
  <c r="Q52" i="13" s="1"/>
  <c r="Q54" i="13" s="1"/>
  <c r="Q57" i="13" s="1"/>
  <c r="Q60" i="13" s="1"/>
  <c r="Y49" i="13"/>
  <c r="Y52" i="13" s="1"/>
  <c r="Y54" i="13" s="1"/>
  <c r="Y57" i="13" s="1"/>
  <c r="Y60" i="13" s="1"/>
  <c r="Z48" i="13"/>
  <c r="Z48" i="18"/>
  <c r="X49" i="18"/>
  <c r="Z49" i="16"/>
  <c r="X52" i="16"/>
  <c r="X49" i="5"/>
  <c r="Z33" i="5"/>
  <c r="N49" i="22"/>
  <c r="N52" i="22" s="1"/>
  <c r="N54" i="22" s="1"/>
  <c r="N57" i="22" s="1"/>
  <c r="N60" i="22" s="1"/>
  <c r="V49" i="22"/>
  <c r="V52" i="22" s="1"/>
  <c r="V54" i="22" s="1"/>
  <c r="V57" i="22" s="1"/>
  <c r="V60" i="22" s="1"/>
  <c r="Z33" i="18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U49" i="17"/>
  <c r="U52" i="17" s="1"/>
  <c r="U54" i="17" s="1"/>
  <c r="U57" i="17" s="1"/>
  <c r="U60" i="17" s="1"/>
  <c r="X52" i="10"/>
  <c r="F49" i="25"/>
  <c r="F52" i="25" s="1"/>
  <c r="F54" i="25" s="1"/>
  <c r="F57" i="25" s="1"/>
  <c r="F60" i="25" s="1"/>
  <c r="N49" i="25"/>
  <c r="N52" i="25" s="1"/>
  <c r="N54" i="25" s="1"/>
  <c r="N57" i="25" s="1"/>
  <c r="N60" i="25" s="1"/>
  <c r="V49" i="25"/>
  <c r="V52" i="25" s="1"/>
  <c r="V54" i="25" s="1"/>
  <c r="V57" i="25" s="1"/>
  <c r="V60" i="25" s="1"/>
  <c r="G49" i="24"/>
  <c r="G52" i="24" s="1"/>
  <c r="G54" i="24" s="1"/>
  <c r="G57" i="24" s="1"/>
  <c r="G60" i="24" s="1"/>
  <c r="O49" i="24"/>
  <c r="O52" i="24" s="1"/>
  <c r="O54" i="24" s="1"/>
  <c r="O57" i="24" s="1"/>
  <c r="O60" i="24" s="1"/>
  <c r="W49" i="24"/>
  <c r="W52" i="24" s="1"/>
  <c r="W54" i="24" s="1"/>
  <c r="W57" i="24" s="1"/>
  <c r="W60" i="24" s="1"/>
  <c r="X49" i="23"/>
  <c r="Z33" i="23"/>
  <c r="I49" i="22"/>
  <c r="I52" i="22" s="1"/>
  <c r="I54" i="22" s="1"/>
  <c r="I57" i="22" s="1"/>
  <c r="I60" i="22" s="1"/>
  <c r="Q49" i="22"/>
  <c r="Q52" i="22" s="1"/>
  <c r="Q54" i="22" s="1"/>
  <c r="Q57" i="22" s="1"/>
  <c r="Q60" i="22" s="1"/>
  <c r="Y49" i="22"/>
  <c r="Y52" i="22" s="1"/>
  <c r="Y54" i="22" s="1"/>
  <c r="Y57" i="22" s="1"/>
  <c r="Y60" i="22" s="1"/>
  <c r="Z48" i="22"/>
  <c r="X49" i="20"/>
  <c r="Z33" i="20"/>
  <c r="Y49" i="7"/>
  <c r="Y52" i="7" s="1"/>
  <c r="Y54" i="7" s="1"/>
  <c r="Y57" i="7" s="1"/>
  <c r="Y60" i="7" s="1"/>
  <c r="Z33" i="7"/>
  <c r="X49" i="7"/>
  <c r="J49" i="16"/>
  <c r="J52" i="16" s="1"/>
  <c r="J54" i="16" s="1"/>
  <c r="J57" i="16" s="1"/>
  <c r="J60" i="16" s="1"/>
  <c r="R49" i="16"/>
  <c r="R52" i="16" s="1"/>
  <c r="R54" i="16" s="1"/>
  <c r="R57" i="16" s="1"/>
  <c r="R60" i="16" s="1"/>
  <c r="U49" i="11"/>
  <c r="U52" i="11" s="1"/>
  <c r="U54" i="11" s="1"/>
  <c r="U57" i="11" s="1"/>
  <c r="U60" i="11" s="1"/>
  <c r="E49" i="10"/>
  <c r="E52" i="10" s="1"/>
  <c r="E54" i="10" s="1"/>
  <c r="E57" i="10" s="1"/>
  <c r="E60" i="10" s="1"/>
  <c r="X49" i="11"/>
  <c r="X49" i="9"/>
  <c r="Y49" i="3"/>
  <c r="Y52" i="3" s="1"/>
  <c r="Y54" i="3" s="1"/>
  <c r="Y57" i="3" s="1"/>
  <c r="Y60" i="3" s="1"/>
  <c r="Z33" i="3"/>
  <c r="X49" i="8"/>
  <c r="Z33" i="8"/>
  <c r="X49" i="4"/>
  <c r="Z33" i="4"/>
  <c r="Z33" i="2"/>
  <c r="X49" i="2"/>
  <c r="F49" i="7"/>
  <c r="F52" i="7" s="1"/>
  <c r="F54" i="7" s="1"/>
  <c r="F57" i="7" s="1"/>
  <c r="F60" i="7" s="1"/>
  <c r="N49" i="7"/>
  <c r="N52" i="7" s="1"/>
  <c r="N54" i="7" s="1"/>
  <c r="N57" i="7" s="1"/>
  <c r="N60" i="7" s="1"/>
  <c r="V49" i="7"/>
  <c r="V52" i="7" s="1"/>
  <c r="V54" i="7" s="1"/>
  <c r="V57" i="7" s="1"/>
  <c r="V60" i="7" s="1"/>
  <c r="X49" i="6"/>
  <c r="Z33" i="6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E49" i="4"/>
  <c r="E52" i="4" s="1"/>
  <c r="E54" i="4" s="1"/>
  <c r="E57" i="4" s="1"/>
  <c r="E60" i="4" s="1"/>
  <c r="M49" i="4"/>
  <c r="M52" i="4" s="1"/>
  <c r="M54" i="4" s="1"/>
  <c r="M57" i="4" s="1"/>
  <c r="M60" i="4" s="1"/>
  <c r="U49" i="4"/>
  <c r="U52" i="4" s="1"/>
  <c r="U54" i="4" s="1"/>
  <c r="U57" i="4" s="1"/>
  <c r="U60" i="4" s="1"/>
  <c r="J49" i="2"/>
  <c r="J52" i="2" s="1"/>
  <c r="J54" i="2" s="1"/>
  <c r="J57" i="2" s="1"/>
  <c r="J60" i="2" s="1"/>
  <c r="R49" i="2"/>
  <c r="R52" i="2" s="1"/>
  <c r="R54" i="2" s="1"/>
  <c r="R57" i="2" s="1"/>
  <c r="R60" i="2" s="1"/>
  <c r="Z49" i="40" l="1"/>
  <c r="Z49" i="238"/>
  <c r="X52" i="238"/>
  <c r="Z49" i="247"/>
  <c r="Z49" i="231"/>
  <c r="X52" i="231"/>
  <c r="Z49" i="33"/>
  <c r="Z49" i="202"/>
  <c r="Z49" i="13"/>
  <c r="Z49" i="35"/>
  <c r="Z49" i="28"/>
  <c r="X52" i="28"/>
  <c r="Z49" i="56"/>
  <c r="X52" i="56"/>
  <c r="Z49" i="188"/>
  <c r="Z54" i="33"/>
  <c r="Z49" i="256"/>
  <c r="Z49" i="88"/>
  <c r="Z49" i="82"/>
  <c r="X52" i="85"/>
  <c r="Z49" i="85"/>
  <c r="X52" i="106"/>
  <c r="Z49" i="106"/>
  <c r="X54" i="234"/>
  <c r="Z52" i="234"/>
  <c r="Z49" i="130"/>
  <c r="Z49" i="131"/>
  <c r="Z49" i="157"/>
  <c r="Z49" i="78"/>
  <c r="X54" i="143"/>
  <c r="Z52" i="143"/>
  <c r="Z49" i="12"/>
  <c r="Z52" i="123"/>
  <c r="X52" i="69"/>
  <c r="Z49" i="69"/>
  <c r="X52" i="92"/>
  <c r="Z49" i="92"/>
  <c r="Z49" i="174"/>
  <c r="X52" i="174"/>
  <c r="Z52" i="149"/>
  <c r="X54" i="149"/>
  <c r="X52" i="212"/>
  <c r="Z49" i="212"/>
  <c r="Z49" i="252"/>
  <c r="X52" i="252"/>
  <c r="Z49" i="204"/>
  <c r="X52" i="204"/>
  <c r="X57" i="173"/>
  <c r="X54" i="151"/>
  <c r="Z52" i="151"/>
  <c r="Z52" i="242"/>
  <c r="X54" i="242"/>
  <c r="Z54" i="144"/>
  <c r="X57" i="144"/>
  <c r="Z49" i="249"/>
  <c r="X52" i="249"/>
  <c r="Z49" i="196"/>
  <c r="X57" i="32"/>
  <c r="Z54" i="32"/>
  <c r="X52" i="38"/>
  <c r="Z49" i="38"/>
  <c r="X52" i="121"/>
  <c r="Z49" i="121"/>
  <c r="X54" i="166"/>
  <c r="Z52" i="166"/>
  <c r="Z49" i="151"/>
  <c r="Z49" i="216"/>
  <c r="X52" i="68"/>
  <c r="Z49" i="68"/>
  <c r="X54" i="44"/>
  <c r="Z52" i="44"/>
  <c r="X54" i="81"/>
  <c r="Z52" i="81"/>
  <c r="X52" i="84"/>
  <c r="Z49" i="84"/>
  <c r="X52" i="109"/>
  <c r="Z49" i="109"/>
  <c r="Z52" i="153"/>
  <c r="X54" i="153"/>
  <c r="Z49" i="166"/>
  <c r="Z49" i="224"/>
  <c r="X52" i="132"/>
  <c r="Z49" i="132"/>
  <c r="Z52" i="179"/>
  <c r="X54" i="179"/>
  <c r="X52" i="197"/>
  <c r="Z49" i="197"/>
  <c r="X52" i="246"/>
  <c r="Z49" i="246"/>
  <c r="Z49" i="205"/>
  <c r="X52" i="205"/>
  <c r="Z49" i="199"/>
  <c r="X52" i="199"/>
  <c r="X54" i="237"/>
  <c r="Z52" i="237"/>
  <c r="Z54" i="243"/>
  <c r="X57" i="243"/>
  <c r="Y52" i="176"/>
  <c r="Z49" i="176"/>
  <c r="Z52" i="235"/>
  <c r="X54" i="235"/>
  <c r="Z52" i="216"/>
  <c r="X54" i="216"/>
  <c r="X52" i="91"/>
  <c r="Z49" i="91"/>
  <c r="Y52" i="108"/>
  <c r="Z49" i="108"/>
  <c r="X54" i="99"/>
  <c r="Z52" i="99"/>
  <c r="Y52" i="167"/>
  <c r="Z49" i="167"/>
  <c r="X52" i="183"/>
  <c r="Z49" i="183"/>
  <c r="X54" i="178"/>
  <c r="Z52" i="178"/>
  <c r="X52" i="228"/>
  <c r="Z49" i="228"/>
  <c r="X52" i="248"/>
  <c r="Z49" i="248"/>
  <c r="X54" i="77"/>
  <c r="Z52" i="77"/>
  <c r="Z49" i="71"/>
  <c r="X52" i="71"/>
  <c r="X52" i="208"/>
  <c r="Z49" i="208"/>
  <c r="X52" i="150"/>
  <c r="Z49" i="150"/>
  <c r="X54" i="188"/>
  <c r="Z52" i="188"/>
  <c r="X52" i="258"/>
  <c r="Z49" i="258"/>
  <c r="Z57" i="250"/>
  <c r="X60" i="250"/>
  <c r="Z60" i="250" s="1"/>
  <c r="X52" i="9"/>
  <c r="Z49" i="9"/>
  <c r="Z49" i="23"/>
  <c r="X52" i="23"/>
  <c r="Z49" i="24"/>
  <c r="X52" i="24"/>
  <c r="Z49" i="59"/>
  <c r="X52" i="59"/>
  <c r="Z52" i="72"/>
  <c r="X54" i="72"/>
  <c r="Z52" i="70"/>
  <c r="Z49" i="102"/>
  <c r="Z49" i="159"/>
  <c r="X52" i="159"/>
  <c r="X57" i="88"/>
  <c r="Z54" i="88"/>
  <c r="Z49" i="105"/>
  <c r="X52" i="105"/>
  <c r="Z49" i="145"/>
  <c r="X52" i="145"/>
  <c r="X52" i="156"/>
  <c r="Z49" i="156"/>
  <c r="X52" i="180"/>
  <c r="Z49" i="180"/>
  <c r="X60" i="176"/>
  <c r="Z49" i="217"/>
  <c r="X52" i="217"/>
  <c r="X52" i="62"/>
  <c r="Z49" i="62"/>
  <c r="Z52" i="157"/>
  <c r="X54" i="157"/>
  <c r="X52" i="163"/>
  <c r="Z49" i="163"/>
  <c r="Z49" i="138"/>
  <c r="X52" i="138"/>
  <c r="X54" i="255"/>
  <c r="Z52" i="255"/>
  <c r="X52" i="189"/>
  <c r="Z49" i="189"/>
  <c r="Z49" i="244"/>
  <c r="X52" i="244"/>
  <c r="Y52" i="25"/>
  <c r="Z49" i="25"/>
  <c r="Z49" i="4"/>
  <c r="X52" i="4"/>
  <c r="X54" i="78"/>
  <c r="Z52" i="78"/>
  <c r="X52" i="63"/>
  <c r="Z49" i="63"/>
  <c r="X52" i="67"/>
  <c r="Z49" i="67"/>
  <c r="X57" i="93"/>
  <c r="Z49" i="123"/>
  <c r="Z49" i="50"/>
  <c r="X52" i="50"/>
  <c r="Z49" i="89"/>
  <c r="X52" i="89"/>
  <c r="X60" i="108"/>
  <c r="Z49" i="137"/>
  <c r="X52" i="137"/>
  <c r="X54" i="131"/>
  <c r="Z52" i="131"/>
  <c r="X54" i="154"/>
  <c r="Z52" i="154"/>
  <c r="X60" i="126"/>
  <c r="Z60" i="126" s="1"/>
  <c r="Z57" i="126"/>
  <c r="Z49" i="110"/>
  <c r="X52" i="110"/>
  <c r="X52" i="141"/>
  <c r="Z49" i="141"/>
  <c r="Z52" i="224"/>
  <c r="Z52" i="214"/>
  <c r="X54" i="214"/>
  <c r="X52" i="226"/>
  <c r="Z49" i="226"/>
  <c r="X52" i="257"/>
  <c r="Z49" i="257"/>
  <c r="X52" i="233"/>
  <c r="Z49" i="233"/>
  <c r="Z52" i="152"/>
  <c r="X54" i="152"/>
  <c r="Z49" i="239"/>
  <c r="X52" i="239"/>
  <c r="Z57" i="1"/>
  <c r="X60" i="1"/>
  <c r="Z60" i="1" s="1"/>
  <c r="Z52" i="240"/>
  <c r="X54" i="240"/>
  <c r="X54" i="194"/>
  <c r="Z52" i="194"/>
  <c r="Z49" i="235"/>
  <c r="Z52" i="251"/>
  <c r="Z49" i="170"/>
  <c r="X52" i="170"/>
  <c r="X54" i="202"/>
  <c r="Z52" i="202"/>
  <c r="X52" i="7"/>
  <c r="Z49" i="7"/>
  <c r="Z52" i="30"/>
  <c r="X54" i="30"/>
  <c r="X52" i="45"/>
  <c r="Z49" i="45"/>
  <c r="Z49" i="73"/>
  <c r="X52" i="73"/>
  <c r="X52" i="119"/>
  <c r="Z49" i="119"/>
  <c r="Z49" i="129"/>
  <c r="X52" i="129"/>
  <c r="X52" i="139"/>
  <c r="Z49" i="139"/>
  <c r="Z49" i="201"/>
  <c r="X52" i="201"/>
  <c r="X52" i="172"/>
  <c r="Z49" i="172"/>
  <c r="Z49" i="220"/>
  <c r="X52" i="220"/>
  <c r="X52" i="227"/>
  <c r="Z49" i="227"/>
  <c r="X52" i="5"/>
  <c r="Z49" i="5"/>
  <c r="Z49" i="46"/>
  <c r="X52" i="46"/>
  <c r="Z49" i="60"/>
  <c r="X52" i="60"/>
  <c r="X52" i="58"/>
  <c r="Z49" i="58"/>
  <c r="X52" i="100"/>
  <c r="Z49" i="100"/>
  <c r="Z52" i="118"/>
  <c r="X54" i="118"/>
  <c r="Z52" i="117"/>
  <c r="X54" i="117"/>
  <c r="X52" i="193"/>
  <c r="Z49" i="193"/>
  <c r="X52" i="158"/>
  <c r="Z49" i="158"/>
  <c r="X52" i="222"/>
  <c r="Z49" i="222"/>
  <c r="Z49" i="215"/>
  <c r="X52" i="55"/>
  <c r="Z49" i="55"/>
  <c r="X60" i="33"/>
  <c r="Z60" i="33" s="1"/>
  <c r="Z57" i="33"/>
  <c r="Z49" i="66"/>
  <c r="X52" i="66"/>
  <c r="Z49" i="112"/>
  <c r="X52" i="112"/>
  <c r="X54" i="111"/>
  <c r="Z52" i="111"/>
  <c r="Z49" i="146"/>
  <c r="X52" i="146"/>
  <c r="Z52" i="230"/>
  <c r="X54" i="230"/>
  <c r="Z52" i="185"/>
  <c r="X54" i="185"/>
  <c r="X52" i="11"/>
  <c r="Z49" i="11"/>
  <c r="Z49" i="36"/>
  <c r="X52" i="36"/>
  <c r="X52" i="48"/>
  <c r="Z49" i="48"/>
  <c r="X52" i="75"/>
  <c r="Z49" i="75"/>
  <c r="Z49" i="115"/>
  <c r="X52" i="115"/>
  <c r="X54" i="130"/>
  <c r="Z52" i="130"/>
  <c r="Y57" i="224"/>
  <c r="Z54" i="224"/>
  <c r="Z49" i="124"/>
  <c r="X52" i="124"/>
  <c r="X54" i="247"/>
  <c r="Z52" i="247"/>
  <c r="X54" i="13"/>
  <c r="Z52" i="13"/>
  <c r="Z49" i="97"/>
  <c r="X52" i="97"/>
  <c r="X52" i="37"/>
  <c r="Z49" i="37"/>
  <c r="Z54" i="39"/>
  <c r="X57" i="39"/>
  <c r="X52" i="6"/>
  <c r="Z49" i="6"/>
  <c r="X54" i="21"/>
  <c r="Z52" i="21"/>
  <c r="Z52" i="34"/>
  <c r="X54" i="34"/>
  <c r="Z54" i="42"/>
  <c r="X57" i="42"/>
  <c r="X57" i="43"/>
  <c r="Z54" i="43"/>
  <c r="Z49" i="31"/>
  <c r="X52" i="31"/>
  <c r="Z49" i="103"/>
  <c r="X52" i="103"/>
  <c r="Z52" i="40"/>
  <c r="X54" i="40"/>
  <c r="Z49" i="87"/>
  <c r="X52" i="87"/>
  <c r="Z52" i="64"/>
  <c r="X54" i="64"/>
  <c r="Y52" i="93"/>
  <c r="Z49" i="93"/>
  <c r="X52" i="65"/>
  <c r="Z49" i="65"/>
  <c r="Z49" i="164"/>
  <c r="X52" i="164"/>
  <c r="Z49" i="54"/>
  <c r="X52" i="54"/>
  <c r="Z49" i="61"/>
  <c r="X52" i="61"/>
  <c r="X52" i="74"/>
  <c r="Z49" i="74"/>
  <c r="X52" i="116"/>
  <c r="Z49" i="116"/>
  <c r="X52" i="155"/>
  <c r="Z49" i="155"/>
  <c r="Z52" i="161"/>
  <c r="X54" i="161"/>
  <c r="X52" i="171"/>
  <c r="Z49" i="171"/>
  <c r="Y52" i="182"/>
  <c r="Z49" i="182"/>
  <c r="X52" i="209"/>
  <c r="Z49" i="209"/>
  <c r="X57" i="136"/>
  <c r="Z49" i="168"/>
  <c r="X52" i="168"/>
  <c r="Z49" i="169"/>
  <c r="X52" i="169"/>
  <c r="X57" i="200"/>
  <c r="Z54" i="200"/>
  <c r="X57" i="175"/>
  <c r="Z54" i="175"/>
  <c r="X54" i="207"/>
  <c r="Z52" i="207"/>
  <c r="Z49" i="214"/>
  <c r="Z49" i="229"/>
  <c r="Z49" i="211"/>
  <c r="X52" i="211"/>
  <c r="X54" i="160"/>
  <c r="Z52" i="160"/>
  <c r="X52" i="198"/>
  <c r="Z49" i="198"/>
  <c r="X54" i="223"/>
  <c r="Z52" i="223"/>
  <c r="X52" i="192"/>
  <c r="Z49" i="192"/>
  <c r="Z49" i="253"/>
  <c r="X52" i="253"/>
  <c r="X60" i="184"/>
  <c r="Z60" i="184" s="1"/>
  <c r="Z57" i="184"/>
  <c r="X54" i="256"/>
  <c r="Z52" i="256"/>
  <c r="Z52" i="236"/>
  <c r="X54" i="236"/>
  <c r="Z49" i="254"/>
  <c r="X52" i="254"/>
  <c r="X57" i="251"/>
  <c r="Z54" i="251"/>
  <c r="X52" i="86"/>
  <c r="Z49" i="86"/>
  <c r="X54" i="29"/>
  <c r="Z52" i="29"/>
  <c r="X54" i="53"/>
  <c r="Z52" i="53"/>
  <c r="Z49" i="57"/>
  <c r="X52" i="57"/>
  <c r="X52" i="122"/>
  <c r="Z49" i="122"/>
  <c r="Z49" i="140"/>
  <c r="X52" i="140"/>
  <c r="X52" i="96"/>
  <c r="Z49" i="96"/>
  <c r="Z49" i="186"/>
  <c r="X52" i="186"/>
  <c r="Z49" i="101"/>
  <c r="X52" i="101"/>
  <c r="X54" i="10"/>
  <c r="Z52" i="10"/>
  <c r="X52" i="49"/>
  <c r="Z49" i="49"/>
  <c r="Z49" i="83"/>
  <c r="X52" i="83"/>
  <c r="X52" i="104"/>
  <c r="Z49" i="104"/>
  <c r="X54" i="95"/>
  <c r="Z52" i="95"/>
  <c r="X57" i="70"/>
  <c r="Z54" i="70"/>
  <c r="Z52" i="102"/>
  <c r="X54" i="102"/>
  <c r="Z52" i="82"/>
  <c r="X54" i="82"/>
  <c r="Z49" i="111"/>
  <c r="X52" i="133"/>
  <c r="Z49" i="133"/>
  <c r="Y52" i="187"/>
  <c r="Z49" i="187"/>
  <c r="X57" i="195"/>
  <c r="Z54" i="195"/>
  <c r="X52" i="210"/>
  <c r="Z49" i="210"/>
  <c r="Z52" i="206"/>
  <c r="X54" i="206"/>
  <c r="X54" i="196"/>
  <c r="Z52" i="196"/>
  <c r="Z49" i="2"/>
  <c r="X52" i="2"/>
  <c r="Z52" i="16"/>
  <c r="X54" i="16"/>
  <c r="Z49" i="41"/>
  <c r="X52" i="41"/>
  <c r="X52" i="27"/>
  <c r="Z49" i="27"/>
  <c r="Z49" i="79"/>
  <c r="X52" i="79"/>
  <c r="Z49" i="98"/>
  <c r="X52" i="98"/>
  <c r="Z49" i="107"/>
  <c r="X52" i="107"/>
  <c r="X52" i="148"/>
  <c r="Z49" i="148"/>
  <c r="Z49" i="203"/>
  <c r="X52" i="203"/>
  <c r="X54" i="215"/>
  <c r="Z52" i="215"/>
  <c r="Z49" i="14"/>
  <c r="X52" i="14"/>
  <c r="X54" i="12"/>
  <c r="Z52" i="12"/>
  <c r="Z49" i="72"/>
  <c r="X52" i="90"/>
  <c r="Z49" i="90"/>
  <c r="X52" i="114"/>
  <c r="Z49" i="114"/>
  <c r="Z49" i="128"/>
  <c r="X52" i="128"/>
  <c r="Z49" i="135"/>
  <c r="X52" i="135"/>
  <c r="Z54" i="134"/>
  <c r="X57" i="134"/>
  <c r="X54" i="181"/>
  <c r="Z52" i="181"/>
  <c r="Z52" i="127"/>
  <c r="X54" i="127"/>
  <c r="Z49" i="162"/>
  <c r="X52" i="162"/>
  <c r="X52" i="20"/>
  <c r="Z49" i="20"/>
  <c r="X52" i="18"/>
  <c r="Z49" i="18"/>
  <c r="Z49" i="43"/>
  <c r="X52" i="19"/>
  <c r="Z49" i="19"/>
  <c r="X52" i="22"/>
  <c r="Z49" i="22"/>
  <c r="X52" i="15"/>
  <c r="Z49" i="15"/>
  <c r="X52" i="80"/>
  <c r="Z49" i="80"/>
  <c r="Z49" i="8"/>
  <c r="X52" i="8"/>
  <c r="Z49" i="3"/>
  <c r="X52" i="3"/>
  <c r="X52" i="26"/>
  <c r="Z49" i="26"/>
  <c r="X54" i="17"/>
  <c r="Z52" i="17"/>
  <c r="X54" i="47"/>
  <c r="Z52" i="47"/>
  <c r="Z52" i="42"/>
  <c r="Z52" i="43"/>
  <c r="Z52" i="35"/>
  <c r="X54" i="35"/>
  <c r="X52" i="51"/>
  <c r="Z49" i="51"/>
  <c r="Z49" i="53"/>
  <c r="X54" i="52"/>
  <c r="Z52" i="52"/>
  <c r="Z49" i="94"/>
  <c r="X52" i="94"/>
  <c r="Y52" i="136"/>
  <c r="Z49" i="136"/>
  <c r="X52" i="76"/>
  <c r="Z49" i="76"/>
  <c r="X60" i="113"/>
  <c r="Z60" i="113" s="1"/>
  <c r="Z57" i="113"/>
  <c r="Z49" i="225"/>
  <c r="X52" i="225"/>
  <c r="Z49" i="165"/>
  <c r="X52" i="165"/>
  <c r="X54" i="120"/>
  <c r="Z52" i="120"/>
  <c r="Z49" i="190"/>
  <c r="X52" i="190"/>
  <c r="X52" i="241"/>
  <c r="Z49" i="241"/>
  <c r="X52" i="147"/>
  <c r="Z49" i="147"/>
  <c r="Z49" i="191"/>
  <c r="X52" i="191"/>
  <c r="Z49" i="173"/>
  <c r="Y52" i="173"/>
  <c r="X57" i="182"/>
  <c r="X54" i="229"/>
  <c r="Z52" i="229"/>
  <c r="X54" i="142"/>
  <c r="Z52" i="142"/>
  <c r="Z54" i="213"/>
  <c r="X57" i="213"/>
  <c r="X52" i="177"/>
  <c r="Z49" i="177"/>
  <c r="X54" i="219"/>
  <c r="Z52" i="219"/>
  <c r="X54" i="221"/>
  <c r="Z52" i="221"/>
  <c r="X57" i="123"/>
  <c r="Z54" i="123"/>
  <c r="Z49" i="245"/>
  <c r="X52" i="245"/>
  <c r="Z54" i="234" l="1"/>
  <c r="X57" i="234"/>
  <c r="Z52" i="174"/>
  <c r="X54" i="174"/>
  <c r="Z54" i="143"/>
  <c r="X57" i="143"/>
  <c r="Z52" i="106"/>
  <c r="X54" i="106"/>
  <c r="Z52" i="56"/>
  <c r="X54" i="56"/>
  <c r="Z52" i="231"/>
  <c r="X54" i="231"/>
  <c r="X54" i="252"/>
  <c r="Z52" i="252"/>
  <c r="Z52" i="92"/>
  <c r="X54" i="92"/>
  <c r="X54" i="85"/>
  <c r="Z52" i="85"/>
  <c r="Z52" i="28"/>
  <c r="X54" i="28"/>
  <c r="Z52" i="238"/>
  <c r="X54" i="238"/>
  <c r="X54" i="212"/>
  <c r="Z52" i="212"/>
  <c r="X54" i="69"/>
  <c r="Z52" i="69"/>
  <c r="Z54" i="149"/>
  <c r="X57" i="149"/>
  <c r="Y54" i="173"/>
  <c r="Z52" i="173"/>
  <c r="Z52" i="122"/>
  <c r="X54" i="122"/>
  <c r="Z52" i="94"/>
  <c r="X54" i="94"/>
  <c r="X54" i="48"/>
  <c r="Z52" i="48"/>
  <c r="X57" i="214"/>
  <c r="Z54" i="214"/>
  <c r="X60" i="88"/>
  <c r="Z60" i="88" s="1"/>
  <c r="Z57" i="88"/>
  <c r="X54" i="228"/>
  <c r="Z52" i="228"/>
  <c r="Z52" i="132"/>
  <c r="X54" i="132"/>
  <c r="Z52" i="38"/>
  <c r="X54" i="38"/>
  <c r="Z54" i="221"/>
  <c r="X57" i="221"/>
  <c r="X54" i="107"/>
  <c r="Z52" i="107"/>
  <c r="Z52" i="169"/>
  <c r="X54" i="169"/>
  <c r="Z54" i="194"/>
  <c r="X57" i="194"/>
  <c r="X54" i="89"/>
  <c r="Z52" i="89"/>
  <c r="X54" i="71"/>
  <c r="Z52" i="71"/>
  <c r="X54" i="191"/>
  <c r="Z52" i="191"/>
  <c r="Z57" i="134"/>
  <c r="X60" i="134"/>
  <c r="Z60" i="134" s="1"/>
  <c r="Z54" i="256"/>
  <c r="X57" i="256"/>
  <c r="X57" i="13"/>
  <c r="Z54" i="13"/>
  <c r="X54" i="73"/>
  <c r="Z52" i="73"/>
  <c r="Z54" i="229"/>
  <c r="X57" i="229"/>
  <c r="X57" i="52"/>
  <c r="Z54" i="52"/>
  <c r="Z54" i="95"/>
  <c r="X57" i="95"/>
  <c r="Z52" i="168"/>
  <c r="X54" i="168"/>
  <c r="Z54" i="40"/>
  <c r="X57" i="40"/>
  <c r="X54" i="146"/>
  <c r="Z52" i="146"/>
  <c r="X54" i="100"/>
  <c r="Z52" i="100"/>
  <c r="X54" i="233"/>
  <c r="Z52" i="233"/>
  <c r="Z52" i="50"/>
  <c r="X54" i="50"/>
  <c r="X54" i="63"/>
  <c r="Z52" i="63"/>
  <c r="Y54" i="25"/>
  <c r="Z52" i="25"/>
  <c r="X54" i="217"/>
  <c r="Z52" i="217"/>
  <c r="Z52" i="145"/>
  <c r="X54" i="145"/>
  <c r="X54" i="23"/>
  <c r="Z52" i="23"/>
  <c r="X57" i="235"/>
  <c r="Z54" i="235"/>
  <c r="X54" i="199"/>
  <c r="Z52" i="199"/>
  <c r="X57" i="153"/>
  <c r="Z54" i="153"/>
  <c r="Z52" i="22"/>
  <c r="X54" i="22"/>
  <c r="X57" i="82"/>
  <c r="Z54" i="82"/>
  <c r="Z54" i="10"/>
  <c r="X57" i="10"/>
  <c r="Z52" i="96"/>
  <c r="X54" i="96"/>
  <c r="X57" i="53"/>
  <c r="Z54" i="53"/>
  <c r="Z57" i="251"/>
  <c r="X60" i="251"/>
  <c r="Z60" i="251" s="1"/>
  <c r="Z52" i="198"/>
  <c r="X54" i="198"/>
  <c r="X57" i="207"/>
  <c r="Z54" i="207"/>
  <c r="X54" i="171"/>
  <c r="Z52" i="171"/>
  <c r="X54" i="74"/>
  <c r="Z52" i="74"/>
  <c r="Z52" i="65"/>
  <c r="X54" i="65"/>
  <c r="Z54" i="247"/>
  <c r="X57" i="247"/>
  <c r="X54" i="11"/>
  <c r="Z52" i="11"/>
  <c r="X54" i="170"/>
  <c r="Z52" i="170"/>
  <c r="Z52" i="141"/>
  <c r="X54" i="141"/>
  <c r="X57" i="131"/>
  <c r="Z54" i="131"/>
  <c r="Z52" i="244"/>
  <c r="X54" i="244"/>
  <c r="Z54" i="188"/>
  <c r="X57" i="188"/>
  <c r="Z54" i="77"/>
  <c r="X57" i="77"/>
  <c r="Z52" i="183"/>
  <c r="X54" i="183"/>
  <c r="X54" i="91"/>
  <c r="Z52" i="91"/>
  <c r="Z52" i="197"/>
  <c r="X54" i="197"/>
  <c r="Z54" i="81"/>
  <c r="X57" i="81"/>
  <c r="X57" i="166"/>
  <c r="Z54" i="166"/>
  <c r="Z52" i="249"/>
  <c r="X54" i="249"/>
  <c r="Z54" i="17"/>
  <c r="X57" i="17"/>
  <c r="Z52" i="148"/>
  <c r="X54" i="148"/>
  <c r="X54" i="192"/>
  <c r="Z52" i="192"/>
  <c r="X54" i="155"/>
  <c r="Z52" i="155"/>
  <c r="Z52" i="46"/>
  <c r="X54" i="46"/>
  <c r="Z54" i="152"/>
  <c r="X57" i="152"/>
  <c r="X54" i="180"/>
  <c r="Z52" i="180"/>
  <c r="X54" i="208"/>
  <c r="Z52" i="208"/>
  <c r="X57" i="242"/>
  <c r="Z54" i="242"/>
  <c r="X57" i="142"/>
  <c r="Z54" i="142"/>
  <c r="Z54" i="35"/>
  <c r="X57" i="35"/>
  <c r="X57" i="181"/>
  <c r="Z54" i="181"/>
  <c r="X57" i="206"/>
  <c r="Z54" i="206"/>
  <c r="X54" i="186"/>
  <c r="Z52" i="186"/>
  <c r="X54" i="164"/>
  <c r="Z52" i="164"/>
  <c r="Z52" i="36"/>
  <c r="X54" i="36"/>
  <c r="Z52" i="7"/>
  <c r="X54" i="7"/>
  <c r="Z54" i="255"/>
  <c r="X57" i="255"/>
  <c r="X54" i="133"/>
  <c r="Z52" i="133"/>
  <c r="X54" i="116"/>
  <c r="Z52" i="116"/>
  <c r="X60" i="43"/>
  <c r="Z60" i="43" s="1"/>
  <c r="Z57" i="43"/>
  <c r="Y54" i="108"/>
  <c r="Z52" i="108"/>
  <c r="X54" i="90"/>
  <c r="Z52" i="90"/>
  <c r="Z57" i="39"/>
  <c r="X60" i="39"/>
  <c r="Z60" i="39" s="1"/>
  <c r="Z52" i="158"/>
  <c r="X54" i="158"/>
  <c r="Z54" i="202"/>
  <c r="X57" i="202"/>
  <c r="X57" i="151"/>
  <c r="Z54" i="151"/>
  <c r="X60" i="182"/>
  <c r="Z52" i="135"/>
  <c r="X54" i="135"/>
  <c r="X54" i="8"/>
  <c r="Z52" i="8"/>
  <c r="Z52" i="2"/>
  <c r="X54" i="2"/>
  <c r="X54" i="140"/>
  <c r="Z52" i="140"/>
  <c r="Z52" i="254"/>
  <c r="X54" i="254"/>
  <c r="Z52" i="253"/>
  <c r="X54" i="253"/>
  <c r="X60" i="136"/>
  <c r="X57" i="161"/>
  <c r="Z54" i="161"/>
  <c r="Z52" i="61"/>
  <c r="X54" i="61"/>
  <c r="X54" i="103"/>
  <c r="Z52" i="103"/>
  <c r="X57" i="34"/>
  <c r="Z54" i="34"/>
  <c r="Z52" i="124"/>
  <c r="X54" i="124"/>
  <c r="X57" i="185"/>
  <c r="Z54" i="185"/>
  <c r="X54" i="193"/>
  <c r="Z52" i="193"/>
  <c r="Z52" i="58"/>
  <c r="X54" i="58"/>
  <c r="X54" i="227"/>
  <c r="Z52" i="227"/>
  <c r="Z52" i="139"/>
  <c r="X54" i="139"/>
  <c r="X54" i="45"/>
  <c r="Z52" i="45"/>
  <c r="Z52" i="257"/>
  <c r="X54" i="257"/>
  <c r="X54" i="110"/>
  <c r="Z52" i="110"/>
  <c r="Z52" i="137"/>
  <c r="X54" i="137"/>
  <c r="X57" i="78"/>
  <c r="Z54" i="78"/>
  <c r="X54" i="163"/>
  <c r="Z52" i="163"/>
  <c r="Z52" i="105"/>
  <c r="X54" i="105"/>
  <c r="X57" i="72"/>
  <c r="Z54" i="72"/>
  <c r="Z54" i="179"/>
  <c r="X57" i="179"/>
  <c r="X60" i="173"/>
  <c r="Z52" i="190"/>
  <c r="X54" i="190"/>
  <c r="X54" i="51"/>
  <c r="Z52" i="51"/>
  <c r="X57" i="196"/>
  <c r="Z54" i="196"/>
  <c r="X57" i="29"/>
  <c r="Z54" i="29"/>
  <c r="Z52" i="209"/>
  <c r="X54" i="209"/>
  <c r="Y60" i="224"/>
  <c r="Z60" i="224" s="1"/>
  <c r="Z57" i="224"/>
  <c r="Z54" i="118"/>
  <c r="X57" i="118"/>
  <c r="Z52" i="109"/>
  <c r="X54" i="109"/>
  <c r="Z52" i="114"/>
  <c r="X54" i="114"/>
  <c r="X54" i="57"/>
  <c r="Z52" i="57"/>
  <c r="Z52" i="87"/>
  <c r="X54" i="87"/>
  <c r="Z52" i="222"/>
  <c r="X54" i="222"/>
  <c r="Z52" i="119"/>
  <c r="X54" i="119"/>
  <c r="X54" i="67"/>
  <c r="Z52" i="67"/>
  <c r="X54" i="62"/>
  <c r="Z52" i="62"/>
  <c r="Z52" i="24"/>
  <c r="X54" i="24"/>
  <c r="Z52" i="15"/>
  <c r="X54" i="15"/>
  <c r="X54" i="49"/>
  <c r="Z52" i="49"/>
  <c r="Z52" i="86"/>
  <c r="X54" i="86"/>
  <c r="Z52" i="6"/>
  <c r="X54" i="6"/>
  <c r="X54" i="156"/>
  <c r="Z52" i="156"/>
  <c r="Z52" i="258"/>
  <c r="X54" i="258"/>
  <c r="Z52" i="246"/>
  <c r="X54" i="246"/>
  <c r="Z52" i="84"/>
  <c r="X54" i="84"/>
  <c r="X54" i="245"/>
  <c r="Z52" i="245"/>
  <c r="Z52" i="3"/>
  <c r="X54" i="3"/>
  <c r="X57" i="16"/>
  <c r="Z54" i="16"/>
  <c r="X54" i="115"/>
  <c r="Z52" i="115"/>
  <c r="Z52" i="5"/>
  <c r="X54" i="5"/>
  <c r="X54" i="162"/>
  <c r="Z52" i="162"/>
  <c r="X57" i="215"/>
  <c r="Z54" i="215"/>
  <c r="X54" i="210"/>
  <c r="Z52" i="210"/>
  <c r="Z52" i="177"/>
  <c r="X54" i="177"/>
  <c r="X54" i="147"/>
  <c r="Z52" i="147"/>
  <c r="X54" i="76"/>
  <c r="Z52" i="76"/>
  <c r="X54" i="203"/>
  <c r="Z52" i="203"/>
  <c r="X54" i="79"/>
  <c r="Z52" i="79"/>
  <c r="X54" i="104"/>
  <c r="Z52" i="104"/>
  <c r="Z57" i="123"/>
  <c r="X60" i="123"/>
  <c r="Z60" i="123" s="1"/>
  <c r="X60" i="213"/>
  <c r="Z60" i="213" s="1"/>
  <c r="Z57" i="213"/>
  <c r="Z52" i="165"/>
  <c r="X54" i="165"/>
  <c r="X57" i="47"/>
  <c r="Z54" i="47"/>
  <c r="Z52" i="19"/>
  <c r="X54" i="19"/>
  <c r="X57" i="127"/>
  <c r="Z54" i="127"/>
  <c r="X54" i="128"/>
  <c r="Z52" i="128"/>
  <c r="X57" i="12"/>
  <c r="Z54" i="12"/>
  <c r="Z57" i="195"/>
  <c r="X60" i="195"/>
  <c r="Z60" i="195" s="1"/>
  <c r="X57" i="102"/>
  <c r="Z54" i="102"/>
  <c r="Z52" i="83"/>
  <c r="X54" i="83"/>
  <c r="Z54" i="160"/>
  <c r="X57" i="160"/>
  <c r="Z57" i="175"/>
  <c r="X60" i="175"/>
  <c r="Z60" i="175" s="1"/>
  <c r="Y54" i="93"/>
  <c r="Z52" i="93"/>
  <c r="X54" i="37"/>
  <c r="Z52" i="37"/>
  <c r="X54" i="75"/>
  <c r="Z52" i="75"/>
  <c r="Z54" i="111"/>
  <c r="X57" i="111"/>
  <c r="Z52" i="55"/>
  <c r="X54" i="55"/>
  <c r="X57" i="117"/>
  <c r="Z54" i="117"/>
  <c r="X54" i="60"/>
  <c r="Z52" i="60"/>
  <c r="X54" i="220"/>
  <c r="Z52" i="220"/>
  <c r="Z52" i="129"/>
  <c r="X54" i="129"/>
  <c r="Z54" i="30"/>
  <c r="X57" i="30"/>
  <c r="X54" i="239"/>
  <c r="Z52" i="239"/>
  <c r="X54" i="4"/>
  <c r="Z52" i="4"/>
  <c r="X57" i="157"/>
  <c r="Z54" i="157"/>
  <c r="Z52" i="9"/>
  <c r="X54" i="9"/>
  <c r="Z52" i="150"/>
  <c r="X54" i="150"/>
  <c r="Z52" i="248"/>
  <c r="X54" i="248"/>
  <c r="Y54" i="167"/>
  <c r="Z52" i="167"/>
  <c r="Y54" i="176"/>
  <c r="Z52" i="176"/>
  <c r="X57" i="44"/>
  <c r="Z54" i="44"/>
  <c r="X54" i="121"/>
  <c r="Z52" i="121"/>
  <c r="X60" i="144"/>
  <c r="Z60" i="144" s="1"/>
  <c r="Z57" i="144"/>
  <c r="Z52" i="204"/>
  <c r="X54" i="204"/>
  <c r="X54" i="225"/>
  <c r="Z52" i="225"/>
  <c r="Z52" i="80"/>
  <c r="X54" i="80"/>
  <c r="X54" i="27"/>
  <c r="Z52" i="27"/>
  <c r="Z52" i="187"/>
  <c r="Y54" i="187"/>
  <c r="Z57" i="200"/>
  <c r="X60" i="200"/>
  <c r="Z60" i="200" s="1"/>
  <c r="Z54" i="21"/>
  <c r="X57" i="21"/>
  <c r="Z54" i="99"/>
  <c r="X57" i="99"/>
  <c r="X54" i="68"/>
  <c r="Z52" i="68"/>
  <c r="X54" i="18"/>
  <c r="Z52" i="18"/>
  <c r="Z52" i="41"/>
  <c r="X54" i="41"/>
  <c r="X60" i="70"/>
  <c r="Z60" i="70" s="1"/>
  <c r="Z57" i="70"/>
  <c r="X54" i="66"/>
  <c r="Z52" i="66"/>
  <c r="X54" i="172"/>
  <c r="Z52" i="172"/>
  <c r="Z52" i="159"/>
  <c r="X54" i="159"/>
  <c r="Z52" i="26"/>
  <c r="X54" i="26"/>
  <c r="Z54" i="223"/>
  <c r="X57" i="223"/>
  <c r="Y54" i="182"/>
  <c r="Z52" i="182"/>
  <c r="X57" i="130"/>
  <c r="Z54" i="130"/>
  <c r="X54" i="201"/>
  <c r="Z52" i="201"/>
  <c r="X57" i="240"/>
  <c r="Z54" i="240"/>
  <c r="X57" i="154"/>
  <c r="Z54" i="154"/>
  <c r="X54" i="138"/>
  <c r="Z52" i="138"/>
  <c r="X57" i="178"/>
  <c r="Z54" i="178"/>
  <c r="Z54" i="237"/>
  <c r="X57" i="237"/>
  <c r="Z57" i="32"/>
  <c r="X60" i="32"/>
  <c r="Z60" i="32" s="1"/>
  <c r="Z54" i="219"/>
  <c r="X57" i="219"/>
  <c r="X57" i="120"/>
  <c r="Z54" i="120"/>
  <c r="Z52" i="20"/>
  <c r="X54" i="20"/>
  <c r="Z52" i="98"/>
  <c r="X54" i="98"/>
  <c r="X60" i="42"/>
  <c r="Z60" i="42" s="1"/>
  <c r="Z57" i="42"/>
  <c r="X54" i="241"/>
  <c r="Z52" i="241"/>
  <c r="Y54" i="136"/>
  <c r="Z52" i="136"/>
  <c r="Z52" i="14"/>
  <c r="X54" i="14"/>
  <c r="Z52" i="101"/>
  <c r="X54" i="101"/>
  <c r="X57" i="236"/>
  <c r="Z54" i="236"/>
  <c r="X54" i="211"/>
  <c r="Z52" i="211"/>
  <c r="Z52" i="54"/>
  <c r="X54" i="54"/>
  <c r="Z54" i="64"/>
  <c r="X57" i="64"/>
  <c r="Z52" i="31"/>
  <c r="X54" i="31"/>
  <c r="X54" i="97"/>
  <c r="Z52" i="97"/>
  <c r="X57" i="230"/>
  <c r="Z54" i="230"/>
  <c r="X54" i="112"/>
  <c r="Z52" i="112"/>
  <c r="Z52" i="226"/>
  <c r="X54" i="226"/>
  <c r="X60" i="93"/>
  <c r="Z52" i="189"/>
  <c r="X54" i="189"/>
  <c r="Z52" i="59"/>
  <c r="X54" i="59"/>
  <c r="X57" i="216"/>
  <c r="Z54" i="216"/>
  <c r="X60" i="243"/>
  <c r="Z60" i="243" s="1"/>
  <c r="Z57" i="243"/>
  <c r="X54" i="205"/>
  <c r="Z52" i="205"/>
  <c r="Z54" i="92" l="1"/>
  <c r="X57" i="92"/>
  <c r="Z54" i="106"/>
  <c r="X57" i="106"/>
  <c r="X57" i="212"/>
  <c r="Z54" i="212"/>
  <c r="X57" i="238"/>
  <c r="Z54" i="238"/>
  <c r="Z57" i="143"/>
  <c r="X60" i="143"/>
  <c r="Z60" i="143" s="1"/>
  <c r="Z54" i="252"/>
  <c r="X57" i="252"/>
  <c r="X60" i="149"/>
  <c r="Z60" i="149" s="1"/>
  <c r="Z57" i="149"/>
  <c r="X57" i="28"/>
  <c r="Z54" i="28"/>
  <c r="X57" i="231"/>
  <c r="Z54" i="231"/>
  <c r="Z54" i="174"/>
  <c r="X57" i="174"/>
  <c r="X57" i="56"/>
  <c r="Z54" i="56"/>
  <c r="X60" i="234"/>
  <c r="Z60" i="234" s="1"/>
  <c r="Z57" i="234"/>
  <c r="Z54" i="69"/>
  <c r="X57" i="69"/>
  <c r="X57" i="85"/>
  <c r="Z54" i="85"/>
  <c r="X57" i="20"/>
  <c r="Z54" i="20"/>
  <c r="X57" i="84"/>
  <c r="Z54" i="84"/>
  <c r="Z54" i="209"/>
  <c r="X57" i="209"/>
  <c r="Z54" i="158"/>
  <c r="X57" i="158"/>
  <c r="X60" i="77"/>
  <c r="Z60" i="77" s="1"/>
  <c r="Z57" i="77"/>
  <c r="X57" i="198"/>
  <c r="Z54" i="198"/>
  <c r="X57" i="169"/>
  <c r="Z54" i="169"/>
  <c r="X60" i="216"/>
  <c r="Z60" i="216" s="1"/>
  <c r="Z57" i="216"/>
  <c r="Z54" i="172"/>
  <c r="X57" i="172"/>
  <c r="Z54" i="220"/>
  <c r="X57" i="220"/>
  <c r="Z54" i="115"/>
  <c r="X57" i="115"/>
  <c r="X60" i="185"/>
  <c r="Z60" i="185" s="1"/>
  <c r="Z57" i="185"/>
  <c r="Z54" i="186"/>
  <c r="X57" i="186"/>
  <c r="X57" i="217"/>
  <c r="Z54" i="217"/>
  <c r="X57" i="73"/>
  <c r="Z54" i="73"/>
  <c r="X57" i="19"/>
  <c r="Z54" i="19"/>
  <c r="X57" i="6"/>
  <c r="Z54" i="6"/>
  <c r="X57" i="222"/>
  <c r="Z54" i="222"/>
  <c r="X57" i="46"/>
  <c r="Z54" i="46"/>
  <c r="Z54" i="197"/>
  <c r="X57" i="197"/>
  <c r="X60" i="95"/>
  <c r="Z60" i="95" s="1"/>
  <c r="Z57" i="95"/>
  <c r="X57" i="112"/>
  <c r="Z54" i="112"/>
  <c r="Z54" i="201"/>
  <c r="X57" i="201"/>
  <c r="Z54" i="68"/>
  <c r="X57" i="68"/>
  <c r="Z54" i="75"/>
  <c r="X57" i="75"/>
  <c r="Z54" i="76"/>
  <c r="X57" i="76"/>
  <c r="X60" i="215"/>
  <c r="Z60" i="215" s="1"/>
  <c r="Z57" i="215"/>
  <c r="Z57" i="16"/>
  <c r="X60" i="16"/>
  <c r="Z60" i="16" s="1"/>
  <c r="Z57" i="29"/>
  <c r="X60" i="29"/>
  <c r="Z60" i="29" s="1"/>
  <c r="Z54" i="110"/>
  <c r="X57" i="110"/>
  <c r="X57" i="227"/>
  <c r="Z54" i="227"/>
  <c r="Z57" i="161"/>
  <c r="X60" i="161"/>
  <c r="Z60" i="161" s="1"/>
  <c r="X57" i="140"/>
  <c r="Z54" i="140"/>
  <c r="Z54" i="116"/>
  <c r="X57" i="116"/>
  <c r="Z57" i="206"/>
  <c r="X60" i="206"/>
  <c r="Z60" i="206" s="1"/>
  <c r="Z57" i="242"/>
  <c r="X60" i="242"/>
  <c r="Z60" i="242" s="1"/>
  <c r="Z54" i="170"/>
  <c r="X57" i="170"/>
  <c r="X57" i="74"/>
  <c r="Z54" i="74"/>
  <c r="X60" i="82"/>
  <c r="Z60" i="82" s="1"/>
  <c r="Z57" i="82"/>
  <c r="X60" i="235"/>
  <c r="Z60" i="235" s="1"/>
  <c r="Z57" i="235"/>
  <c r="Y57" i="25"/>
  <c r="Z54" i="25"/>
  <c r="Z54" i="100"/>
  <c r="X57" i="100"/>
  <c r="Z57" i="13"/>
  <c r="X60" i="13"/>
  <c r="Z60" i="13" s="1"/>
  <c r="X57" i="71"/>
  <c r="Z54" i="71"/>
  <c r="X57" i="107"/>
  <c r="Z54" i="107"/>
  <c r="Z54" i="228"/>
  <c r="X57" i="228"/>
  <c r="Z54" i="189"/>
  <c r="X57" i="189"/>
  <c r="Z54" i="54"/>
  <c r="X57" i="54"/>
  <c r="Z54" i="14"/>
  <c r="X57" i="14"/>
  <c r="X60" i="219"/>
  <c r="Z60" i="219" s="1"/>
  <c r="Z57" i="219"/>
  <c r="Z54" i="159"/>
  <c r="X57" i="159"/>
  <c r="Z57" i="99"/>
  <c r="X60" i="99"/>
  <c r="Z60" i="99" s="1"/>
  <c r="Y57" i="176"/>
  <c r="Z54" i="176"/>
  <c r="X60" i="30"/>
  <c r="Z60" i="30" s="1"/>
  <c r="Z57" i="30"/>
  <c r="X57" i="3"/>
  <c r="Z54" i="3"/>
  <c r="Z54" i="86"/>
  <c r="X57" i="86"/>
  <c r="Z54" i="87"/>
  <c r="X57" i="87"/>
  <c r="X60" i="118"/>
  <c r="Z60" i="118" s="1"/>
  <c r="Z57" i="118"/>
  <c r="Z54" i="257"/>
  <c r="X57" i="257"/>
  <c r="Z54" i="58"/>
  <c r="X57" i="58"/>
  <c r="Z54" i="2"/>
  <c r="X57" i="2"/>
  <c r="X57" i="36"/>
  <c r="Z54" i="36"/>
  <c r="Z54" i="249"/>
  <c r="X57" i="249"/>
  <c r="Z54" i="244"/>
  <c r="X57" i="244"/>
  <c r="Z54" i="22"/>
  <c r="X57" i="22"/>
  <c r="Z57" i="256"/>
  <c r="X60" i="256"/>
  <c r="Z60" i="256" s="1"/>
  <c r="X60" i="221"/>
  <c r="Z60" i="221" s="1"/>
  <c r="Z57" i="221"/>
  <c r="X57" i="122"/>
  <c r="Z54" i="122"/>
  <c r="X57" i="31"/>
  <c r="Z54" i="31"/>
  <c r="Z57" i="223"/>
  <c r="X60" i="223"/>
  <c r="Z60" i="223" s="1"/>
  <c r="X57" i="190"/>
  <c r="Z54" i="190"/>
  <c r="X57" i="61"/>
  <c r="Z54" i="61"/>
  <c r="X60" i="152"/>
  <c r="Z60" i="152" s="1"/>
  <c r="Z57" i="152"/>
  <c r="X57" i="65"/>
  <c r="Z54" i="65"/>
  <c r="Z54" i="168"/>
  <c r="X57" i="168"/>
  <c r="Z57" i="240"/>
  <c r="X60" i="240"/>
  <c r="Z60" i="240" s="1"/>
  <c r="Z57" i="102"/>
  <c r="X60" i="102"/>
  <c r="Z60" i="102" s="1"/>
  <c r="Z54" i="156"/>
  <c r="X57" i="156"/>
  <c r="Z54" i="199"/>
  <c r="X57" i="199"/>
  <c r="Z54" i="101"/>
  <c r="X57" i="101"/>
  <c r="Z57" i="44"/>
  <c r="X60" i="44"/>
  <c r="Z60" i="44" s="1"/>
  <c r="X57" i="246"/>
  <c r="Z54" i="246"/>
  <c r="X60" i="237"/>
  <c r="Z60" i="237" s="1"/>
  <c r="Z57" i="237"/>
  <c r="X57" i="119"/>
  <c r="Z54" i="119"/>
  <c r="X57" i="137"/>
  <c r="Z54" i="137"/>
  <c r="X57" i="254"/>
  <c r="Z54" i="254"/>
  <c r="X60" i="255"/>
  <c r="Z60" i="255" s="1"/>
  <c r="Z57" i="255"/>
  <c r="X57" i="148"/>
  <c r="Z54" i="148"/>
  <c r="Z57" i="10"/>
  <c r="X60" i="10"/>
  <c r="Z60" i="10" s="1"/>
  <c r="X57" i="241"/>
  <c r="Z54" i="241"/>
  <c r="Z54" i="18"/>
  <c r="X57" i="18"/>
  <c r="Z54" i="150"/>
  <c r="X57" i="150"/>
  <c r="Z54" i="203"/>
  <c r="X57" i="203"/>
  <c r="X60" i="72"/>
  <c r="Z60" i="72" s="1"/>
  <c r="Z57" i="72"/>
  <c r="Z57" i="142"/>
  <c r="X60" i="142"/>
  <c r="Z60" i="142" s="1"/>
  <c r="X57" i="191"/>
  <c r="Z54" i="191"/>
  <c r="X57" i="59"/>
  <c r="Z54" i="59"/>
  <c r="Z54" i="26"/>
  <c r="X57" i="26"/>
  <c r="X57" i="225"/>
  <c r="Z54" i="225"/>
  <c r="X57" i="24"/>
  <c r="Z54" i="24"/>
  <c r="Z54" i="7"/>
  <c r="X57" i="7"/>
  <c r="Z57" i="188"/>
  <c r="X60" i="188"/>
  <c r="Z60" i="188" s="1"/>
  <c r="Z57" i="120"/>
  <c r="X60" i="120"/>
  <c r="Z60" i="120" s="1"/>
  <c r="Y57" i="187"/>
  <c r="Z54" i="187"/>
  <c r="Z54" i="60"/>
  <c r="X57" i="60"/>
  <c r="Z54" i="205"/>
  <c r="X57" i="205"/>
  <c r="X60" i="230"/>
  <c r="Z60" i="230" s="1"/>
  <c r="Z57" i="230"/>
  <c r="X60" i="130"/>
  <c r="Z60" i="130" s="1"/>
  <c r="Z57" i="130"/>
  <c r="Z57" i="117"/>
  <c r="X60" i="117"/>
  <c r="Z60" i="117" s="1"/>
  <c r="Z54" i="104"/>
  <c r="X57" i="104"/>
  <c r="Z54" i="90"/>
  <c r="X57" i="90"/>
  <c r="Z54" i="208"/>
  <c r="X57" i="208"/>
  <c r="X57" i="171"/>
  <c r="Z54" i="171"/>
  <c r="X57" i="146"/>
  <c r="Z54" i="146"/>
  <c r="Z54" i="41"/>
  <c r="X57" i="41"/>
  <c r="Z54" i="27"/>
  <c r="X57" i="27"/>
  <c r="Y57" i="167"/>
  <c r="Z54" i="167"/>
  <c r="X57" i="129"/>
  <c r="Z54" i="129"/>
  <c r="Z54" i="55"/>
  <c r="X57" i="55"/>
  <c r="X57" i="83"/>
  <c r="Z54" i="83"/>
  <c r="X57" i="165"/>
  <c r="Z54" i="165"/>
  <c r="X57" i="177"/>
  <c r="Z54" i="177"/>
  <c r="Z54" i="5"/>
  <c r="X57" i="5"/>
  <c r="X57" i="258"/>
  <c r="Z54" i="258"/>
  <c r="X60" i="179"/>
  <c r="Z60" i="179" s="1"/>
  <c r="Z57" i="179"/>
  <c r="Z54" i="253"/>
  <c r="X57" i="253"/>
  <c r="Z57" i="202"/>
  <c r="X60" i="202"/>
  <c r="Z60" i="202" s="1"/>
  <c r="X60" i="35"/>
  <c r="Z60" i="35" s="1"/>
  <c r="Z57" i="35"/>
  <c r="Z54" i="183"/>
  <c r="X57" i="183"/>
  <c r="X60" i="247"/>
  <c r="Z60" i="247" s="1"/>
  <c r="Z57" i="247"/>
  <c r="Z54" i="96"/>
  <c r="X57" i="96"/>
  <c r="X57" i="145"/>
  <c r="Z54" i="145"/>
  <c r="Z54" i="50"/>
  <c r="X57" i="50"/>
  <c r="Z57" i="40"/>
  <c r="X60" i="40"/>
  <c r="Z60" i="40" s="1"/>
  <c r="X60" i="229"/>
  <c r="Z60" i="229" s="1"/>
  <c r="Z57" i="229"/>
  <c r="X60" i="194"/>
  <c r="Z60" i="194" s="1"/>
  <c r="Z57" i="194"/>
  <c r="X57" i="38"/>
  <c r="Z54" i="38"/>
  <c r="X57" i="226"/>
  <c r="Z54" i="226"/>
  <c r="Z54" i="121"/>
  <c r="X57" i="121"/>
  <c r="Z57" i="111"/>
  <c r="X60" i="111"/>
  <c r="Z60" i="111" s="1"/>
  <c r="Z54" i="15"/>
  <c r="X57" i="15"/>
  <c r="X57" i="114"/>
  <c r="Z54" i="114"/>
  <c r="X57" i="139"/>
  <c r="Z54" i="139"/>
  <c r="X57" i="135"/>
  <c r="Z54" i="135"/>
  <c r="X60" i="81"/>
  <c r="Z60" i="81" s="1"/>
  <c r="Z57" i="81"/>
  <c r="X57" i="141"/>
  <c r="Z54" i="141"/>
  <c r="Z54" i="132"/>
  <c r="X57" i="132"/>
  <c r="Z57" i="236"/>
  <c r="X60" i="236"/>
  <c r="Z60" i="236" s="1"/>
  <c r="Z54" i="4"/>
  <c r="X57" i="4"/>
  <c r="Z57" i="127"/>
  <c r="X60" i="127"/>
  <c r="Z60" i="127" s="1"/>
  <c r="Z54" i="210"/>
  <c r="X57" i="210"/>
  <c r="Z54" i="233"/>
  <c r="X57" i="233"/>
  <c r="Z54" i="48"/>
  <c r="X57" i="48"/>
  <c r="X60" i="64"/>
  <c r="Z60" i="64" s="1"/>
  <c r="Z57" i="64"/>
  <c r="X60" i="160"/>
  <c r="Z60" i="160" s="1"/>
  <c r="Z57" i="160"/>
  <c r="X57" i="109"/>
  <c r="Z54" i="109"/>
  <c r="X57" i="105"/>
  <c r="Z54" i="105"/>
  <c r="Z54" i="124"/>
  <c r="X57" i="124"/>
  <c r="Z57" i="17"/>
  <c r="X60" i="17"/>
  <c r="Z60" i="17" s="1"/>
  <c r="X57" i="94"/>
  <c r="Z54" i="94"/>
  <c r="X60" i="178"/>
  <c r="Z60" i="178" s="1"/>
  <c r="Z57" i="178"/>
  <c r="X57" i="66"/>
  <c r="Z54" i="66"/>
  <c r="X57" i="204"/>
  <c r="Z54" i="204"/>
  <c r="Z54" i="9"/>
  <c r="X57" i="9"/>
  <c r="Z54" i="239"/>
  <c r="X57" i="239"/>
  <c r="Z54" i="138"/>
  <c r="X57" i="138"/>
  <c r="Z54" i="37"/>
  <c r="X57" i="37"/>
  <c r="X60" i="12"/>
  <c r="Z60" i="12" s="1"/>
  <c r="Z57" i="12"/>
  <c r="Z57" i="47"/>
  <c r="X60" i="47"/>
  <c r="Z60" i="47" s="1"/>
  <c r="Z54" i="147"/>
  <c r="X57" i="147"/>
  <c r="Z54" i="162"/>
  <c r="X57" i="162"/>
  <c r="Z54" i="62"/>
  <c r="X57" i="62"/>
  <c r="Z57" i="196"/>
  <c r="X60" i="196"/>
  <c r="Z60" i="196" s="1"/>
  <c r="Z54" i="163"/>
  <c r="X57" i="163"/>
  <c r="Z57" i="34"/>
  <c r="X60" i="34"/>
  <c r="Z60" i="34" s="1"/>
  <c r="Z57" i="151"/>
  <c r="X60" i="151"/>
  <c r="Z60" i="151" s="1"/>
  <c r="Z54" i="133"/>
  <c r="X57" i="133"/>
  <c r="Z57" i="181"/>
  <c r="X60" i="181"/>
  <c r="Z60" i="181" s="1"/>
  <c r="X57" i="155"/>
  <c r="Z54" i="155"/>
  <c r="Z54" i="91"/>
  <c r="X57" i="91"/>
  <c r="Z54" i="11"/>
  <c r="X57" i="11"/>
  <c r="Z57" i="53"/>
  <c r="X60" i="53"/>
  <c r="Z60" i="53" s="1"/>
  <c r="X57" i="23"/>
  <c r="Z54" i="23"/>
  <c r="Z54" i="63"/>
  <c r="X57" i="63"/>
  <c r="X60" i="52"/>
  <c r="Z60" i="52" s="1"/>
  <c r="Z57" i="52"/>
  <c r="X57" i="89"/>
  <c r="Z54" i="89"/>
  <c r="X57" i="98"/>
  <c r="Z54" i="98"/>
  <c r="X57" i="97"/>
  <c r="Z54" i="97"/>
  <c r="X57" i="211"/>
  <c r="Z54" i="211"/>
  <c r="Y57" i="136"/>
  <c r="Z54" i="136"/>
  <c r="X60" i="154"/>
  <c r="Z60" i="154" s="1"/>
  <c r="Z57" i="154"/>
  <c r="Y57" i="182"/>
  <c r="Z54" i="182"/>
  <c r="Z57" i="21"/>
  <c r="X60" i="21"/>
  <c r="Z60" i="21" s="1"/>
  <c r="X57" i="80"/>
  <c r="Z54" i="80"/>
  <c r="Z54" i="248"/>
  <c r="X57" i="248"/>
  <c r="Z57" i="157"/>
  <c r="X60" i="157"/>
  <c r="Z60" i="157" s="1"/>
  <c r="Y57" i="93"/>
  <c r="Z54" i="93"/>
  <c r="Z54" i="128"/>
  <c r="X57" i="128"/>
  <c r="Z54" i="79"/>
  <c r="X57" i="79"/>
  <c r="Z54" i="245"/>
  <c r="X57" i="245"/>
  <c r="Z54" i="49"/>
  <c r="X57" i="49"/>
  <c r="Z54" i="67"/>
  <c r="X57" i="67"/>
  <c r="Z54" i="57"/>
  <c r="X57" i="57"/>
  <c r="Z54" i="51"/>
  <c r="X57" i="51"/>
  <c r="Z57" i="78"/>
  <c r="X60" i="78"/>
  <c r="Z60" i="78" s="1"/>
  <c r="Z54" i="45"/>
  <c r="X57" i="45"/>
  <c r="Z54" i="193"/>
  <c r="X57" i="193"/>
  <c r="Z54" i="103"/>
  <c r="X57" i="103"/>
  <c r="X57" i="8"/>
  <c r="Z54" i="8"/>
  <c r="Y57" i="108"/>
  <c r="Z54" i="108"/>
  <c r="X57" i="164"/>
  <c r="Z54" i="164"/>
  <c r="X57" i="180"/>
  <c r="Z54" i="180"/>
  <c r="X57" i="192"/>
  <c r="Z54" i="192"/>
  <c r="X60" i="166"/>
  <c r="Z60" i="166" s="1"/>
  <c r="Z57" i="166"/>
  <c r="X60" i="131"/>
  <c r="Z60" i="131" s="1"/>
  <c r="Z57" i="131"/>
  <c r="X60" i="207"/>
  <c r="Z60" i="207" s="1"/>
  <c r="Z57" i="207"/>
  <c r="Z57" i="153"/>
  <c r="X60" i="153"/>
  <c r="Z60" i="153" s="1"/>
  <c r="X60" i="214"/>
  <c r="Z60" i="214" s="1"/>
  <c r="Z57" i="214"/>
  <c r="Y57" i="173"/>
  <c r="Z54" i="173"/>
  <c r="X60" i="28" l="1"/>
  <c r="Z60" i="28" s="1"/>
  <c r="Z57" i="28"/>
  <c r="Z57" i="238"/>
  <c r="X60" i="238"/>
  <c r="Z60" i="238" s="1"/>
  <c r="X60" i="56"/>
  <c r="Z60" i="56" s="1"/>
  <c r="Z57" i="56"/>
  <c r="Z57" i="212"/>
  <c r="X60" i="212"/>
  <c r="Z60" i="212" s="1"/>
  <c r="X60" i="174"/>
  <c r="Z60" i="174" s="1"/>
  <c r="Z57" i="174"/>
  <c r="Z57" i="252"/>
  <c r="X60" i="252"/>
  <c r="Z60" i="252" s="1"/>
  <c r="X60" i="106"/>
  <c r="Z60" i="106" s="1"/>
  <c r="Z57" i="106"/>
  <c r="Z57" i="85"/>
  <c r="X60" i="85"/>
  <c r="Z60" i="85" s="1"/>
  <c r="X60" i="69"/>
  <c r="Z60" i="69" s="1"/>
  <c r="Z57" i="69"/>
  <c r="Z57" i="92"/>
  <c r="X60" i="92"/>
  <c r="Z60" i="92" s="1"/>
  <c r="Z57" i="231"/>
  <c r="X60" i="231"/>
  <c r="Z60" i="231" s="1"/>
  <c r="X60" i="45"/>
  <c r="Z60" i="45" s="1"/>
  <c r="Z57" i="45"/>
  <c r="X60" i="139"/>
  <c r="Z60" i="139" s="1"/>
  <c r="Z57" i="139"/>
  <c r="X60" i="101"/>
  <c r="Z60" i="101" s="1"/>
  <c r="Z57" i="101"/>
  <c r="X60" i="58"/>
  <c r="Z60" i="58" s="1"/>
  <c r="Z57" i="58"/>
  <c r="Z57" i="163"/>
  <c r="X60" i="163"/>
  <c r="Z60" i="163" s="1"/>
  <c r="X60" i="124"/>
  <c r="Z60" i="124" s="1"/>
  <c r="Z57" i="124"/>
  <c r="X60" i="24"/>
  <c r="Z60" i="24" s="1"/>
  <c r="Z57" i="24"/>
  <c r="X60" i="191"/>
  <c r="Z60" i="191" s="1"/>
  <c r="Z57" i="191"/>
  <c r="Z57" i="104"/>
  <c r="X60" i="104"/>
  <c r="Z60" i="104" s="1"/>
  <c r="Z57" i="199"/>
  <c r="X60" i="199"/>
  <c r="Z60" i="199" s="1"/>
  <c r="X60" i="189"/>
  <c r="Z60" i="189" s="1"/>
  <c r="Z57" i="189"/>
  <c r="X60" i="192"/>
  <c r="Z60" i="192" s="1"/>
  <c r="Z57" i="192"/>
  <c r="Y60" i="93"/>
  <c r="Z60" i="93" s="1"/>
  <c r="Z57" i="93"/>
  <c r="Z57" i="11"/>
  <c r="X60" i="11"/>
  <c r="Z60" i="11" s="1"/>
  <c r="Z57" i="4"/>
  <c r="X60" i="4"/>
  <c r="Z60" i="4" s="1"/>
  <c r="X60" i="169"/>
  <c r="Z60" i="169" s="1"/>
  <c r="Z57" i="169"/>
  <c r="Z57" i="103"/>
  <c r="X60" i="103"/>
  <c r="Z60" i="103" s="1"/>
  <c r="Z57" i="51"/>
  <c r="X60" i="51"/>
  <c r="Z60" i="51" s="1"/>
  <c r="X60" i="245"/>
  <c r="Z60" i="245" s="1"/>
  <c r="Z57" i="245"/>
  <c r="X60" i="105"/>
  <c r="Z60" i="105" s="1"/>
  <c r="Z57" i="105"/>
  <c r="X60" i="38"/>
  <c r="Z60" i="38" s="1"/>
  <c r="Z57" i="38"/>
  <c r="X60" i="165"/>
  <c r="Z60" i="165" s="1"/>
  <c r="Z57" i="165"/>
  <c r="Y60" i="167"/>
  <c r="Z60" i="167" s="1"/>
  <c r="Z57" i="167"/>
  <c r="Z57" i="171"/>
  <c r="X60" i="171"/>
  <c r="Z60" i="171" s="1"/>
  <c r="Z57" i="60"/>
  <c r="X60" i="60"/>
  <c r="Z60" i="60" s="1"/>
  <c r="Z57" i="7"/>
  <c r="X60" i="7"/>
  <c r="Z60" i="7" s="1"/>
  <c r="Z57" i="26"/>
  <c r="X60" i="26"/>
  <c r="Z60" i="26" s="1"/>
  <c r="Z57" i="156"/>
  <c r="X60" i="156"/>
  <c r="Z60" i="156" s="1"/>
  <c r="Z57" i="228"/>
  <c r="X60" i="228"/>
  <c r="Z60" i="228" s="1"/>
  <c r="Z57" i="100"/>
  <c r="X60" i="100"/>
  <c r="Z60" i="100" s="1"/>
  <c r="X60" i="116"/>
  <c r="Z60" i="116" s="1"/>
  <c r="Z57" i="116"/>
  <c r="Z57" i="110"/>
  <c r="X60" i="110"/>
  <c r="Z60" i="110" s="1"/>
  <c r="Z57" i="76"/>
  <c r="X60" i="76"/>
  <c r="Z60" i="76" s="1"/>
  <c r="Z57" i="220"/>
  <c r="X60" i="220"/>
  <c r="Z60" i="220" s="1"/>
  <c r="Z57" i="128"/>
  <c r="X60" i="128"/>
  <c r="Z60" i="128" s="1"/>
  <c r="X60" i="155"/>
  <c r="Z60" i="155" s="1"/>
  <c r="Z57" i="155"/>
  <c r="X60" i="150"/>
  <c r="Z60" i="150" s="1"/>
  <c r="Z57" i="150"/>
  <c r="Z57" i="86"/>
  <c r="X60" i="86"/>
  <c r="Z60" i="86" s="1"/>
  <c r="Y60" i="108"/>
  <c r="Z60" i="108" s="1"/>
  <c r="Z57" i="108"/>
  <c r="Z57" i="80"/>
  <c r="X60" i="80"/>
  <c r="Z60" i="80" s="1"/>
  <c r="X60" i="148"/>
  <c r="Z60" i="148" s="1"/>
  <c r="Z57" i="148"/>
  <c r="Z57" i="122"/>
  <c r="X60" i="122"/>
  <c r="Z60" i="122" s="1"/>
  <c r="Z57" i="71"/>
  <c r="X60" i="71"/>
  <c r="Z60" i="71" s="1"/>
  <c r="Z57" i="19"/>
  <c r="X60" i="19"/>
  <c r="Z60" i="19" s="1"/>
  <c r="X60" i="141"/>
  <c r="Z60" i="141" s="1"/>
  <c r="Z57" i="141"/>
  <c r="Z57" i="177"/>
  <c r="X60" i="177"/>
  <c r="Z60" i="177" s="1"/>
  <c r="X60" i="205"/>
  <c r="Z60" i="205" s="1"/>
  <c r="Z57" i="205"/>
  <c r="X60" i="18"/>
  <c r="Z60" i="18" s="1"/>
  <c r="Z57" i="18"/>
  <c r="X60" i="168"/>
  <c r="Z60" i="168" s="1"/>
  <c r="Z57" i="168"/>
  <c r="X60" i="249"/>
  <c r="Z60" i="249" s="1"/>
  <c r="Z57" i="249"/>
  <c r="Z57" i="159"/>
  <c r="X60" i="159"/>
  <c r="Z60" i="159" s="1"/>
  <c r="X60" i="239"/>
  <c r="Z60" i="239" s="1"/>
  <c r="Z57" i="239"/>
  <c r="X60" i="15"/>
  <c r="Z60" i="15" s="1"/>
  <c r="Z57" i="15"/>
  <c r="X60" i="3"/>
  <c r="Z60" i="3" s="1"/>
  <c r="Z57" i="3"/>
  <c r="Z57" i="227"/>
  <c r="X60" i="227"/>
  <c r="Z60" i="227" s="1"/>
  <c r="X60" i="46"/>
  <c r="Z60" i="46" s="1"/>
  <c r="Z57" i="46"/>
  <c r="X60" i="73"/>
  <c r="Z60" i="73" s="1"/>
  <c r="Z57" i="73"/>
  <c r="X60" i="233"/>
  <c r="Z60" i="233" s="1"/>
  <c r="Z57" i="233"/>
  <c r="X60" i="27"/>
  <c r="Z60" i="27" s="1"/>
  <c r="Z57" i="27"/>
  <c r="Z57" i="208"/>
  <c r="X60" i="208"/>
  <c r="Z60" i="208" s="1"/>
  <c r="Z57" i="241"/>
  <c r="X60" i="241"/>
  <c r="Z60" i="241" s="1"/>
  <c r="X60" i="254"/>
  <c r="Z60" i="254" s="1"/>
  <c r="Z57" i="254"/>
  <c r="Z57" i="246"/>
  <c r="X60" i="246"/>
  <c r="Z60" i="246" s="1"/>
  <c r="X60" i="65"/>
  <c r="Z60" i="65" s="1"/>
  <c r="Z57" i="65"/>
  <c r="X60" i="36"/>
  <c r="Z60" i="36" s="1"/>
  <c r="Z57" i="36"/>
  <c r="Z57" i="74"/>
  <c r="X60" i="74"/>
  <c r="Z60" i="74" s="1"/>
  <c r="Z57" i="112"/>
  <c r="X60" i="112"/>
  <c r="Z60" i="112" s="1"/>
  <c r="Z57" i="222"/>
  <c r="X60" i="222"/>
  <c r="Z60" i="222" s="1"/>
  <c r="X60" i="217"/>
  <c r="Z60" i="217" s="1"/>
  <c r="Z57" i="217"/>
  <c r="Z57" i="198"/>
  <c r="X60" i="198"/>
  <c r="Z60" i="198" s="1"/>
  <c r="X60" i="84"/>
  <c r="Z60" i="84" s="1"/>
  <c r="Z57" i="84"/>
  <c r="Z57" i="67"/>
  <c r="X60" i="67"/>
  <c r="Z60" i="67" s="1"/>
  <c r="X60" i="98"/>
  <c r="Z60" i="98" s="1"/>
  <c r="Z57" i="98"/>
  <c r="X60" i="138"/>
  <c r="Z60" i="138" s="1"/>
  <c r="Z57" i="138"/>
  <c r="X60" i="253"/>
  <c r="Z60" i="253" s="1"/>
  <c r="Z57" i="253"/>
  <c r="Z57" i="49"/>
  <c r="X60" i="49"/>
  <c r="Z60" i="49" s="1"/>
  <c r="Z57" i="89"/>
  <c r="X60" i="89"/>
  <c r="Z60" i="89" s="1"/>
  <c r="X60" i="114"/>
  <c r="Z60" i="114" s="1"/>
  <c r="Z57" i="114"/>
  <c r="Z57" i="146"/>
  <c r="X60" i="146"/>
  <c r="Z60" i="146" s="1"/>
  <c r="Z57" i="201"/>
  <c r="X60" i="201"/>
  <c r="Z60" i="201" s="1"/>
  <c r="X60" i="209"/>
  <c r="Z60" i="209" s="1"/>
  <c r="Z57" i="209"/>
  <c r="Z57" i="211"/>
  <c r="X60" i="211"/>
  <c r="Z60" i="211" s="1"/>
  <c r="Z57" i="133"/>
  <c r="X60" i="133"/>
  <c r="Z60" i="133" s="1"/>
  <c r="Z57" i="183"/>
  <c r="X60" i="183"/>
  <c r="Z60" i="183" s="1"/>
  <c r="X60" i="225"/>
  <c r="Z60" i="225" s="1"/>
  <c r="Z57" i="225"/>
  <c r="Z57" i="180"/>
  <c r="X60" i="180"/>
  <c r="Z60" i="180" s="1"/>
  <c r="Y60" i="182"/>
  <c r="Z60" i="182" s="1"/>
  <c r="Z57" i="182"/>
  <c r="Z57" i="97"/>
  <c r="X60" i="97"/>
  <c r="Z60" i="97" s="1"/>
  <c r="Z57" i="63"/>
  <c r="X60" i="63"/>
  <c r="Z60" i="63" s="1"/>
  <c r="Z57" i="91"/>
  <c r="X60" i="91"/>
  <c r="Z60" i="91" s="1"/>
  <c r="Z57" i="62"/>
  <c r="X60" i="62"/>
  <c r="Z60" i="62" s="1"/>
  <c r="X60" i="9"/>
  <c r="Z60" i="9" s="1"/>
  <c r="Z57" i="9"/>
  <c r="Z57" i="193"/>
  <c r="X60" i="193"/>
  <c r="Z60" i="193" s="1"/>
  <c r="Z57" i="57"/>
  <c r="X60" i="57"/>
  <c r="Z60" i="57" s="1"/>
  <c r="X60" i="79"/>
  <c r="Z60" i="79" s="1"/>
  <c r="Z57" i="79"/>
  <c r="X60" i="248"/>
  <c r="Z60" i="248" s="1"/>
  <c r="Z57" i="248"/>
  <c r="Z57" i="94"/>
  <c r="X60" i="94"/>
  <c r="Z60" i="94" s="1"/>
  <c r="X60" i="109"/>
  <c r="Z60" i="109" s="1"/>
  <c r="Z57" i="109"/>
  <c r="Z57" i="135"/>
  <c r="X60" i="135"/>
  <c r="Z60" i="135" s="1"/>
  <c r="Z57" i="145"/>
  <c r="X60" i="145"/>
  <c r="Z60" i="145" s="1"/>
  <c r="X60" i="258"/>
  <c r="Z60" i="258" s="1"/>
  <c r="Z57" i="258"/>
  <c r="X60" i="83"/>
  <c r="Z60" i="83" s="1"/>
  <c r="Z57" i="83"/>
  <c r="Z57" i="203"/>
  <c r="X60" i="203"/>
  <c r="Z60" i="203" s="1"/>
  <c r="Z57" i="22"/>
  <c r="X60" i="22"/>
  <c r="Z60" i="22" s="1"/>
  <c r="X60" i="2"/>
  <c r="Z60" i="2" s="1"/>
  <c r="Z57" i="2"/>
  <c r="X60" i="87"/>
  <c r="Z60" i="87" s="1"/>
  <c r="Z57" i="87"/>
  <c r="Z57" i="14"/>
  <c r="X60" i="14"/>
  <c r="Z60" i="14" s="1"/>
  <c r="Z57" i="170"/>
  <c r="X60" i="170"/>
  <c r="Z60" i="170" s="1"/>
  <c r="Z57" i="75"/>
  <c r="X60" i="75"/>
  <c r="Z60" i="75" s="1"/>
  <c r="Z57" i="186"/>
  <c r="X60" i="186"/>
  <c r="Z60" i="186" s="1"/>
  <c r="Z57" i="172"/>
  <c r="X60" i="172"/>
  <c r="Z60" i="172" s="1"/>
  <c r="Z57" i="23"/>
  <c r="X60" i="23"/>
  <c r="Z60" i="23" s="1"/>
  <c r="Z57" i="204"/>
  <c r="X60" i="204"/>
  <c r="Z60" i="204" s="1"/>
  <c r="Z57" i="244"/>
  <c r="X60" i="244"/>
  <c r="Z60" i="244" s="1"/>
  <c r="Z57" i="54"/>
  <c r="X60" i="54"/>
  <c r="Z60" i="54" s="1"/>
  <c r="Z57" i="68"/>
  <c r="X60" i="68"/>
  <c r="Z60" i="68" s="1"/>
  <c r="X60" i="197"/>
  <c r="Z60" i="197" s="1"/>
  <c r="Z57" i="197"/>
  <c r="X60" i="158"/>
  <c r="Z60" i="158" s="1"/>
  <c r="Z57" i="158"/>
  <c r="Y60" i="136"/>
  <c r="Z60" i="136" s="1"/>
  <c r="Z57" i="136"/>
  <c r="Z57" i="147"/>
  <c r="X60" i="147"/>
  <c r="Z60" i="147" s="1"/>
  <c r="X60" i="119"/>
  <c r="Z60" i="119" s="1"/>
  <c r="Z57" i="119"/>
  <c r="X60" i="61"/>
  <c r="Z60" i="61" s="1"/>
  <c r="Z57" i="61"/>
  <c r="Z57" i="66"/>
  <c r="X60" i="66"/>
  <c r="Z60" i="66" s="1"/>
  <c r="X60" i="226"/>
  <c r="Z60" i="226" s="1"/>
  <c r="Z57" i="226"/>
  <c r="X60" i="129"/>
  <c r="Z60" i="129" s="1"/>
  <c r="Z57" i="129"/>
  <c r="X60" i="257"/>
  <c r="Z60" i="257" s="1"/>
  <c r="Z57" i="257"/>
  <c r="Z57" i="115"/>
  <c r="X60" i="115"/>
  <c r="Z60" i="115" s="1"/>
  <c r="Z57" i="8"/>
  <c r="X60" i="8"/>
  <c r="Z60" i="8" s="1"/>
  <c r="Z57" i="48"/>
  <c r="X60" i="48"/>
  <c r="Z60" i="48" s="1"/>
  <c r="X60" i="50"/>
  <c r="Z60" i="50" s="1"/>
  <c r="Z57" i="50"/>
  <c r="Z57" i="190"/>
  <c r="X60" i="190"/>
  <c r="Z60" i="190" s="1"/>
  <c r="Y60" i="173"/>
  <c r="Z60" i="173" s="1"/>
  <c r="Z57" i="173"/>
  <c r="X60" i="164"/>
  <c r="Z60" i="164" s="1"/>
  <c r="Z57" i="164"/>
  <c r="Z57" i="162"/>
  <c r="X60" i="162"/>
  <c r="Z60" i="162" s="1"/>
  <c r="X60" i="37"/>
  <c r="Z60" i="37" s="1"/>
  <c r="Z57" i="37"/>
  <c r="X60" i="210"/>
  <c r="Z60" i="210" s="1"/>
  <c r="Z57" i="210"/>
  <c r="Z57" i="132"/>
  <c r="X60" i="132"/>
  <c r="Z60" i="132" s="1"/>
  <c r="Z57" i="121"/>
  <c r="X60" i="121"/>
  <c r="Z60" i="121" s="1"/>
  <c r="X60" i="96"/>
  <c r="Z60" i="96" s="1"/>
  <c r="Z57" i="96"/>
  <c r="X60" i="5"/>
  <c r="Z60" i="5" s="1"/>
  <c r="Z57" i="5"/>
  <c r="X60" i="55"/>
  <c r="Z60" i="55" s="1"/>
  <c r="Z57" i="55"/>
  <c r="Z57" i="41"/>
  <c r="X60" i="41"/>
  <c r="Z60" i="41" s="1"/>
  <c r="Z57" i="90"/>
  <c r="X60" i="90"/>
  <c r="Z60" i="90" s="1"/>
  <c r="Y60" i="187"/>
  <c r="Z60" i="187" s="1"/>
  <c r="Z57" i="187"/>
  <c r="X60" i="59"/>
  <c r="Z60" i="59" s="1"/>
  <c r="Z57" i="59"/>
  <c r="Z57" i="137"/>
  <c r="X60" i="137"/>
  <c r="Z60" i="137" s="1"/>
  <c r="X60" i="31"/>
  <c r="Z60" i="31" s="1"/>
  <c r="Z57" i="31"/>
  <c r="Y60" i="176"/>
  <c r="Z60" i="176" s="1"/>
  <c r="Z57" i="176"/>
  <c r="Z57" i="107"/>
  <c r="X60" i="107"/>
  <c r="Z60" i="107" s="1"/>
  <c r="Y60" i="25"/>
  <c r="Z60" i="25" s="1"/>
  <c r="Z57" i="25"/>
  <c r="X60" i="140"/>
  <c r="Z60" i="140" s="1"/>
  <c r="Z57" i="140"/>
  <c r="X60" i="6"/>
  <c r="Z60" i="6" s="1"/>
  <c r="Z57" i="6"/>
  <c r="X60" i="20"/>
  <c r="Z60" i="20" s="1"/>
  <c r="Z57" i="20"/>
</calcChain>
</file>

<file path=xl/sharedStrings.xml><?xml version="1.0" encoding="utf-8"?>
<sst xmlns="http://schemas.openxmlformats.org/spreadsheetml/2006/main" count="37926" uniqueCount="344">
  <si>
    <t>Eastern Cape: Buffalo City (BUF) - Table C4 Quarterly Budgeted Financial Performance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</si>
  <si>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</si>
  <si>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</si>
  <si>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</si>
  <si>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</si>
  <si>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</si>
  <si>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</si>
  <si>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</si>
  <si>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</si>
  <si>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</si>
  <si>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</si>
  <si>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</si>
  <si>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</si>
  <si>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</si>
  <si>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</si>
  <si>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</si>
  <si>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</si>
  <si>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</si>
  <si>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</si>
  <si>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</si>
  <si>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</si>
  <si>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</si>
  <si>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</si>
  <si>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</si>
  <si>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</si>
  <si>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</si>
  <si>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</si>
  <si>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</si>
  <si>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</si>
  <si>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</si>
  <si>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</si>
  <si>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</si>
  <si>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</si>
  <si>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</si>
  <si>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</si>
  <si>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</si>
  <si>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</si>
  <si>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</si>
  <si>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</si>
  <si>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</si>
  <si>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</si>
  <si>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</si>
  <si>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</si>
  <si>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</si>
  <si>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</si>
  <si>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</si>
  <si>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</si>
  <si>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</si>
  <si>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</si>
  <si>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</si>
  <si>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</si>
  <si>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</si>
  <si>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</si>
  <si>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</si>
  <si>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</si>
  <si>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</si>
  <si>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</si>
  <si>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</si>
  <si>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</si>
  <si>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</si>
  <si>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</si>
  <si>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</si>
  <si>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</si>
  <si>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</si>
  <si>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</si>
  <si>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</si>
  <si>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</si>
  <si>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</si>
  <si>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</si>
  <si>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</si>
  <si>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</si>
  <si>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</si>
  <si>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</si>
  <si>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</si>
  <si>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</si>
  <si>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</si>
  <si>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</si>
  <si>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</si>
  <si>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</si>
  <si>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</si>
  <si>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</si>
  <si>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</si>
  <si>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</si>
  <si>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</si>
  <si>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</si>
  <si>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</si>
  <si>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2nd Quarter ended 31 December 2025 (Figures Finalised as at 2026/01/30)</t>
  </si>
  <si>
    <t>Eastern Cape: Dr Beyers Naude (EC101) - Table C4 Quarterly Budgeted Financial Performance ( Energy sources                                     ) for 2nd Quarter ended 31 December 2025 (Figures Finalised as at 2026/01/30)</t>
  </si>
  <si>
    <t>Eastern Cape: Blue Crane Route (EC102) - Table C4 Quarterly Budgeted Financial Performance ( Energy sources                                     ) for 2nd Quarter ended 31 December 2025 (Figures Finalised as at 2026/01/30)</t>
  </si>
  <si>
    <t>Eastern Cape: Makana (EC104) - Table C4 Quarterly Budgeted Financial Performance ( Energy sources                                     ) for 2nd Quarter ended 31 December 2025 (Figures Finalised as at 2026/01/30)</t>
  </si>
  <si>
    <t>Eastern Cape: Ndlambe (EC105) - Table C4 Quarterly Budgeted Financial Performance ( Energy sources                                     ) for 2nd Quarter ended 31 December 2025 (Figures Finalised as at 2026/01/30)</t>
  </si>
  <si>
    <t>Eastern Cape: Sundays River Valley (EC106) - Table C4 Quarterly Budgeted Financial Performance ( Energy sources                                     ) for 2nd Quarter ended 31 December 2025 (Figures Finalised as at 2026/01/30)</t>
  </si>
  <si>
    <t>Eastern Cape: Kouga (EC108) - Table C4 Quarterly Budgeted Financial Performance ( Energy sources                                     ) for 2nd Quarter ended 31 December 2025 (Figures Finalised as at 2026/01/30)</t>
  </si>
  <si>
    <t>Eastern Cape: Kou-Kamma (EC109) - Table C4 Quarterly Budgeted Financial Performance ( Energy sources                                     ) for 2nd Quarter ended 31 December 2025 (Figures Finalised as at 2026/01/30)</t>
  </si>
  <si>
    <t>Eastern Cape: Sarah Baartman (DC10) - Table C4 Quarterly Budgeted Financial Performance ( Energy sources                                     ) for 2nd Quarter ended 31 December 2025 (Figures Finalised as at 2026/01/30)</t>
  </si>
  <si>
    <t>Eastern Cape: Mbhashe (EC121) - Table C4 Quarterly Budgeted Financial Performance ( Energy sources                                     ) for 2nd Quarter ended 31 December 2025 (Figures Finalised as at 2026/01/30)</t>
  </si>
  <si>
    <t>Eastern Cape: Mnquma (EC122) - Table C4 Quarterly Budgeted Financial Performance ( Energy sources                                     ) for 2nd Quarter ended 31 December 2025 (Figures Finalised as at 2026/01/30)</t>
  </si>
  <si>
    <t>Eastern Cape: Great Kei (EC123) - Table C4 Quarterly Budgeted Financial Performance ( Energy sources                                     ) for 2nd Quarter ended 31 December 2025 (Figures Finalised as at 2026/01/30)</t>
  </si>
  <si>
    <t>Eastern Cape: Amahlathi (EC124) - Table C4 Quarterly Budgeted Financial Performance ( Energy sources                                     ) for 2nd Quarter ended 31 December 2025 (Figures Finalised as at 2026/01/30)</t>
  </si>
  <si>
    <t>Eastern Cape: Ngqushwa (EC126) - Table C4 Quarterly Budgeted Financial Performance ( Energy sources                                     ) for 2nd Quarter ended 31 December 2025 (Figures Finalised as at 2026/01/30)</t>
  </si>
  <si>
    <t>Eastern Cape: Raymond Mhlaba (EC129) - Table C4 Quarterly Budgeted Financial Performance ( Energy sources                                     ) for 2nd Quarter ended 31 December 2025 (Figures Finalised as at 2026/01/30)</t>
  </si>
  <si>
    <t>Eastern Cape: Amathole (DC12) - Table C4 Quarterly Budgeted Financial Performance ( Energy sources                                     ) for 2nd Quarter ended 31 December 2025 (Figures Finalised as at 2026/01/30)</t>
  </si>
  <si>
    <t>Eastern Cape: Inxuba Yethemba (EC131) - Table C4 Quarterly Budgeted Financial Performance ( Energy sources                                     ) for 2nd Quarter ended 31 December 2025 (Figures Finalised as at 2026/01/30)</t>
  </si>
  <si>
    <t>Eastern Cape: Intsika Yethu (EC135) - Table C4 Quarterly Budgeted Financial Performance ( Energy sources                                     ) for 2nd Quarter ended 31 December 2025 (Figures Finalised as at 2026/01/30)</t>
  </si>
  <si>
    <t>Eastern Cape: Emalahleni (EC) (EC136) - Table C4 Quarterly Budgeted Financial Performance ( Energy sources                                     ) for 2nd Quarter ended 31 December 2025 (Figures Finalised as at 2026/01/30)</t>
  </si>
  <si>
    <t>Eastern Cape: Dr. A.B. Xuma (EC137) - Table C4 Quarterly Budgeted Financial Performance ( Energy sources                                     ) for 2nd Quarter ended 31 December 2025 (Figures Finalised as at 2026/01/30)</t>
  </si>
  <si>
    <t>Eastern Cape: Sakhisizwe (EC138) - Table C4 Quarterly Budgeted Financial Performance ( Energy sources                                     ) for 2nd Quarter ended 31 December 2025 (Figures Finalised as at 2026/01/30)</t>
  </si>
  <si>
    <t>Eastern Cape: Enoch Mgijima (EC139) - Table C4 Quarterly Budgeted Financial Performance ( Energy sources                                     ) for 2nd Quarter ended 31 December 2025 (Figures Finalised as at 2026/01/30)</t>
  </si>
  <si>
    <t>Eastern Cape: Chris Hani (DC13) - Table C4 Quarterly Budgeted Financial Performance ( Energy sources                                     ) for 2nd Quarter ended 31 December 2025 (Figures Finalised as at 2026/01/30)</t>
  </si>
  <si>
    <t>Eastern Cape: Elundini (EC141) - Table C4 Quarterly Budgeted Financial Performance ( Energy sources                                     ) for 2nd Quarter ended 31 December 2025 (Figures Finalised as at 2026/01/30)</t>
  </si>
  <si>
    <t>Eastern Cape: Senqu (EC142) - Table C4 Quarterly Budgeted Financial Performance ( Energy sources                                     ) for 2nd Quarter ended 31 December 2025 (Figures Finalised as at 2026/01/30)</t>
  </si>
  <si>
    <t>Eastern Cape: Walter Sisulu (EC145) - Table C4 Quarterly Budgeted Financial Performance ( Energy sources                                     ) for 2nd Quarter ended 31 December 2025 (Figures Finalised as at 2026/01/30)</t>
  </si>
  <si>
    <t>Eastern Cape: Joe Gqabi (DC14) - Table C4 Quarterly Budgeted Financial Performance ( Energy sources                                     ) for 2nd Quarter ended 31 December 2025 (Figures Finalised as at 2026/01/30)</t>
  </si>
  <si>
    <t>Eastern Cape: Ngquza Hills (EC153) - Table C4 Quarterly Budgeted Financial Performance ( Energy sources                                     ) for 2nd Quarter ended 31 December 2025 (Figures Finalised as at 2026/01/30)</t>
  </si>
  <si>
    <t>Eastern Cape: Port St Johns (EC154) - Table C4 Quarterly Budgeted Financial Performance ( Energy sources                                     ) for 2nd Quarter ended 31 December 2025 (Figures Finalised as at 2026/01/30)</t>
  </si>
  <si>
    <t>Eastern Cape: Nyandeni (EC155) - Table C4 Quarterly Budgeted Financial Performance ( Energy sources                                     ) for 2nd Quarter ended 31 December 2025 (Figures Finalised as at 2026/01/30)</t>
  </si>
  <si>
    <t>Eastern Cape: Mhlontlo (EC156) - Table C4 Quarterly Budgeted Financial Performance ( Energy sources                                     ) for 2nd Quarter ended 31 December 2025 (Figures Finalised as at 2026/01/30)</t>
  </si>
  <si>
    <t>Eastern Cape: King Sabata Dalindyebo (EC157) - Table C4 Quarterly Budgeted Financial Performance ( Energy sources                                     ) for 2nd Quarter ended 31 December 2025 (Figures Finalised as at 2026/01/30)</t>
  </si>
  <si>
    <t>Eastern Cape: O R Tambo (DC15) - Table C4 Quarterly Budgeted Financial Performance ( Energy sources                                     ) for 2nd Quarter ended 31 December 2025 (Figures Finalised as at 2026/01/30)</t>
  </si>
  <si>
    <t>Eastern Cape: Matatiele (EC441) - Table C4 Quarterly Budgeted Financial Performance ( Energy sources                                     ) for 2nd Quarter ended 31 December 2025 (Figures Finalised as at 2026/01/30)</t>
  </si>
  <si>
    <t>Eastern Cape: Umzimvubu (EC442) - Table C4 Quarterly Budgeted Financial Performance ( Energy sources                                     ) for 2nd Quarter ended 31 December 2025 (Figures Finalised as at 2026/01/30)</t>
  </si>
  <si>
    <t>Eastern Cape: Winnie Madikizela-Mandela (EC443) - Table C4 Quarterly Budgeted Financial Performance ( Energy sources                                     ) for 2nd Quarter ended 31 December 2025 (Figures Finalised as at 2026/01/30)</t>
  </si>
  <si>
    <t>Eastern Cape: Ntabankulu (EC444) - Table C4 Quarterly Budgeted Financial Performance ( Energy sources                                     ) for 2nd Quarter ended 31 December 2025 (Figures Finalised as at 2026/01/30)</t>
  </si>
  <si>
    <t>Eastern Cape: Alfred Nzo (DC44) - Table C4 Quarterly Budgeted Financial Performance ( Energy sources                                     ) for 2nd Quarter ended 31 December 2025 (Figures Finalised as at 2026/01/30)</t>
  </si>
  <si>
    <t>Free State: Mangaung (MAN) - Table C4 Quarterly Budgeted Financial Performance ( Energy sources                                     ) for 2nd Quarter ended 31 December 2025 (Figures Finalised as at 2026/01/30)</t>
  </si>
  <si>
    <t>Free State: Letsemeng (FS161) - Table C4 Quarterly Budgeted Financial Performance ( Energy sources                                     ) for 2nd Quarter ended 31 December 2025 (Figures Finalised as at 2026/01/30)</t>
  </si>
  <si>
    <t>Free State: Kopanong (FS162) - Table C4 Quarterly Budgeted Financial Performance ( Energy sources                                     ) for 2nd Quarter ended 31 December 2025 (Figures Finalised as at 2026/01/30)</t>
  </si>
  <si>
    <t>Free State: Mohokare (FS163) - Table C4 Quarterly Budgeted Financial Performance ( Energy sources                                     ) for 2nd Quarter ended 31 December 2025 (Figures Finalised as at 2026/01/30)</t>
  </si>
  <si>
    <t>Free State: Xhariep (DC16) - Table C4 Quarterly Budgeted Financial Performance ( Energy sources                                     ) for 2nd Quarter ended 31 December 2025 (Figures Finalised as at 2026/01/30)</t>
  </si>
  <si>
    <t>Free State: Masilonyana (FS181) - Table C4 Quarterly Budgeted Financial Performance ( Energy sources                                     ) for 2nd Quarter ended 31 December 2025 (Figures Finalised as at 2026/01/30)</t>
  </si>
  <si>
    <t>Free State: Tokologo (FS182) - Table C4 Quarterly Budgeted Financial Performance ( Energy sources                                     ) for 2nd Quarter ended 31 December 2025 (Figures Finalised as at 2026/01/30)</t>
  </si>
  <si>
    <t>Free State: Tswelopele (FS183) - Table C4 Quarterly Budgeted Financial Performance ( Energy sources                                     ) for 2nd Quarter ended 31 December 2025 (Figures Finalised as at 2026/01/30)</t>
  </si>
  <si>
    <t>Free State: Matjhabeng (FS184) - Table C4 Quarterly Budgeted Financial Performance ( Energy sources                                     ) for 2nd Quarter ended 31 December 2025 (Figures Finalised as at 2026/01/30)</t>
  </si>
  <si>
    <t>Free State: Nala (FS185) - Table C4 Quarterly Budgeted Financial Performance ( Energy sources                                     ) for 2nd Quarter ended 31 December 2025 (Figures Finalised as at 2026/01/30)</t>
  </si>
  <si>
    <t>Free State: Lejweleputswa (DC18) - Table C4 Quarterly Budgeted Financial Performance ( Energy sources                                     ) for 2nd Quarter ended 31 December 2025 (Figures Finalised as at 2026/01/30)</t>
  </si>
  <si>
    <t>Free State: Setsoto (FS191) - Table C4 Quarterly Budgeted Financial Performance ( Energy sources                                     ) for 2nd Quarter ended 31 December 2025 (Figures Finalised as at 2026/01/30)</t>
  </si>
  <si>
    <t>Free State: Dihlabeng (FS192) - Table C4 Quarterly Budgeted Financial Performance ( Energy sources                                     ) for 2nd Quarter ended 31 December 2025 (Figures Finalised as at 2026/01/30)</t>
  </si>
  <si>
    <t>Free State: Nketoana (FS193) - Table C4 Quarterly Budgeted Financial Performance ( Energy sources                                     ) for 2nd Quarter ended 31 December 2025 (Figures Finalised as at 2026/01/30)</t>
  </si>
  <si>
    <t>Free State: Maluti-a-Phofung (FS194) - Table C4 Quarterly Budgeted Financial Performance ( Energy sources                                     ) for 2nd Quarter ended 31 December 2025 (Figures Finalised as at 2026/01/30)</t>
  </si>
  <si>
    <t>Free State: Phumelela (FS195) - Table C4 Quarterly Budgeted Financial Performance ( Energy sources                                     ) for 2nd Quarter ended 31 December 2025 (Figures Finalised as at 2026/01/30)</t>
  </si>
  <si>
    <t>Free State: Mantsopa (FS196) - Table C4 Quarterly Budgeted Financial Performance ( Energy sources                                     ) for 2nd Quarter ended 31 December 2025 (Figures Finalised as at 2026/01/30)</t>
  </si>
  <si>
    <t>Free State: Thabo Mofutsanyana (DC19) - Table C4 Quarterly Budgeted Financial Performance ( Energy sources                                     ) for 2nd Quarter ended 31 December 2025 (Figures Finalised as at 2026/01/30)</t>
  </si>
  <si>
    <t>Free State: Moqhaka (FS201) - Table C4 Quarterly Budgeted Financial Performance ( Energy sources                                     ) for 2nd Quarter ended 31 December 2025 (Figures Finalised as at 2026/01/30)</t>
  </si>
  <si>
    <t>Free State: Ngwathe (FS203) - Table C4 Quarterly Budgeted Financial Performance ( Energy sources                                     ) for 2nd Quarter ended 31 December 2025 (Figures Finalised as at 2026/01/30)</t>
  </si>
  <si>
    <t>Free State: Metsimaholo (FS204) - Table C4 Quarterly Budgeted Financial Performance ( Energy sources                                     ) for 2nd Quarter ended 31 December 2025 (Figures Finalised as at 2026/01/30)</t>
  </si>
  <si>
    <t>Free State: Mafube (FS205) - Table C4 Quarterly Budgeted Financial Performance ( Energy sources                                     ) for 2nd Quarter ended 31 December 2025 (Figures Finalised as at 2026/01/30)</t>
  </si>
  <si>
    <t>Free State: Fezile Dabi (DC20) - Table C4 Quarterly Budgeted Financial Performance ( Energy sources                                     ) for 2nd Quarter ended 31 December 2025 (Figures Finalised as at 2026/01/30)</t>
  </si>
  <si>
    <t>Gauteng: City of Ekurhuleni (EKU) - Table C4 Quarterly Budgeted Financial Performance ( Energy sources                                     ) for 2nd Quarter ended 31 December 2025 (Figures Finalised as at 2026/01/30)</t>
  </si>
  <si>
    <t>Gauteng: City of Johannesburg (JHB) - Table C4 Quarterly Budgeted Financial Performance ( Energy sources                                     ) for 2nd Quarter ended 31 December 2025 (Figures Finalised as at 2026/01/30)</t>
  </si>
  <si>
    <t>Gauteng: City of Tshwane (TSH) - Table C4 Quarterly Budgeted Financial Performance ( Energy sources                                     ) for 2nd Quarter ended 31 December 2025 (Figures Finalised as at 2026/01/30)</t>
  </si>
  <si>
    <t>Gauteng: Emfuleni (GT421) - Table C4 Quarterly Budgeted Financial Performance ( Energy sources                                     ) for 2nd Quarter ended 31 December 2025 (Figures Finalised as at 2026/01/30)</t>
  </si>
  <si>
    <t>Gauteng: Midvaal (GT422) - Table C4 Quarterly Budgeted Financial Performance ( Energy sources                                     ) for 2nd Quarter ended 31 December 2025 (Figures Finalised as at 2026/01/30)</t>
  </si>
  <si>
    <t>Gauteng: Lesedi (GT423) - Table C4 Quarterly Budgeted Financial Performance ( Energy sources                                     ) for 2nd Quarter ended 31 December 2025 (Figures Finalised as at 2026/01/30)</t>
  </si>
  <si>
    <t>Gauteng: Sedibeng (DC42) - Table C4 Quarterly Budgeted Financial Performance ( Energy sources                                     ) for 2nd Quarter ended 31 December 2025 (Figures Finalised as at 2026/01/30)</t>
  </si>
  <si>
    <t>Gauteng: Mogale City (GT481) - Table C4 Quarterly Budgeted Financial Performance ( Energy sources                                     ) for 2nd Quarter ended 31 December 2025 (Figures Finalised as at 2026/01/30)</t>
  </si>
  <si>
    <t>Gauteng: Merafong City (GT484) - Table C4 Quarterly Budgeted Financial Performance ( Energy sources                                     ) for 2nd Quarter ended 31 December 2025 (Figures Finalised as at 2026/01/30)</t>
  </si>
  <si>
    <t>Gauteng: Rand West City (GT485) - Table C4 Quarterly Budgeted Financial Performance ( Energy sources                                     ) for 2nd Quarter ended 31 December 2025 (Figures Finalised as at 2026/01/30)</t>
  </si>
  <si>
    <t>Gauteng: West Rand (DC48) - Table C4 Quarterly Budgeted Financial Performance ( Energy sources                                     ) for 2nd Quarter ended 31 December 2025 (Figures Finalised as at 2026/01/30)</t>
  </si>
  <si>
    <t>Kwazulu-Natal: eThekwini (ETH) - Table C4 Quarterly Budgeted Financial Performance ( Energy sources                                     ) for 2nd Quarter ended 31 December 2025 (Figures Finalised as at 2026/01/30)</t>
  </si>
  <si>
    <t>Kwazulu-Natal: Umdoni (KZN212) - Table C4 Quarterly Budgeted Financial Performance ( Energy sources                                     ) for 2nd Quarter ended 31 December 2025 (Figures Finalised as at 2026/01/30)</t>
  </si>
  <si>
    <t>Kwazulu-Natal: Umzumbe (KZN213) - Table C4 Quarterly Budgeted Financial Performance ( Energy sources                                     ) for 2nd Quarter ended 31 December 2025 (Figures Finalised as at 2026/01/30)</t>
  </si>
  <si>
    <t>Kwazulu-Natal: uMuziwabantu (KZN214) - Table C4 Quarterly Budgeted Financial Performance ( Energy sources                                     ) for 2nd Quarter ended 31 December 2025 (Figures Finalised as at 2026/01/30)</t>
  </si>
  <si>
    <t>Kwazulu-Natal: Ray Nkonyeni (KZN216) - Table C4 Quarterly Budgeted Financial Performance ( Energy sources                                     ) for 2nd Quarter ended 31 December 2025 (Figures Finalised as at 2026/01/30)</t>
  </si>
  <si>
    <t>Kwazulu-Natal: Ugu (DC21) - Table C4 Quarterly Budgeted Financial Performance ( Energy sources                                     ) for 2nd Quarter ended 31 December 2025 (Figures Finalised as at 2026/01/30)</t>
  </si>
  <si>
    <t>Kwazulu-Natal: uMshwathi (KZN221) - Table C4 Quarterly Budgeted Financial Performance ( Energy sources                                     ) for 2nd Quarter ended 31 December 2025 (Figures Finalised as at 2026/01/30)</t>
  </si>
  <si>
    <t>Kwazulu-Natal: uMngeni (KZN222) - Table C4 Quarterly Budgeted Financial Performance ( Energy sources                                     ) for 2nd Quarter ended 31 December 2025 (Figures Finalised as at 2026/01/30)</t>
  </si>
  <si>
    <t>Kwazulu-Natal: Mpofana (KZN223) - Table C4 Quarterly Budgeted Financial Performance ( Energy sources                                     ) for 2nd Quarter ended 31 December 2025 (Figures Finalised as at 2026/01/30)</t>
  </si>
  <si>
    <t>Kwazulu-Natal: Impendle (KZN224) - Table C4 Quarterly Budgeted Financial Performance ( Energy sources                                     ) for 2nd Quarter ended 31 December 2025 (Figures Finalised as at 2026/01/30)</t>
  </si>
  <si>
    <t>Kwazulu-Natal: Msunduzi (KZN225) - Table C4 Quarterly Budgeted Financial Performance ( Energy sources                                     ) for 2nd Quarter ended 31 December 2025 (Figures Finalised as at 2026/01/30)</t>
  </si>
  <si>
    <t>Kwazulu-Natal: Mkhambathini (KZN226) - Table C4 Quarterly Budgeted Financial Performance ( Energy sources                                     ) for 2nd Quarter ended 31 December 2025 (Figures Finalised as at 2026/01/30)</t>
  </si>
  <si>
    <t>Kwazulu-Natal: Richmond (KZN227) - Table C4 Quarterly Budgeted Financial Performance ( Energy sources                                     ) for 2nd Quarter ended 31 December 2025 (Figures Finalised as at 2026/01/30)</t>
  </si>
  <si>
    <t>Kwazulu-Natal: uMgungundlovu (DC22) - Table C4 Quarterly Budgeted Financial Performance ( Energy sources                                     ) for 2nd Quarter ended 31 December 2025 (Figures Finalised as at 2026/01/30)</t>
  </si>
  <si>
    <t>Kwazulu-Natal: Okhahlamba (KZN235) - Table C4 Quarterly Budgeted Financial Performance ( Energy sources                                     ) for 2nd Quarter ended 31 December 2025 (Figures Finalised as at 2026/01/30)</t>
  </si>
  <si>
    <t>Kwazulu-Natal: Inkosi Langalibalele (KZN237) - Table C4 Quarterly Budgeted Financial Performance ( Energy sources                                     ) for 2nd Quarter ended 31 December 2025 (Figures Finalised as at 2026/01/30)</t>
  </si>
  <si>
    <t>Kwazulu-Natal: Alfred Duma (KZN238) - Table C4 Quarterly Budgeted Financial Performance ( Energy sources                                     ) for 2nd Quarter ended 31 December 2025 (Figures Finalised as at 2026/01/30)</t>
  </si>
  <si>
    <t>Kwazulu-Natal: Uthukela (DC23) - Table C4 Quarterly Budgeted Financial Performance ( Energy sources                                     ) for 2nd Quarter ended 31 December 2025 (Figures Finalised as at 2026/01/30)</t>
  </si>
  <si>
    <t>Kwazulu-Natal: Endumeni (KZN241) - Table C4 Quarterly Budgeted Financial Performance ( Energy sources                                     ) for 2nd Quarter ended 31 December 2025 (Figures Finalised as at 2026/01/30)</t>
  </si>
  <si>
    <t>Kwazulu-Natal: Nquthu (KZN242) - Table C4 Quarterly Budgeted Financial Performance ( Energy sources                                     ) for 2nd Quarter ended 31 December 2025 (Figures Finalised as at 2026/01/30)</t>
  </si>
  <si>
    <t>Kwazulu-Natal: Msinga (KZN244) - Table C4 Quarterly Budgeted Financial Performance ( Energy sources                                     ) for 2nd Quarter ended 31 December 2025 (Figures Finalised as at 2026/01/30)</t>
  </si>
  <si>
    <t>Kwazulu-Natal: Umvoti (KZN245) - Table C4 Quarterly Budgeted Financial Performance ( Energy sources                                     ) for 2nd Quarter ended 31 December 2025 (Figures Finalised as at 2026/01/30)</t>
  </si>
  <si>
    <t>Kwazulu-Natal: Umzinyathi (DC24) - Table C4 Quarterly Budgeted Financial Performance ( Energy sources                                     ) for 2nd Quarter ended 31 December 2025 (Figures Finalised as at 2026/01/30)</t>
  </si>
  <si>
    <t>Kwazulu-Natal: Newcastle (KZN252) - Table C4 Quarterly Budgeted Financial Performance ( Energy sources                                     ) for 2nd Quarter ended 31 December 2025 (Figures Finalised as at 2026/01/30)</t>
  </si>
  <si>
    <t>Kwazulu-Natal: Emadlangeni (KZN253) - Table C4 Quarterly Budgeted Financial Performance ( Energy sources                                     ) for 2nd Quarter ended 31 December 2025 (Figures Finalised as at 2026/01/30)</t>
  </si>
  <si>
    <t>Kwazulu-Natal: Dannhauser (KZN254) - Table C4 Quarterly Budgeted Financial Performance ( Energy sources                                     ) for 2nd Quarter ended 31 December 2025 (Figures Finalised as at 2026/01/30)</t>
  </si>
  <si>
    <t>Kwazulu-Natal: Amajuba (DC25) - Table C4 Quarterly Budgeted Financial Performance ( Energy sources                                     ) for 2nd Quarter ended 31 December 2025 (Figures Finalised as at 2026/01/30)</t>
  </si>
  <si>
    <t>Kwazulu-Natal: eDumbe (KZN261) - Table C4 Quarterly Budgeted Financial Performance ( Energy sources                                     ) for 2nd Quarter ended 31 December 2025 (Figures Finalised as at 2026/01/30)</t>
  </si>
  <si>
    <t>Kwazulu-Natal: uPhongolo (KZN262) - Table C4 Quarterly Budgeted Financial Performance ( Energy sources                                     ) for 2nd Quarter ended 31 December 2025 (Figures Finalised as at 2026/01/30)</t>
  </si>
  <si>
    <t>Kwazulu-Natal: Abaqulusi (KZN263) - Table C4 Quarterly Budgeted Financial Performance ( Energy sources                                     ) for 2nd Quarter ended 31 December 2025 (Figures Finalised as at 2026/01/30)</t>
  </si>
  <si>
    <t>Kwazulu-Natal: Nongoma (KZN265) - Table C4 Quarterly Budgeted Financial Performance ( Energy sources                                     ) for 2nd Quarter ended 31 December 2025 (Figures Finalised as at 2026/01/30)</t>
  </si>
  <si>
    <t>Kwazulu-Natal: Ulundi (KZN266) - Table C4 Quarterly Budgeted Financial Performance ( Energy sources                                     ) for 2nd Quarter ended 31 December 2025 (Figures Finalised as at 2026/01/30)</t>
  </si>
  <si>
    <t>Kwazulu-Natal: Zululand (DC26) - Table C4 Quarterly Budgeted Financial Performance ( Energy sources                                     ) for 2nd Quarter ended 31 December 2025 (Figures Finalised as at 2026/01/30)</t>
  </si>
  <si>
    <t>Kwazulu-Natal: Umhlabuyalingana (KZN271) - Table C4 Quarterly Budgeted Financial Performance ( Energy sources                                     ) for 2nd Quarter ended 31 December 2025 (Figures Finalised as at 2026/01/30)</t>
  </si>
  <si>
    <t>Kwazulu-Natal: Jozini (KZN272) - Table C4 Quarterly Budgeted Financial Performance ( Energy sources                                     ) for 2nd Quarter ended 31 December 2025 (Figures Finalised as at 2026/01/30)</t>
  </si>
  <si>
    <t>Kwazulu-Natal: Mtubatuba (KZN275) - Table C4 Quarterly Budgeted Financial Performance ( Energy sources                                     ) for 2nd Quarter ended 31 December 2025 (Figures Finalised as at 2026/01/30)</t>
  </si>
  <si>
    <t>Kwazulu-Natal: Hlabisa Big Five (KZN276) - Table C4 Quarterly Budgeted Financial Performance ( Energy sources                                     ) for 2nd Quarter ended 31 December 2025 (Figures Finalised as at 2026/01/30)</t>
  </si>
  <si>
    <t>Kwazulu-Natal: Umkhanyakude (DC27) - Table C4 Quarterly Budgeted Financial Performance ( Energy sources                                     ) for 2nd Quarter ended 31 December 2025 (Figures Finalised as at 2026/01/30)</t>
  </si>
  <si>
    <t>Kwazulu-Natal: Mfolozi (KZN281) - Table C4 Quarterly Budgeted Financial Performance ( Energy sources                                     ) for 2nd Quarter ended 31 December 2025 (Figures Finalised as at 2026/01/30)</t>
  </si>
  <si>
    <t>Kwazulu-Natal: uMhlathuze (KZN282) - Table C4 Quarterly Budgeted Financial Performance ( Energy sources                                     ) for 2nd Quarter ended 31 December 2025 (Figures Finalised as at 2026/01/30)</t>
  </si>
  <si>
    <t>Kwazulu-Natal: uMlalazi (KZN284) - Table C4 Quarterly Budgeted Financial Performance ( Energy sources                                     ) for 2nd Quarter ended 31 December 2025 (Figures Finalised as at 2026/01/30)</t>
  </si>
  <si>
    <t>Kwazulu-Natal: Mthonjaneni (KZN285) - Table C4 Quarterly Budgeted Financial Performance ( Energy sources                                     ) for 2nd Quarter ended 31 December 2025 (Figures Finalised as at 2026/01/30)</t>
  </si>
  <si>
    <t>Kwazulu-Natal: Nkandla (KZN286) - Table C4 Quarterly Budgeted Financial Performance ( Energy sources                                     ) for 2nd Quarter ended 31 December 2025 (Figures Finalised as at 2026/01/30)</t>
  </si>
  <si>
    <t>Kwazulu-Natal: King Cetshwayo (DC28) - Table C4 Quarterly Budgeted Financial Performance ( Energy sources                                     ) for 2nd Quarter ended 31 December 2025 (Figures Finalised as at 2026/01/30)</t>
  </si>
  <si>
    <t>Kwazulu-Natal: Mandeni (KZN291) - Table C4 Quarterly Budgeted Financial Performance ( Energy sources                                     ) for 2nd Quarter ended 31 December 2025 (Figures Finalised as at 2026/01/30)</t>
  </si>
  <si>
    <t>Kwazulu-Natal: KwaDukuza (KZN292) - Table C4 Quarterly Budgeted Financial Performance ( Energy sources                                     ) for 2nd Quarter ended 31 December 2025 (Figures Finalised as at 2026/01/30)</t>
  </si>
  <si>
    <t>Kwazulu-Natal: Ndwedwe (KZN293) - Table C4 Quarterly Budgeted Financial Performance ( Energy sources                                     ) for 2nd Quarter ended 31 December 2025 (Figures Finalised as at 2026/01/30)</t>
  </si>
  <si>
    <t>Kwazulu-Natal: Maphumulo (KZN294) - Table C4 Quarterly Budgeted Financial Performance ( Energy sources                                     ) for 2nd Quarter ended 31 December 2025 (Figures Finalised as at 2026/01/30)</t>
  </si>
  <si>
    <t>Kwazulu-Natal: iLembe (DC29) - Table C4 Quarterly Budgeted Financial Performance ( Energy sources                                     ) for 2nd Quarter ended 31 December 2025 (Figures Finalised as at 2026/01/30)</t>
  </si>
  <si>
    <t>Kwazulu-Natal: Greater Kokstad (KZN433) - Table C4 Quarterly Budgeted Financial Performance ( Energy sources                                     ) for 2nd Quarter ended 31 December 2025 (Figures Finalised as at 2026/01/30)</t>
  </si>
  <si>
    <t>Kwazulu-Natal: Johannes Phumani Phungula (KZN434) - Table C4 Quarterly Budgeted Financial Performance ( Energy sources                                     ) for 2nd Quarter ended 31 December 2025 (Figures Finalised as at 2026/01/30)</t>
  </si>
  <si>
    <t>Kwazulu-Natal: Umzimkhulu (KZN435) - Table C4 Quarterly Budgeted Financial Performance ( Energy sources                                     ) for 2nd Quarter ended 31 December 2025 (Figures Finalised as at 2026/01/30)</t>
  </si>
  <si>
    <t>Kwazulu-Natal: Dr Nkosazana Dlamini Zuma (KZN436) - Table C4 Quarterly Budgeted Financial Performance ( Energy sources                                     ) for 2nd Quarter ended 31 December 2025 (Figures Finalised as at 2026/01/30)</t>
  </si>
  <si>
    <t>Kwazulu-Natal: Harry Gwala (DC43) - Table C4 Quarterly Budgeted Financial Performance ( Energy sources                                     ) for 2nd Quarter ended 31 December 2025 (Figures Finalised as at 2026/01/30)</t>
  </si>
  <si>
    <t>Limpopo: Greater Giyani (LIM331) - Table C4 Quarterly Budgeted Financial Performance ( Energy sources                                     ) for 2nd Quarter ended 31 December 2025 (Figures Finalised as at 2026/01/30)</t>
  </si>
  <si>
    <t>Limpopo: Greater Letaba (LIM332) - Table C4 Quarterly Budgeted Financial Performance ( Energy sources                                     ) for 2nd Quarter ended 31 December 2025 (Figures Finalised as at 2026/01/30)</t>
  </si>
  <si>
    <t>Limpopo: Greater Tzaneen (LIM333) - Table C4 Quarterly Budgeted Financial Performance ( Energy sources                                     ) for 2nd Quarter ended 31 December 2025 (Figures Finalised as at 2026/01/30)</t>
  </si>
  <si>
    <t>Limpopo: Ba-Phalaborwa (LIM334) - Table C4 Quarterly Budgeted Financial Performance ( Energy sources                                     ) for 2nd Quarter ended 31 December 2025 (Figures Finalised as at 2026/01/30)</t>
  </si>
  <si>
    <t>Limpopo: Maruleng (LIM335) - Table C4 Quarterly Budgeted Financial Performance ( Energy sources                                     ) for 2nd Quarter ended 31 December 2025 (Figures Finalised as at 2026/01/30)</t>
  </si>
  <si>
    <t>Limpopo: Mopani (DC33) - Table C4 Quarterly Budgeted Financial Performance ( Energy sources                                     ) for 2nd Quarter ended 31 December 2025 (Figures Finalised as at 2026/01/30)</t>
  </si>
  <si>
    <t>Limpopo: Musina (LIM341) - Table C4 Quarterly Budgeted Financial Performance ( Energy sources                                     ) for 2nd Quarter ended 31 December 2025 (Figures Finalised as at 2026/01/30)</t>
  </si>
  <si>
    <t>Limpopo: Thulamela (LIM343) - Table C4 Quarterly Budgeted Financial Performance ( Energy sources                                     ) for 2nd Quarter ended 31 December 2025 (Figures Finalised as at 2026/01/30)</t>
  </si>
  <si>
    <t>Limpopo: Makhado (LIM344) - Table C4 Quarterly Budgeted Financial Performance ( Energy sources                                     ) for 2nd Quarter ended 31 December 2025 (Figures Finalised as at 2026/01/30)</t>
  </si>
  <si>
    <t>Limpopo: Collins Chabane (LIM345) - Table C4 Quarterly Budgeted Financial Performance ( Energy sources                                     ) for 2nd Quarter ended 31 December 2025 (Figures Finalised as at 2026/01/30)</t>
  </si>
  <si>
    <t>Limpopo: Vhembe (DC34) - Table C4 Quarterly Budgeted Financial Performance ( Energy sources                                     ) for 2nd Quarter ended 31 December 2025 (Figures Finalised as at 2026/01/30)</t>
  </si>
  <si>
    <t>Limpopo: Blouberg (LIM351) - Table C4 Quarterly Budgeted Financial Performance ( Energy sources                                     ) for 2nd Quarter ended 31 December 2025 (Figures Finalised as at 2026/01/30)</t>
  </si>
  <si>
    <t>Limpopo: Molemole (LIM353) - Table C4 Quarterly Budgeted Financial Performance ( Energy sources                                     ) for 2nd Quarter ended 31 December 2025 (Figures Finalised as at 2026/01/30)</t>
  </si>
  <si>
    <t>Limpopo: Polokwane (LIM354) - Table C4 Quarterly Budgeted Financial Performance ( Energy sources                                     ) for 2nd Quarter ended 31 December 2025 (Figures Finalised as at 2026/01/30)</t>
  </si>
  <si>
    <t>Limpopo: Lepelle-Nkumpi (LIM355) - Table C4 Quarterly Budgeted Financial Performance ( Energy sources                                     ) for 2nd Quarter ended 31 December 2025 (Figures Finalised as at 2026/01/30)</t>
  </si>
  <si>
    <t>Limpopo: Capricorn (DC35) - Table C4 Quarterly Budgeted Financial Performance ( Energy sources                                     ) for 2nd Quarter ended 31 December 2025 (Figures Finalised as at 2026/01/30)</t>
  </si>
  <si>
    <t>Limpopo: Thabazimbi (LIM361) - Table C4 Quarterly Budgeted Financial Performance ( Energy sources                                     ) for 2nd Quarter ended 31 December 2025 (Figures Finalised as at 2026/01/30)</t>
  </si>
  <si>
    <t>Limpopo: Lephalale (LIM362) - Table C4 Quarterly Budgeted Financial Performance ( Energy sources                                     ) for 2nd Quarter ended 31 December 2025 (Figures Finalised as at 2026/01/30)</t>
  </si>
  <si>
    <t>Limpopo: Bela Bela (LIM366) - Table C4 Quarterly Budgeted Financial Performance ( Energy sources                                     ) for 2nd Quarter ended 31 December 2025 (Figures Finalised as at 2026/01/30)</t>
  </si>
  <si>
    <t>Limpopo: Mogalakwena (LIM367) - Table C4 Quarterly Budgeted Financial Performance ( Energy sources                                     ) for 2nd Quarter ended 31 December 2025 (Figures Finalised as at 2026/01/30)</t>
  </si>
  <si>
    <t>Limpopo: Modimolle-Mookgopong (LIM368) - Table C4 Quarterly Budgeted Financial Performance ( Energy sources                                     ) for 2nd Quarter ended 31 December 2025 (Figures Finalised as at 2026/01/30)</t>
  </si>
  <si>
    <t>Limpopo: Waterberg (DC36) - Table C4 Quarterly Budgeted Financial Performance ( Energy sources                                     ) for 2nd Quarter ended 31 December 2025 (Figures Finalised as at 2026/01/30)</t>
  </si>
  <si>
    <t>Limpopo: Ephraim Mogale (LIM471) - Table C4 Quarterly Budgeted Financial Performance ( Energy sources                                     ) for 2nd Quarter ended 31 December 2025 (Figures Finalised as at 2026/01/30)</t>
  </si>
  <si>
    <t>Limpopo: Elias Motsoaledi (LIM472) - Table C4 Quarterly Budgeted Financial Performance ( Energy sources                                     ) for 2nd Quarter ended 31 December 2025 (Figures Finalised as at 2026/01/30)</t>
  </si>
  <si>
    <t>Limpopo: Makhuduthamaga (LIM473) - Table C4 Quarterly Budgeted Financial Performance ( Energy sources                                     ) for 2nd Quarter ended 31 December 2025 (Figures Finalised as at 2026/01/30)</t>
  </si>
  <si>
    <t>Limpopo: Tubatse Fetakgomo (LIM476) - Table C4 Quarterly Budgeted Financial Performance ( Energy sources                                     ) for 2nd Quarter ended 31 December 2025 (Figures Finalised as at 2026/01/30)</t>
  </si>
  <si>
    <t>Limpopo: Sekhukhune (DC47) - Table C4 Quarterly Budgeted Financial Performance ( Energy sources                                     ) for 2nd Quarter ended 31 December 2025 (Figures Finalised as at 2026/01/30)</t>
  </si>
  <si>
    <t>Mpumalanga: Albert Luthuli (MP301) - Table C4 Quarterly Budgeted Financial Performance ( Energy sources                                     ) for 2nd Quarter ended 31 December 2025 (Figures Finalised as at 2026/01/30)</t>
  </si>
  <si>
    <t>Mpumalanga: Msukaligwa (MP302) - Table C4 Quarterly Budgeted Financial Performance ( Energy sources                                     ) for 2nd Quarter ended 31 December 2025 (Figures Finalised as at 2026/01/30)</t>
  </si>
  <si>
    <t>Mpumalanga: Mkhondo (MP303) - Table C4 Quarterly Budgeted Financial Performance ( Energy sources                                     ) for 2nd Quarter ended 31 December 2025 (Figures Finalised as at 2026/01/30)</t>
  </si>
  <si>
    <t>Mpumalanga: Pixley Ka Seme (MP) (MP304) - Table C4 Quarterly Budgeted Financial Performance ( Energy sources                                     ) for 2nd Quarter ended 31 December 2025 (Figures Finalised as at 2026/01/30)</t>
  </si>
  <si>
    <t>Mpumalanga: Lekwa (MP305) - Table C4 Quarterly Budgeted Financial Performance ( Energy sources                                     ) for 2nd Quarter ended 31 December 2025 (Figures Finalised as at 2026/01/30)</t>
  </si>
  <si>
    <t>Mpumalanga: Dipaleseng (MP306) - Table C4 Quarterly Budgeted Financial Performance ( Energy sources                                     ) for 2nd Quarter ended 31 December 2025 (Figures Finalised as at 2026/01/30)</t>
  </si>
  <si>
    <t>Mpumalanga: Govan Mbeki (MP307) - Table C4 Quarterly Budgeted Financial Performance ( Energy sources                                     ) for 2nd Quarter ended 31 December 2025 (Figures Finalised as at 2026/01/30)</t>
  </si>
  <si>
    <t>Mpumalanga: Gert Sibande (DC30) - Table C4 Quarterly Budgeted Financial Performance ( Energy sources                                     ) for 2nd Quarter ended 31 December 2025 (Figures Finalised as at 2026/01/30)</t>
  </si>
  <si>
    <t>Mpumalanga: Victor Khanye (MP311) - Table C4 Quarterly Budgeted Financial Performance ( Energy sources                                     ) for 2nd Quarter ended 31 December 2025 (Figures Finalised as at 2026/01/30)</t>
  </si>
  <si>
    <t>Mpumalanga: Emalahleni (MP) (MP312) - Table C4 Quarterly Budgeted Financial Performance ( Energy sources                                     ) for 2nd Quarter ended 31 December 2025 (Figures Finalised as at 2026/01/30)</t>
  </si>
  <si>
    <t>Mpumalanga: Steve Tshwete (MP313) - Table C4 Quarterly Budgeted Financial Performance ( Energy sources                                     ) for 2nd Quarter ended 31 December 2025 (Figures Finalised as at 2026/01/30)</t>
  </si>
  <si>
    <t>Mpumalanga: Emakhazeni (MP314) - Table C4 Quarterly Budgeted Financial Performance ( Energy sources                                     ) for 2nd Quarter ended 31 December 2025 (Figures Finalised as at 2026/01/30)</t>
  </si>
  <si>
    <t>Mpumalanga: Thembisile Hani (MP315) - Table C4 Quarterly Budgeted Financial Performance ( Energy sources                                     ) for 2nd Quarter ended 31 December 2025 (Figures Finalised as at 2026/01/30)</t>
  </si>
  <si>
    <t>Mpumalanga: Dr J.S. Moroka (MP316) - Table C4 Quarterly Budgeted Financial Performance ( Energy sources                                     ) for 2nd Quarter ended 31 December 2025 (Figures Finalised as at 2026/01/30)</t>
  </si>
  <si>
    <t>Mpumalanga: Nkangala (DC31) - Table C4 Quarterly Budgeted Financial Performance ( Energy sources                                     ) for 2nd Quarter ended 31 December 2025 (Figures Finalised as at 2026/01/30)</t>
  </si>
  <si>
    <t>Mpumalanga: Thaba Chweu (MP321) - Table C4 Quarterly Budgeted Financial Performance ( Energy sources                                     ) for 2nd Quarter ended 31 December 2025 (Figures Finalised as at 2026/01/30)</t>
  </si>
  <si>
    <t>Mpumalanga: Nkomazi (MP324) - Table C4 Quarterly Budgeted Financial Performance ( Energy sources                                     ) for 2nd Quarter ended 31 December 2025 (Figures Finalised as at 2026/01/30)</t>
  </si>
  <si>
    <t>Mpumalanga: Bushbuckridge (MP325) - Table C4 Quarterly Budgeted Financial Performance ( Energy sources                                     ) for 2nd Quarter ended 31 December 2025 (Figures Finalised as at 2026/01/30)</t>
  </si>
  <si>
    <t>Mpumalanga: City of Mbombela (MP326) - Table C4 Quarterly Budgeted Financial Performance ( Energy sources                                     ) for 2nd Quarter ended 31 December 2025 (Figures Finalised as at 2026/01/30)</t>
  </si>
  <si>
    <t>Mpumalanga: Ehlanzeni (DC32) - Table C4 Quarterly Budgeted Financial Performance ( Energy sources                                     ) for 2nd Quarter ended 31 December 2025 (Figures Finalised as at 2026/01/30)</t>
  </si>
  <si>
    <t>Northern Cape: Joe Morolong (NC451) - Table C4 Quarterly Budgeted Financial Performance ( Energy sources                                     ) for 2nd Quarter ended 31 December 2025 (Figures Finalised as at 2026/01/30)</t>
  </si>
  <si>
    <t>Northern Cape: Ga-Segonyana (NC452) - Table C4 Quarterly Budgeted Financial Performance ( Energy sources                                     ) for 2nd Quarter ended 31 December 2025 (Figures Finalised as at 2026/01/30)</t>
  </si>
  <si>
    <t>Northern Cape: Gamagara (NC453) - Table C4 Quarterly Budgeted Financial Performance ( Energy sources                                     ) for 2nd Quarter ended 31 December 2025 (Figures Finalised as at 2026/01/30)</t>
  </si>
  <si>
    <t>Northern Cape: John Taolo Gaetsewe (DC45) - Table C4 Quarterly Budgeted Financial Performance ( Energy sources                                     ) for 2nd Quarter ended 31 December 2025 (Figures Finalised as at 2026/01/30)</t>
  </si>
  <si>
    <t>Northern Cape: Richtersveld (NC061) - Table C4 Quarterly Budgeted Financial Performance ( Energy sources                                     ) for 2nd Quarter ended 31 December 2025 (Figures Finalised as at 2026/01/30)</t>
  </si>
  <si>
    <t>Northern Cape: Nama Khoi (NC062) - Table C4 Quarterly Budgeted Financial Performance ( Energy sources                                     ) for 2nd Quarter ended 31 December 2025 (Figures Finalised as at 2026/01/30)</t>
  </si>
  <si>
    <t>Northern Cape: Kamiesberg (NC064) - Table C4 Quarterly Budgeted Financial Performance ( Energy sources                                     ) for 2nd Quarter ended 31 December 2025 (Figures Finalised as at 2026/01/30)</t>
  </si>
  <si>
    <t>Northern Cape: Hantam (NC065) - Table C4 Quarterly Budgeted Financial Performance ( Energy sources                                     ) for 2nd Quarter ended 31 December 2025 (Figures Finalised as at 2026/01/30)</t>
  </si>
  <si>
    <t>Northern Cape: Karoo Hoogland (NC066) - Table C4 Quarterly Budgeted Financial Performance ( Energy sources                                     ) for 2nd Quarter ended 31 December 2025 (Figures Finalised as at 2026/01/30)</t>
  </si>
  <si>
    <t>Northern Cape: Khai-Ma (NC067) - Table C4 Quarterly Budgeted Financial Performance ( Energy sources                                     ) for 2nd Quarter ended 31 December 2025 (Figures Finalised as at 2026/01/30)</t>
  </si>
  <si>
    <t>Northern Cape: Namakwa (DC6) - Table C4 Quarterly Budgeted Financial Performance ( Energy sources                                     ) for 2nd Quarter ended 31 December 2025 (Figures Finalised as at 2026/01/30)</t>
  </si>
  <si>
    <t>Northern Cape: Ubuntu (NC071) - Table C4 Quarterly Budgeted Financial Performance ( Energy sources                                     ) for 2nd Quarter ended 31 December 2025 (Figures Finalised as at 2026/01/30)</t>
  </si>
  <si>
    <t>Northern Cape: Umsobomvu (NC072) - Table C4 Quarterly Budgeted Financial Performance ( Energy sources                                     ) for 2nd Quarter ended 31 December 2025 (Figures Finalised as at 2026/01/30)</t>
  </si>
  <si>
    <t>Northern Cape: Emthanjeni (NC073) - Table C4 Quarterly Budgeted Financial Performance ( Energy sources                                     ) for 2nd Quarter ended 31 December 2025 (Figures Finalised as at 2026/01/30)</t>
  </si>
  <si>
    <t>Northern Cape: Kareeberg (NC074) - Table C4 Quarterly Budgeted Financial Performance ( Energy sources                                     ) for 2nd Quarter ended 31 December 2025 (Figures Finalised as at 2026/01/30)</t>
  </si>
  <si>
    <t>Northern Cape: Renosterberg (NC075) - Table C4 Quarterly Budgeted Financial Performance ( Energy sources                                     ) for 2nd Quarter ended 31 December 2025 (Figures Finalised as at 2026/01/30)</t>
  </si>
  <si>
    <t>Northern Cape: Thembelihle (NC076) - Table C4 Quarterly Budgeted Financial Performance ( Energy sources                                     ) for 2nd Quarter ended 31 December 2025 (Figures Finalised as at 2026/01/30)</t>
  </si>
  <si>
    <t>Northern Cape: Siyathemba (NC077) - Table C4 Quarterly Budgeted Financial Performance ( Energy sources                                     ) for 2nd Quarter ended 31 December 2025 (Figures Finalised as at 2026/01/30)</t>
  </si>
  <si>
    <t>Northern Cape: Siyancuma (NC078) - Table C4 Quarterly Budgeted Financial Performance ( Energy sources                                     ) for 2nd Quarter ended 31 December 2025 (Figures Finalised as at 2026/01/30)</t>
  </si>
  <si>
    <t>Northern Cape: Pixley Ka Seme (NC) (DC7) - Table C4 Quarterly Budgeted Financial Performance ( Energy sources                                     ) for 2nd Quarter ended 31 December 2025 (Figures Finalised as at 2026/01/30)</t>
  </si>
  <si>
    <t>Northern Cape: !Kai! Garib (NC082) - Table C4 Quarterly Budgeted Financial Performance ( Energy sources                                     ) for 2nd Quarter ended 31 December 2025 (Figures Finalised as at 2026/01/30)</t>
  </si>
  <si>
    <t>Northern Cape: !Kheis (NC084) - Table C4 Quarterly Budgeted Financial Performance ( Energy sources                                     ) for 2nd Quarter ended 31 December 2025 (Figures Finalised as at 2026/01/30)</t>
  </si>
  <si>
    <t>Northern Cape: Tsantsabane (NC085) - Table C4 Quarterly Budgeted Financial Performance ( Energy sources                                     ) for 2nd Quarter ended 31 December 2025 (Figures Finalised as at 2026/01/30)</t>
  </si>
  <si>
    <t>Northern Cape: Kgatelopele (NC086) - Table C4 Quarterly Budgeted Financial Performance ( Energy sources                                     ) for 2nd Quarter ended 31 December 2025 (Figures Finalised as at 2026/01/30)</t>
  </si>
  <si>
    <t>Northern Cape: Dawid Kruiper (NC087) - Table C4 Quarterly Budgeted Financial Performance ( Energy sources                                     ) for 2nd Quarter ended 31 December 2025 (Figures Finalised as at 2026/01/30)</t>
  </si>
  <si>
    <t>Northern Cape: Z F Mgcawu (DC8) - Table C4 Quarterly Budgeted Financial Performance ( Energy sources                                     ) for 2nd Quarter ended 31 December 2025 (Figures Finalised as at 2026/01/30)</t>
  </si>
  <si>
    <t>Northern Cape: Sol Plaatje (NC091) - Table C4 Quarterly Budgeted Financial Performance ( Energy sources                                     ) for 2nd Quarter ended 31 December 2025 (Figures Finalised as at 2026/01/30)</t>
  </si>
  <si>
    <t>Northern Cape: Dikgatlong (NC092) - Table C4 Quarterly Budgeted Financial Performance ( Energy sources                                     ) for 2nd Quarter ended 31 December 2025 (Figures Finalised as at 2026/01/30)</t>
  </si>
  <si>
    <t>Northern Cape: Magareng (NC093) - Table C4 Quarterly Budgeted Financial Performance ( Energy sources                                     ) for 2nd Quarter ended 31 December 2025 (Figures Finalised as at 2026/01/30)</t>
  </si>
  <si>
    <t>Northern Cape: Phokwane (NC094) - Table C4 Quarterly Budgeted Financial Performance ( Energy sources                                     ) for 2nd Quarter ended 31 December 2025 (Figures Finalised as at 2026/01/30)</t>
  </si>
  <si>
    <t>Northern Cape: Frances Baard (DC9) - Table C4 Quarterly Budgeted Financial Performance ( Energy sources                                     ) for 2nd Quarter ended 31 December 2025 (Figures Finalised as at 2026/01/30)</t>
  </si>
  <si>
    <t>North West: Moretele (NW371) - Table C4 Quarterly Budgeted Financial Performance ( Energy sources                                     ) for 2nd Quarter ended 31 December 2025 (Figures Finalised as at 2026/01/30)</t>
  </si>
  <si>
    <t>North West: Madibeng (NW372) - Table C4 Quarterly Budgeted Financial Performance ( Energy sources                                     ) for 2nd Quarter ended 31 December 2025 (Figures Finalised as at 2026/01/30)</t>
  </si>
  <si>
    <t>North West: Rustenburg (NW373) - Table C4 Quarterly Budgeted Financial Performance ( Energy sources                                     ) for 2nd Quarter ended 31 December 2025 (Figures Finalised as at 2026/01/30)</t>
  </si>
  <si>
    <t>North West: Kgetlengrivier (NW374) - Table C4 Quarterly Budgeted Financial Performance ( Energy sources                                     ) for 2nd Quarter ended 31 December 2025 (Figures Finalised as at 2026/01/30)</t>
  </si>
  <si>
    <t>North West: Moses Kotane (NW375) - Table C4 Quarterly Budgeted Financial Performance ( Energy sources                                     ) for 2nd Quarter ended 31 December 2025 (Figures Finalised as at 2026/01/30)</t>
  </si>
  <si>
    <t>North West: Bojanala Platinum (DC37) - Table C4 Quarterly Budgeted Financial Performance ( Energy sources                                     ) for 2nd Quarter ended 31 December 2025 (Figures Finalised as at 2026/01/30)</t>
  </si>
  <si>
    <t>North West: Ratlou (NW381) - Table C4 Quarterly Budgeted Financial Performance ( Energy sources                                     ) for 2nd Quarter ended 31 December 2025 (Figures Finalised as at 2026/01/30)</t>
  </si>
  <si>
    <t>North West: Tswaing (NW382) - Table C4 Quarterly Budgeted Financial Performance ( Energy sources                                     ) for 2nd Quarter ended 31 December 2025 (Figures Finalised as at 2026/01/30)</t>
  </si>
  <si>
    <t>North West: Mafikeng (NW383) - Table C4 Quarterly Budgeted Financial Performance ( Energy sources                                     ) for 2nd Quarter ended 31 December 2025 (Figures Finalised as at 2026/01/30)</t>
  </si>
  <si>
    <t>North West: Ditsobotla (NW384) - Table C4 Quarterly Budgeted Financial Performance ( Energy sources                                     ) for 2nd Quarter ended 31 December 2025 (Figures Finalised as at 2026/01/30)</t>
  </si>
  <si>
    <t>North West: Ramotshere Moiloa (NW385) - Table C4 Quarterly Budgeted Financial Performance ( Energy sources                                     ) for 2nd Quarter ended 31 December 2025 (Figures Finalised as at 2026/01/30)</t>
  </si>
  <si>
    <t>North West: Ngaka Modiri Molema (DC38) - Table C4 Quarterly Budgeted Financial Performance ( Energy sources                                     ) for 2nd Quarter ended 31 December 2025 (Figures Finalised as at 2026/01/30)</t>
  </si>
  <si>
    <t>North West: Naledi (NW) (NW392) - Table C4 Quarterly Budgeted Financial Performance ( Energy sources                                     ) for 2nd Quarter ended 31 December 2025 (Figures Finalised as at 2026/01/30)</t>
  </si>
  <si>
    <t>North West: Mamusa (NW393) - Table C4 Quarterly Budgeted Financial Performance ( Energy sources                                     ) for 2nd Quarter ended 31 December 2025 (Figures Finalised as at 2026/01/30)</t>
  </si>
  <si>
    <t>North West: Greater Taung (NW394) - Table C4 Quarterly Budgeted Financial Performance ( Energy sources                                     ) for 2nd Quarter ended 31 December 2025 (Figures Finalised as at 2026/01/30)</t>
  </si>
  <si>
    <t>North West: Lekwa-Teemane (NW396) - Table C4 Quarterly Budgeted Financial Performance ( Energy sources                                     ) for 2nd Quarter ended 31 December 2025 (Figures Finalised as at 2026/01/30)</t>
  </si>
  <si>
    <t>North West: Kagisano-Molopo (NW397) - Table C4 Quarterly Budgeted Financial Performance ( Energy sources                                     ) for 2nd Quarter ended 31 December 2025 (Figures Finalised as at 2026/01/30)</t>
  </si>
  <si>
    <t>North West: Dr Ruth Segomotsi Mompati (DC39) - Table C4 Quarterly Budgeted Financial Performance ( Energy sources                                     ) for 2nd Quarter ended 31 December 2025 (Figures Finalised as at 2026/01/30)</t>
  </si>
  <si>
    <t>North West: City of Matlosana (NW403) - Table C4 Quarterly Budgeted Financial Performance ( Energy sources                                     ) for 2nd Quarter ended 31 December 2025 (Figures Finalised as at 2026/01/30)</t>
  </si>
  <si>
    <t>North West: Maquassi Hills (NW404) - Table C4 Quarterly Budgeted Financial Performance ( Energy sources                                     ) for 2nd Quarter ended 31 December 2025 (Figures Finalised as at 2026/01/30)</t>
  </si>
  <si>
    <t>North West: J B Marks (NW405) - Table C4 Quarterly Budgeted Financial Performance ( Energy sources                                     ) for 2nd Quarter ended 31 December 2025 (Figures Finalised as at 2026/01/30)</t>
  </si>
  <si>
    <t>North West: Dr Kenneth Kaunda (DC40) - Table C4 Quarterly Budgeted Financial Performance ( Energy sources                                     ) for 2nd Quarter ended 31 December 2025 (Figures Finalised as at 2026/01/30)</t>
  </si>
  <si>
    <t>Western Cape: Cape Town (CPT) - Table C4 Quarterly Budgeted Financial Performance ( Energy sources                                     ) for 2nd Quarter ended 31 December 2025 (Figures Finalised as at 2026/01/30)</t>
  </si>
  <si>
    <t>Western Cape: Matzikama (WC011) - Table C4 Quarterly Budgeted Financial Performance ( Energy sources                                     ) for 2nd Quarter ended 31 December 2025 (Figures Finalised as at 2026/01/30)</t>
  </si>
  <si>
    <t>Western Cape: Cederberg (WC012) - Table C4 Quarterly Budgeted Financial Performance ( Energy sources                                     ) for 2nd Quarter ended 31 December 2025 (Figures Finalised as at 2026/01/30)</t>
  </si>
  <si>
    <t>Western Cape: Bergrivier (WC013) - Table C4 Quarterly Budgeted Financial Performance ( Energy sources                                     ) for 2nd Quarter ended 31 December 2025 (Figures Finalised as at 2026/01/30)</t>
  </si>
  <si>
    <t>Western Cape: Saldanha Bay (WC014) - Table C4 Quarterly Budgeted Financial Performance ( Energy sources                                     ) for 2nd Quarter ended 31 December 2025 (Figures Finalised as at 2026/01/30)</t>
  </si>
  <si>
    <t>Western Cape: Swartland (WC015) - Table C4 Quarterly Budgeted Financial Performance ( Energy sources                                     ) for 2nd Quarter ended 31 December 2025 (Figures Finalised as at 2026/01/30)</t>
  </si>
  <si>
    <t>Western Cape: West Coast (DC1) - Table C4 Quarterly Budgeted Financial Performance ( Energy sources                                     ) for 2nd Quarter ended 31 December 2025 (Figures Finalised as at 2026/01/30)</t>
  </si>
  <si>
    <t>Western Cape: Witzenberg (WC022) - Table C4 Quarterly Budgeted Financial Performance ( Energy sources                                     ) for 2nd Quarter ended 31 December 2025 (Figures Finalised as at 2026/01/30)</t>
  </si>
  <si>
    <t>Western Cape: Drakenstein (WC023) - Table C4 Quarterly Budgeted Financial Performance ( Energy sources                                     ) for 2nd Quarter ended 31 December 2025 (Figures Finalised as at 2026/01/30)</t>
  </si>
  <si>
    <t>Western Cape: Stellenbosch (WC024) - Table C4 Quarterly Budgeted Financial Performance ( Energy sources                                     ) for 2nd Quarter ended 31 December 2025 (Figures Finalised as at 2026/01/30)</t>
  </si>
  <si>
    <t>Western Cape: Breede Valley (WC025) - Table C4 Quarterly Budgeted Financial Performance ( Energy sources                                     ) for 2nd Quarter ended 31 December 2025 (Figures Finalised as at 2026/01/30)</t>
  </si>
  <si>
    <t>Western Cape: Langeberg (WC026) - Table C4 Quarterly Budgeted Financial Performance ( Energy sources                                     ) for 2nd Quarter ended 31 December 2025 (Figures Finalised as at 2026/01/30)</t>
  </si>
  <si>
    <t>Western Cape: Cape Winelands DM (DC2) - Table C4 Quarterly Budgeted Financial Performance ( Energy sources                                     ) for 2nd Quarter ended 31 December 2025 (Figures Finalised as at 2026/01/30)</t>
  </si>
  <si>
    <t>Western Cape: Theewaterskloof (WC031) - Table C4 Quarterly Budgeted Financial Performance ( Energy sources                                     ) for 2nd Quarter ended 31 December 2025 (Figures Finalised as at 2026/01/30)</t>
  </si>
  <si>
    <t>Western Cape: Overstrand (WC032) - Table C4 Quarterly Budgeted Financial Performance ( Energy sources                                     ) for 2nd Quarter ended 31 December 2025 (Figures Finalised as at 2026/01/30)</t>
  </si>
  <si>
    <t>Western Cape: Cape Agulhas (WC033) - Table C4 Quarterly Budgeted Financial Performance ( Energy sources                                     ) for 2nd Quarter ended 31 December 2025 (Figures Finalised as at 2026/01/30)</t>
  </si>
  <si>
    <t>Western Cape: Swellendam (WC034) - Table C4 Quarterly Budgeted Financial Performance ( Energy sources                                     ) for 2nd Quarter ended 31 December 2025 (Figures Finalised as at 2026/01/30)</t>
  </si>
  <si>
    <t>Western Cape: Overberg (DC3) - Table C4 Quarterly Budgeted Financial Performance ( Energy sources                                     ) for 2nd Quarter ended 31 December 2025 (Figures Finalised as at 2026/01/30)</t>
  </si>
  <si>
    <t>Western Cape: Kannaland (WC041) - Table C4 Quarterly Budgeted Financial Performance ( Energy sources                                     ) for 2nd Quarter ended 31 December 2025 (Figures Finalised as at 2026/01/30)</t>
  </si>
  <si>
    <t>Western Cape: Hessequa (WC042) - Table C4 Quarterly Budgeted Financial Performance ( Energy sources                                     ) for 2nd Quarter ended 31 December 2025 (Figures Finalised as at 2026/01/30)</t>
  </si>
  <si>
    <t>Western Cape: Mossel Bay (WC043) - Table C4 Quarterly Budgeted Financial Performance ( Energy sources                                     ) for 2nd Quarter ended 31 December 2025 (Figures Finalised as at 2026/01/30)</t>
  </si>
  <si>
    <t>Western Cape: George (WC044) - Table C4 Quarterly Budgeted Financial Performance ( Energy sources                                     ) for 2nd Quarter ended 31 December 2025 (Figures Finalised as at 2026/01/30)</t>
  </si>
  <si>
    <t>Western Cape: Oudtshoorn (WC045) - Table C4 Quarterly Budgeted Financial Performance ( Energy sources                                     ) for 2nd Quarter ended 31 December 2025 (Figures Finalised as at 2026/01/30)</t>
  </si>
  <si>
    <t>Western Cape: Bitou (WC047) - Table C4 Quarterly Budgeted Financial Performance ( Energy sources                                     ) for 2nd Quarter ended 31 December 2025 (Figures Finalised as at 2026/01/30)</t>
  </si>
  <si>
    <t>Western Cape: Knysna (WC048) - Table C4 Quarterly Budgeted Financial Performance ( Energy sources                                     ) for 2nd Quarter ended 31 December 2025 (Figures Finalised as at 2026/01/30)</t>
  </si>
  <si>
    <t>Western Cape: Garden Route (DC4) - Table C4 Quarterly Budgeted Financial Performance ( Energy sources                                     ) for 2nd Quarter ended 31 December 2025 (Figures Finalised as at 2026/01/30)</t>
  </si>
  <si>
    <t>Western Cape: Laingsburg (WC051) - Table C4 Quarterly Budgeted Financial Performance ( Energy sources                                     ) for 2nd Quarter ended 31 December 2025 (Figures Finalised as at 2026/01/30)</t>
  </si>
  <si>
    <t>Western Cape: Prince Albert (WC052) - Table C4 Quarterly Budgeted Financial Performance ( Energy sources                                     ) for 2nd Quarter ended 31 December 2025 (Figures Finalised as at 2026/01/30)</t>
  </si>
  <si>
    <t>Western Cape: Beaufort West (WC053) - Table C4 Quarterly Budgeted Financial Performance ( Energy sources                                     ) for 2nd Quarter ended 31 December 2025 (Figures Finalised as at 2026/01/30)</t>
  </si>
  <si>
    <t>Western Cape: Central Karoo (DC5) - Table C4 Quarterly Budgeted Financial Performance ( Energy sources                                     ) for 2nd Quarter ended 31 December 2025 (Figures Finalised as at 2026/01/30)</t>
  </si>
  <si>
    <t>Summary - Table C4 Quarterly Budgeted Financial Performance ( Energy sources  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</si>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</sst>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3019496763</v>
      </c>
      <c r="D6" s="20"/>
      <c r="E6" s="21">
        <v>3121909914</v>
      </c>
      <c r="F6" s="22">
        <v>3121909914</v>
      </c>
      <c r="G6" s="22">
        <v>269016831</v>
      </c>
      <c r="H6" s="22">
        <v>281358611</v>
      </c>
      <c r="I6" s="22">
        <v>335629638</v>
      </c>
      <c r="J6" s="22">
        <v>886005080</v>
      </c>
      <c r="K6" s="22">
        <v>246658627</v>
      </c>
      <c r="L6" s="22">
        <v>267196949</v>
      </c>
      <c r="M6" s="22">
        <v>277128262</v>
      </c>
      <c r="N6" s="22">
        <v>790983838</v>
      </c>
      <c r="O6" s="22"/>
      <c r="P6" s="22"/>
      <c r="Q6" s="22"/>
      <c r="R6" s="22"/>
      <c r="S6" s="22"/>
      <c r="T6" s="22"/>
      <c r="U6" s="22"/>
      <c r="V6" s="22"/>
      <c r="W6" s="22">
        <v>1676988918</v>
      </c>
      <c r="X6" s="22">
        <v>1751270019</v>
      </c>
      <c r="Y6" s="22">
        <v>-74281101</v>
      </c>
      <c r="Z6" s="23">
        <v>-4.2415561389222862</v>
      </c>
      <c r="AA6" s="20">
        <v>3121909914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17732</v>
      </c>
      <c r="D10" s="20"/>
      <c r="E10" s="21">
        <v>419218</v>
      </c>
      <c r="F10" s="22">
        <v>419218</v>
      </c>
      <c r="G10" s="22">
        <v>7006</v>
      </c>
      <c r="H10" s="22">
        <v>220</v>
      </c>
      <c r="I10" s="22">
        <v>235</v>
      </c>
      <c r="J10" s="22">
        <v>7461</v>
      </c>
      <c r="K10" s="22">
        <v>200</v>
      </c>
      <c r="L10" s="22">
        <v>200</v>
      </c>
      <c r="M10" s="22">
        <v>200</v>
      </c>
      <c r="N10" s="22">
        <v>600</v>
      </c>
      <c r="O10" s="22"/>
      <c r="P10" s="22"/>
      <c r="Q10" s="22"/>
      <c r="R10" s="22"/>
      <c r="S10" s="22"/>
      <c r="T10" s="22"/>
      <c r="U10" s="22"/>
      <c r="V10" s="22"/>
      <c r="W10" s="22">
        <v>8061</v>
      </c>
      <c r="X10" s="22">
        <v>169357</v>
      </c>
      <c r="Y10" s="22">
        <v>-161296</v>
      </c>
      <c r="Z10" s="23">
        <v>-95.240232172275128</v>
      </c>
      <c r="AA10" s="20">
        <v>419218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50658872</v>
      </c>
      <c r="D13" s="20"/>
      <c r="E13" s="21"/>
      <c r="F13" s="22"/>
      <c r="G13" s="22">
        <v>5399990</v>
      </c>
      <c r="H13" s="22">
        <v>5054130</v>
      </c>
      <c r="I13" s="22">
        <v>5724489</v>
      </c>
      <c r="J13" s="22">
        <v>16178609</v>
      </c>
      <c r="K13" s="22">
        <v>5589835</v>
      </c>
      <c r="L13" s="22">
        <v>6120565</v>
      </c>
      <c r="M13" s="22">
        <v>7028234</v>
      </c>
      <c r="N13" s="22">
        <v>18738634</v>
      </c>
      <c r="O13" s="22"/>
      <c r="P13" s="22"/>
      <c r="Q13" s="22"/>
      <c r="R13" s="22"/>
      <c r="S13" s="22"/>
      <c r="T13" s="22"/>
      <c r="U13" s="22"/>
      <c r="V13" s="22"/>
      <c r="W13" s="22">
        <v>34917243</v>
      </c>
      <c r="X13" s="22"/>
      <c r="Y13" s="22">
        <v>34917243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1518615</v>
      </c>
      <c r="D20" s="20"/>
      <c r="E20" s="21">
        <v>25262434</v>
      </c>
      <c r="F20" s="22">
        <v>25262434</v>
      </c>
      <c r="G20" s="22">
        <v>59677</v>
      </c>
      <c r="H20" s="22">
        <v>49478</v>
      </c>
      <c r="I20" s="22">
        <v>93913</v>
      </c>
      <c r="J20" s="22">
        <v>203068</v>
      </c>
      <c r="K20" s="22">
        <v>126806</v>
      </c>
      <c r="L20" s="22">
        <v>108481</v>
      </c>
      <c r="M20" s="22">
        <v>49085</v>
      </c>
      <c r="N20" s="22">
        <v>284372</v>
      </c>
      <c r="O20" s="22"/>
      <c r="P20" s="22"/>
      <c r="Q20" s="22"/>
      <c r="R20" s="22"/>
      <c r="S20" s="22"/>
      <c r="T20" s="22"/>
      <c r="U20" s="22"/>
      <c r="V20" s="22"/>
      <c r="W20" s="22">
        <v>487440</v>
      </c>
      <c r="X20" s="22">
        <v>12216905</v>
      </c>
      <c r="Y20" s="22">
        <v>-11729465</v>
      </c>
      <c r="Z20" s="18">
        <v>-96.010118765759415</v>
      </c>
      <c r="AA20" s="20">
        <v>25262434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114620555</v>
      </c>
      <c r="D26" s="20"/>
      <c r="E26" s="21">
        <v>132823945</v>
      </c>
      <c r="F26" s="22">
        <v>139689862</v>
      </c>
      <c r="G26" s="22">
        <v>48676689</v>
      </c>
      <c r="H26" s="22"/>
      <c r="I26" s="22">
        <v>5956077</v>
      </c>
      <c r="J26" s="22">
        <v>54632766</v>
      </c>
      <c r="K26" s="22"/>
      <c r="L26" s="22"/>
      <c r="M26" s="22">
        <v>38941315</v>
      </c>
      <c r="N26" s="22">
        <v>38941315</v>
      </c>
      <c r="O26" s="22"/>
      <c r="P26" s="22"/>
      <c r="Q26" s="22"/>
      <c r="R26" s="22"/>
      <c r="S26" s="22"/>
      <c r="T26" s="22"/>
      <c r="U26" s="22"/>
      <c r="V26" s="22"/>
      <c r="W26" s="22">
        <v>93574081</v>
      </c>
      <c r="X26" s="22">
        <v>71456128</v>
      </c>
      <c r="Y26" s="22">
        <v>22117953</v>
      </c>
      <c r="Z26" s="23">
        <v>30.953192705879612</v>
      </c>
      <c r="AA26" s="20">
        <v>139689862</v>
      </c>
    </row>
    <row r="27" spans="1:27" x14ac:dyDescent="0.25">
      <c r="A27" s="19" t="s">
        <v>40</v>
      </c>
      <c r="B27" s="15" t="s">
        <v>32</v>
      </c>
      <c r="C27" s="20">
        <v>1407446</v>
      </c>
      <c r="D27" s="20"/>
      <c r="E27" s="21"/>
      <c r="F27" s="22"/>
      <c r="G27" s="22">
        <v>180528</v>
      </c>
      <c r="H27" s="22">
        <v>184877</v>
      </c>
      <c r="I27" s="22">
        <v>186851</v>
      </c>
      <c r="J27" s="22">
        <v>552256</v>
      </c>
      <c r="K27" s="22">
        <v>189817</v>
      </c>
      <c r="L27" s="22">
        <v>218659</v>
      </c>
      <c r="M27" s="22">
        <v>229705</v>
      </c>
      <c r="N27" s="22">
        <v>638181</v>
      </c>
      <c r="O27" s="22"/>
      <c r="P27" s="22"/>
      <c r="Q27" s="22"/>
      <c r="R27" s="22"/>
      <c r="S27" s="22"/>
      <c r="T27" s="22"/>
      <c r="U27" s="22"/>
      <c r="V27" s="22"/>
      <c r="W27" s="22">
        <v>1190437</v>
      </c>
      <c r="X27" s="22"/>
      <c r="Y27" s="22">
        <v>1190437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19131023</v>
      </c>
      <c r="D29" s="20"/>
      <c r="E29" s="21"/>
      <c r="F29" s="22"/>
      <c r="G29" s="22">
        <v>1870127</v>
      </c>
      <c r="H29" s="22">
        <v>2176857</v>
      </c>
      <c r="I29" s="22">
        <v>1885489</v>
      </c>
      <c r="J29" s="22">
        <v>5932473</v>
      </c>
      <c r="K29" s="22">
        <v>1638305</v>
      </c>
      <c r="L29" s="22">
        <v>1782492</v>
      </c>
      <c r="M29" s="22">
        <v>1924705</v>
      </c>
      <c r="N29" s="22">
        <v>5345502</v>
      </c>
      <c r="O29" s="22"/>
      <c r="P29" s="22"/>
      <c r="Q29" s="22"/>
      <c r="R29" s="22"/>
      <c r="S29" s="22"/>
      <c r="T29" s="22"/>
      <c r="U29" s="22"/>
      <c r="V29" s="22"/>
      <c r="W29" s="22">
        <v>11277975</v>
      </c>
      <c r="X29" s="22"/>
      <c r="Y29" s="22">
        <v>11277975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3206851006</v>
      </c>
      <c r="D33" s="29">
        <f t="shared" ref="D33:Y33" si="0">SUM(D6:D32)</f>
        <v>0</v>
      </c>
      <c r="E33" s="30">
        <f t="shared" si="0"/>
        <v>3280415511</v>
      </c>
      <c r="F33" s="31">
        <f t="shared" si="0"/>
        <v>3287281428</v>
      </c>
      <c r="G33" s="31">
        <f t="shared" si="0"/>
        <v>325210848</v>
      </c>
      <c r="H33" s="31">
        <f t="shared" si="0"/>
        <v>288824173</v>
      </c>
      <c r="I33" s="31">
        <f t="shared" si="0"/>
        <v>349476692</v>
      </c>
      <c r="J33" s="31">
        <f t="shared" si="0"/>
        <v>963511713</v>
      </c>
      <c r="K33" s="31">
        <f t="shared" si="0"/>
        <v>254203590</v>
      </c>
      <c r="L33" s="31">
        <f t="shared" si="0"/>
        <v>275427346</v>
      </c>
      <c r="M33" s="31">
        <f t="shared" si="0"/>
        <v>325301506</v>
      </c>
      <c r="N33" s="31">
        <f t="shared" si="0"/>
        <v>854932442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1818444155</v>
      </c>
      <c r="X33" s="31">
        <f t="shared" si="0"/>
        <v>1835112409</v>
      </c>
      <c r="Y33" s="31">
        <f t="shared" si="0"/>
        <v>-16668254</v>
      </c>
      <c r="Z33" s="32">
        <f>+IF(X33&lt;&gt;0,+(Y33/X33)*100,0)</f>
        <v>-0.90829607593809258</v>
      </c>
      <c r="AA33" s="29">
        <f>SUM(AA6:AA32)</f>
        <v>3287281428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160249225</v>
      </c>
      <c r="D35" s="20"/>
      <c r="E35" s="21">
        <v>178227222</v>
      </c>
      <c r="F35" s="22">
        <v>178227222</v>
      </c>
      <c r="G35" s="22">
        <v>27605456</v>
      </c>
      <c r="H35" s="22">
        <v>27925298</v>
      </c>
      <c r="I35" s="22">
        <v>26997053</v>
      </c>
      <c r="J35" s="22">
        <v>82527807</v>
      </c>
      <c r="K35" s="22">
        <v>26640353</v>
      </c>
      <c r="L35" s="22">
        <v>15425030</v>
      </c>
      <c r="M35" s="22">
        <v>14446992</v>
      </c>
      <c r="N35" s="22">
        <v>56512375</v>
      </c>
      <c r="O35" s="22"/>
      <c r="P35" s="22"/>
      <c r="Q35" s="22"/>
      <c r="R35" s="22"/>
      <c r="S35" s="22"/>
      <c r="T35" s="22"/>
      <c r="U35" s="22"/>
      <c r="V35" s="22"/>
      <c r="W35" s="22">
        <v>139040182</v>
      </c>
      <c r="X35" s="22">
        <v>85745383</v>
      </c>
      <c r="Y35" s="22">
        <v>53294799</v>
      </c>
      <c r="Z35" s="23">
        <v>62.154715665565341</v>
      </c>
      <c r="AA35" s="20">
        <v>178227222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2631543066</v>
      </c>
      <c r="D37" s="20"/>
      <c r="E37" s="21">
        <v>3193457281</v>
      </c>
      <c r="F37" s="22">
        <v>3193457281</v>
      </c>
      <c r="G37" s="22">
        <v>359052457</v>
      </c>
      <c r="H37" s="22">
        <v>277993651</v>
      </c>
      <c r="I37" s="22">
        <v>343411470</v>
      </c>
      <c r="J37" s="22">
        <v>980457578</v>
      </c>
      <c r="K37" s="22">
        <v>269921183</v>
      </c>
      <c r="L37" s="22">
        <v>217056543</v>
      </c>
      <c r="M37" s="22">
        <v>220180739</v>
      </c>
      <c r="N37" s="22">
        <v>707158465</v>
      </c>
      <c r="O37" s="22"/>
      <c r="P37" s="22"/>
      <c r="Q37" s="22"/>
      <c r="R37" s="22"/>
      <c r="S37" s="22"/>
      <c r="T37" s="22"/>
      <c r="U37" s="22"/>
      <c r="V37" s="22"/>
      <c r="W37" s="22">
        <v>1687616043</v>
      </c>
      <c r="X37" s="22">
        <v>1768536646</v>
      </c>
      <c r="Y37" s="22">
        <v>-80920603</v>
      </c>
      <c r="Z37" s="23">
        <v>-4.5755683481607656</v>
      </c>
      <c r="AA37" s="20">
        <v>3193457281</v>
      </c>
    </row>
    <row r="38" spans="1:27" x14ac:dyDescent="0.25">
      <c r="A38" s="19" t="s">
        <v>64</v>
      </c>
      <c r="B38" s="15" t="s">
        <v>32</v>
      </c>
      <c r="C38" s="20">
        <v>3254405</v>
      </c>
      <c r="D38" s="20"/>
      <c r="E38" s="21">
        <v>2937453</v>
      </c>
      <c r="F38" s="22">
        <v>2937453</v>
      </c>
      <c r="G38" s="22">
        <v>75203</v>
      </c>
      <c r="H38" s="22">
        <v>45152</v>
      </c>
      <c r="I38" s="22">
        <v>25910</v>
      </c>
      <c r="J38" s="22">
        <v>146265</v>
      </c>
      <c r="K38" s="22">
        <v>347275</v>
      </c>
      <c r="L38" s="22">
        <v>170050</v>
      </c>
      <c r="M38" s="22">
        <v>14060</v>
      </c>
      <c r="N38" s="22">
        <v>531385</v>
      </c>
      <c r="O38" s="22"/>
      <c r="P38" s="22"/>
      <c r="Q38" s="22"/>
      <c r="R38" s="22"/>
      <c r="S38" s="22"/>
      <c r="T38" s="22"/>
      <c r="U38" s="22"/>
      <c r="V38" s="22"/>
      <c r="W38" s="22">
        <v>677650</v>
      </c>
      <c r="X38" s="22">
        <v>1514888</v>
      </c>
      <c r="Y38" s="22">
        <v>-837238</v>
      </c>
      <c r="Z38" s="23">
        <v>-55.267320092310456</v>
      </c>
      <c r="AA38" s="20">
        <v>2937453</v>
      </c>
    </row>
    <row r="39" spans="1:27" x14ac:dyDescent="0.25">
      <c r="A39" s="19" t="s">
        <v>65</v>
      </c>
      <c r="B39" s="15" t="s">
        <v>32</v>
      </c>
      <c r="C39" s="20">
        <v>265458206</v>
      </c>
      <c r="D39" s="20"/>
      <c r="E39" s="21">
        <v>689809579</v>
      </c>
      <c r="F39" s="22">
        <v>689809579</v>
      </c>
      <c r="G39" s="22">
        <v>48286673</v>
      </c>
      <c r="H39" s="22">
        <v>66980512</v>
      </c>
      <c r="I39" s="22">
        <v>57392157</v>
      </c>
      <c r="J39" s="22">
        <v>172659342</v>
      </c>
      <c r="K39" s="22">
        <v>57461139</v>
      </c>
      <c r="L39" s="22">
        <v>57461139</v>
      </c>
      <c r="M39" s="22">
        <v>57461139</v>
      </c>
      <c r="N39" s="22">
        <v>172383417</v>
      </c>
      <c r="O39" s="22"/>
      <c r="P39" s="22"/>
      <c r="Q39" s="22"/>
      <c r="R39" s="22"/>
      <c r="S39" s="22"/>
      <c r="T39" s="22"/>
      <c r="U39" s="22"/>
      <c r="V39" s="22"/>
      <c r="W39" s="22">
        <v>345042759</v>
      </c>
      <c r="X39" s="22">
        <v>345042759</v>
      </c>
      <c r="Y39" s="22"/>
      <c r="Z39" s="23"/>
      <c r="AA39" s="20">
        <v>689809579</v>
      </c>
    </row>
    <row r="40" spans="1:27" x14ac:dyDescent="0.25">
      <c r="A40" s="19" t="s">
        <v>66</v>
      </c>
      <c r="B40" s="15" t="s">
        <v>32</v>
      </c>
      <c r="C40" s="20">
        <v>430661718</v>
      </c>
      <c r="D40" s="20"/>
      <c r="E40" s="21">
        <v>113144207</v>
      </c>
      <c r="F40" s="22">
        <v>113144207</v>
      </c>
      <c r="G40" s="22">
        <v>29172985</v>
      </c>
      <c r="H40" s="22">
        <v>30381984</v>
      </c>
      <c r="I40" s="22">
        <v>28279780</v>
      </c>
      <c r="J40" s="22">
        <v>87834749</v>
      </c>
      <c r="K40" s="22">
        <v>29222424</v>
      </c>
      <c r="L40" s="22">
        <v>28277593</v>
      </c>
      <c r="M40" s="22">
        <v>29221845</v>
      </c>
      <c r="N40" s="22">
        <v>86721862</v>
      </c>
      <c r="O40" s="22"/>
      <c r="P40" s="22"/>
      <c r="Q40" s="22"/>
      <c r="R40" s="22"/>
      <c r="S40" s="22"/>
      <c r="T40" s="22"/>
      <c r="U40" s="22"/>
      <c r="V40" s="22"/>
      <c r="W40" s="22">
        <v>174556611</v>
      </c>
      <c r="X40" s="22">
        <v>57647057</v>
      </c>
      <c r="Y40" s="22">
        <v>116909554</v>
      </c>
      <c r="Z40" s="23">
        <v>202.80229396619501</v>
      </c>
      <c r="AA40" s="20">
        <v>113144207</v>
      </c>
    </row>
    <row r="41" spans="1:27" x14ac:dyDescent="0.25">
      <c r="A41" s="19" t="s">
        <v>40</v>
      </c>
      <c r="B41" s="15" t="s">
        <v>32</v>
      </c>
      <c r="C41" s="20">
        <v>732700</v>
      </c>
      <c r="D41" s="20"/>
      <c r="E41" s="21">
        <v>566446</v>
      </c>
      <c r="F41" s="22">
        <v>566446</v>
      </c>
      <c r="G41" s="22"/>
      <c r="H41" s="22">
        <v>113601</v>
      </c>
      <c r="I41" s="22">
        <v>54968</v>
      </c>
      <c r="J41" s="22">
        <v>168569</v>
      </c>
      <c r="K41" s="22">
        <v>47289</v>
      </c>
      <c r="L41" s="22">
        <v>45764</v>
      </c>
      <c r="M41" s="22">
        <v>47289</v>
      </c>
      <c r="N41" s="22">
        <v>140342</v>
      </c>
      <c r="O41" s="22"/>
      <c r="P41" s="22"/>
      <c r="Q41" s="22"/>
      <c r="R41" s="22"/>
      <c r="S41" s="22"/>
      <c r="T41" s="22"/>
      <c r="U41" s="22"/>
      <c r="V41" s="22"/>
      <c r="W41" s="22">
        <v>308911</v>
      </c>
      <c r="X41" s="22">
        <v>304924</v>
      </c>
      <c r="Y41" s="22">
        <v>3987</v>
      </c>
      <c r="Z41" s="23">
        <v>1.307538927732812</v>
      </c>
      <c r="AA41" s="20">
        <v>566446</v>
      </c>
    </row>
    <row r="42" spans="1:27" x14ac:dyDescent="0.25">
      <c r="A42" s="19" t="s">
        <v>67</v>
      </c>
      <c r="B42" s="15" t="s">
        <v>32</v>
      </c>
      <c r="C42" s="20">
        <v>198646978</v>
      </c>
      <c r="D42" s="20"/>
      <c r="E42" s="21">
        <v>188262390</v>
      </c>
      <c r="F42" s="22">
        <v>188262390</v>
      </c>
      <c r="G42" s="22">
        <v>6306704</v>
      </c>
      <c r="H42" s="22">
        <v>27061957</v>
      </c>
      <c r="I42" s="22">
        <v>6470153</v>
      </c>
      <c r="J42" s="22">
        <v>39838814</v>
      </c>
      <c r="K42" s="22">
        <v>26642016</v>
      </c>
      <c r="L42" s="22">
        <v>11132657</v>
      </c>
      <c r="M42" s="22">
        <v>24533853</v>
      </c>
      <c r="N42" s="22">
        <v>62308526</v>
      </c>
      <c r="O42" s="22"/>
      <c r="P42" s="22"/>
      <c r="Q42" s="22"/>
      <c r="R42" s="22"/>
      <c r="S42" s="22"/>
      <c r="T42" s="22"/>
      <c r="U42" s="22"/>
      <c r="V42" s="22"/>
      <c r="W42" s="22">
        <v>102147340</v>
      </c>
      <c r="X42" s="22">
        <v>59754566</v>
      </c>
      <c r="Y42" s="22">
        <v>42392774</v>
      </c>
      <c r="Z42" s="23">
        <v>70.944827881437547</v>
      </c>
      <c r="AA42" s="20">
        <v>188262390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20751558</v>
      </c>
      <c r="D45" s="20"/>
      <c r="E45" s="21">
        <v>16050856</v>
      </c>
      <c r="F45" s="22">
        <v>16050856</v>
      </c>
      <c r="G45" s="22">
        <v>775763</v>
      </c>
      <c r="H45" s="22">
        <v>539395</v>
      </c>
      <c r="I45" s="22">
        <v>1723076</v>
      </c>
      <c r="J45" s="22">
        <v>3038234</v>
      </c>
      <c r="K45" s="22">
        <v>625208</v>
      </c>
      <c r="L45" s="22">
        <v>236054</v>
      </c>
      <c r="M45" s="22">
        <v>312777</v>
      </c>
      <c r="N45" s="22">
        <v>1174039</v>
      </c>
      <c r="O45" s="22"/>
      <c r="P45" s="22"/>
      <c r="Q45" s="22"/>
      <c r="R45" s="22"/>
      <c r="S45" s="22"/>
      <c r="T45" s="22"/>
      <c r="U45" s="22"/>
      <c r="V45" s="22"/>
      <c r="W45" s="22">
        <v>4212273</v>
      </c>
      <c r="X45" s="22">
        <v>9421990</v>
      </c>
      <c r="Y45" s="22">
        <v>-5209717</v>
      </c>
      <c r="Z45" s="23">
        <v>-55.293170551019479</v>
      </c>
      <c r="AA45" s="20">
        <v>16050856</v>
      </c>
    </row>
    <row r="46" spans="1:27" x14ac:dyDescent="0.25">
      <c r="A46" s="19" t="s">
        <v>71</v>
      </c>
      <c r="B46" s="15" t="s">
        <v>32</v>
      </c>
      <c r="C46" s="20">
        <v>932729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3712230585</v>
      </c>
      <c r="D48" s="29">
        <f t="shared" ref="D48:Y48" si="1">SUM(D35:D47)</f>
        <v>0</v>
      </c>
      <c r="E48" s="30">
        <f t="shared" si="1"/>
        <v>4382455434</v>
      </c>
      <c r="F48" s="31">
        <f t="shared" si="1"/>
        <v>4382455434</v>
      </c>
      <c r="G48" s="31">
        <f t="shared" si="1"/>
        <v>471275241</v>
      </c>
      <c r="H48" s="31">
        <f t="shared" si="1"/>
        <v>431041550</v>
      </c>
      <c r="I48" s="31">
        <f t="shared" si="1"/>
        <v>464354567</v>
      </c>
      <c r="J48" s="31">
        <f t="shared" si="1"/>
        <v>1366671358</v>
      </c>
      <c r="K48" s="31">
        <f t="shared" si="1"/>
        <v>410906887</v>
      </c>
      <c r="L48" s="31">
        <f t="shared" si="1"/>
        <v>329804830</v>
      </c>
      <c r="M48" s="31">
        <f t="shared" si="1"/>
        <v>346218694</v>
      </c>
      <c r="N48" s="31">
        <f t="shared" si="1"/>
        <v>1086930411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2453601769</v>
      </c>
      <c r="X48" s="31">
        <f t="shared" si="1"/>
        <v>2327968213</v>
      </c>
      <c r="Y48" s="31">
        <f t="shared" si="1"/>
        <v>125633556</v>
      </c>
      <c r="Z48" s="32">
        <f>+IF(X48&lt;&gt;0,+(Y48/X48)*100,0)</f>
        <v>5.3967041001001848</v>
      </c>
      <c r="AA48" s="29">
        <f>SUM(AA35:AA47)</f>
        <v>4382455434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-505379579</v>
      </c>
      <c r="D49" s="39">
        <f t="shared" si="2"/>
        <v>0</v>
      </c>
      <c r="E49" s="40">
        <f t="shared" si="2"/>
        <v>-1102039923</v>
      </c>
      <c r="F49" s="41">
        <f t="shared" si="2"/>
        <v>-1095174006</v>
      </c>
      <c r="G49" s="41">
        <f t="shared" si="2"/>
        <v>-146064393</v>
      </c>
      <c r="H49" s="41">
        <f t="shared" si="2"/>
        <v>-142217377</v>
      </c>
      <c r="I49" s="41">
        <f t="shared" si="2"/>
        <v>-114877875</v>
      </c>
      <c r="J49" s="41">
        <f t="shared" si="2"/>
        <v>-403159645</v>
      </c>
      <c r="K49" s="41">
        <f t="shared" si="2"/>
        <v>-156703297</v>
      </c>
      <c r="L49" s="41">
        <f t="shared" si="2"/>
        <v>-54377484</v>
      </c>
      <c r="M49" s="41">
        <f t="shared" si="2"/>
        <v>-20917188</v>
      </c>
      <c r="N49" s="41">
        <f t="shared" si="2"/>
        <v>-231997969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-635157614</v>
      </c>
      <c r="X49" s="41">
        <f t="shared" si="2"/>
        <v>-492855804</v>
      </c>
      <c r="Y49" s="41">
        <f t="shared" si="2"/>
        <v>-142301810</v>
      </c>
      <c r="Z49" s="42">
        <f>+IF(X49&lt;&gt;0,+(Y49/X49)*100,0)</f>
        <v>28.872909448378941</v>
      </c>
      <c r="AA49" s="39">
        <f>+AA33-AA48</f>
        <v>-1095174006</v>
      </c>
    </row>
    <row r="50" spans="1:27" x14ac:dyDescent="0.25">
      <c r="A50" s="43" t="s">
        <v>75</v>
      </c>
      <c r="B50" s="15" t="s">
        <v>32</v>
      </c>
      <c r="C50" s="20">
        <v>52298779</v>
      </c>
      <c r="D50" s="20"/>
      <c r="E50" s="21">
        <v>104150306</v>
      </c>
      <c r="F50" s="22">
        <v>104150306</v>
      </c>
      <c r="G50" s="22"/>
      <c r="H50" s="22"/>
      <c r="I50" s="22">
        <v>2739363</v>
      </c>
      <c r="J50" s="22">
        <v>2739363</v>
      </c>
      <c r="K50" s="22">
        <v>5174771</v>
      </c>
      <c r="L50" s="22">
        <v>5049592</v>
      </c>
      <c r="M50" s="22">
        <v>33444960</v>
      </c>
      <c r="N50" s="22">
        <v>43669323</v>
      </c>
      <c r="O50" s="22"/>
      <c r="P50" s="22"/>
      <c r="Q50" s="22"/>
      <c r="R50" s="22"/>
      <c r="S50" s="22"/>
      <c r="T50" s="22"/>
      <c r="U50" s="22"/>
      <c r="V50" s="22"/>
      <c r="W50" s="22">
        <v>46408686</v>
      </c>
      <c r="X50" s="22">
        <v>25329349</v>
      </c>
      <c r="Y50" s="22">
        <v>21079337</v>
      </c>
      <c r="Z50" s="23">
        <v>83.220997902472732</v>
      </c>
      <c r="AA50" s="20">
        <v>104150306</v>
      </c>
    </row>
    <row r="51" spans="1:27" x14ac:dyDescent="0.25">
      <c r="A51" s="43" t="s">
        <v>76</v>
      </c>
      <c r="B51" s="15" t="s">
        <v>32</v>
      </c>
      <c r="C51" s="44">
        <v>5215416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-447865384</v>
      </c>
      <c r="D52" s="48">
        <f t="shared" si="3"/>
        <v>0</v>
      </c>
      <c r="E52" s="49">
        <f t="shared" si="3"/>
        <v>-997889617</v>
      </c>
      <c r="F52" s="50">
        <f t="shared" si="3"/>
        <v>-991023700</v>
      </c>
      <c r="G52" s="50">
        <f t="shared" si="3"/>
        <v>-146064393</v>
      </c>
      <c r="H52" s="50">
        <f t="shared" si="3"/>
        <v>-142217377</v>
      </c>
      <c r="I52" s="50">
        <f t="shared" si="3"/>
        <v>-112138512</v>
      </c>
      <c r="J52" s="50">
        <f t="shared" si="3"/>
        <v>-400420282</v>
      </c>
      <c r="K52" s="50">
        <f t="shared" si="3"/>
        <v>-151528526</v>
      </c>
      <c r="L52" s="50">
        <f t="shared" si="3"/>
        <v>-49327892</v>
      </c>
      <c r="M52" s="50">
        <f t="shared" si="3"/>
        <v>12527772</v>
      </c>
      <c r="N52" s="50">
        <f t="shared" si="3"/>
        <v>-188328646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-588748928</v>
      </c>
      <c r="X52" s="50">
        <f t="shared" si="3"/>
        <v>-467526455</v>
      </c>
      <c r="Y52" s="50">
        <f t="shared" si="3"/>
        <v>-121222473</v>
      </c>
      <c r="Z52" s="51">
        <f>+IF(X52&lt;&gt;0,+(Y52/X52)*100,0)</f>
        <v>25.928473502103749</v>
      </c>
      <c r="AA52" s="48">
        <f>SUM(AA49:AA51)</f>
        <v>-991023700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-447865384</v>
      </c>
      <c r="D54" s="54">
        <f>+D52-D53</f>
        <v>0</v>
      </c>
      <c r="E54" s="55">
        <f t="shared" si="4"/>
        <v>-997889617</v>
      </c>
      <c r="F54" s="56">
        <f t="shared" si="4"/>
        <v>-991023700</v>
      </c>
      <c r="G54" s="56">
        <f t="shared" si="4"/>
        <v>-146064393</v>
      </c>
      <c r="H54" s="56">
        <f t="shared" si="4"/>
        <v>-142217377</v>
      </c>
      <c r="I54" s="56">
        <f t="shared" si="4"/>
        <v>-112138512</v>
      </c>
      <c r="J54" s="56">
        <f t="shared" si="4"/>
        <v>-400420282</v>
      </c>
      <c r="K54" s="56">
        <f t="shared" si="4"/>
        <v>-151528526</v>
      </c>
      <c r="L54" s="56">
        <f t="shared" si="4"/>
        <v>-49327892</v>
      </c>
      <c r="M54" s="56">
        <f t="shared" si="4"/>
        <v>12527772</v>
      </c>
      <c r="N54" s="56">
        <f t="shared" si="4"/>
        <v>-188328646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-588748928</v>
      </c>
      <c r="X54" s="56">
        <f t="shared" si="4"/>
        <v>-467526455</v>
      </c>
      <c r="Y54" s="56">
        <f t="shared" si="4"/>
        <v>-121222473</v>
      </c>
      <c r="Z54" s="57">
        <f>+IF(X54&lt;&gt;0,+(Y54/X54)*100,0)</f>
        <v>25.928473502103749</v>
      </c>
      <c r="AA54" s="54">
        <f>+AA52-AA53</f>
        <v>-991023700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-447865384</v>
      </c>
      <c r="D57" s="48">
        <f>SUM(D54:D56)</f>
        <v>0</v>
      </c>
      <c r="E57" s="49">
        <f t="shared" si="5"/>
        <v>-997889617</v>
      </c>
      <c r="F57" s="50">
        <f t="shared" si="5"/>
        <v>-991023700</v>
      </c>
      <c r="G57" s="50">
        <f t="shared" si="5"/>
        <v>-146064393</v>
      </c>
      <c r="H57" s="50">
        <f t="shared" si="5"/>
        <v>-142217377</v>
      </c>
      <c r="I57" s="50">
        <f t="shared" si="5"/>
        <v>-112138512</v>
      </c>
      <c r="J57" s="50">
        <f t="shared" si="5"/>
        <v>-400420282</v>
      </c>
      <c r="K57" s="50">
        <f t="shared" si="5"/>
        <v>-151528526</v>
      </c>
      <c r="L57" s="50">
        <f t="shared" si="5"/>
        <v>-49327892</v>
      </c>
      <c r="M57" s="50">
        <f t="shared" si="5"/>
        <v>12527772</v>
      </c>
      <c r="N57" s="50">
        <f t="shared" si="5"/>
        <v>-188328646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-588748928</v>
      </c>
      <c r="X57" s="50">
        <f t="shared" si="5"/>
        <v>-467526455</v>
      </c>
      <c r="Y57" s="50">
        <f t="shared" si="5"/>
        <v>-121222473</v>
      </c>
      <c r="Z57" s="51">
        <f>+IF(X57&lt;&gt;0,+(Y57/X57)*100,0)</f>
        <v>25.928473502103749</v>
      </c>
      <c r="AA57" s="48">
        <f>SUM(AA54:AA56)</f>
        <v>-991023700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-447865384</v>
      </c>
      <c r="D60" s="65">
        <f>SUM(D57:D59)</f>
        <v>0</v>
      </c>
      <c r="E60" s="66">
        <f t="shared" si="6"/>
        <v>-997889617</v>
      </c>
      <c r="F60" s="67">
        <f t="shared" si="6"/>
        <v>-991023700</v>
      </c>
      <c r="G60" s="67">
        <f t="shared" si="6"/>
        <v>-146064393</v>
      </c>
      <c r="H60" s="67">
        <f t="shared" si="6"/>
        <v>-142217377</v>
      </c>
      <c r="I60" s="67">
        <f t="shared" si="6"/>
        <v>-112138512</v>
      </c>
      <c r="J60" s="67">
        <f t="shared" si="6"/>
        <v>-400420282</v>
      </c>
      <c r="K60" s="67">
        <f t="shared" si="6"/>
        <v>-151528526</v>
      </c>
      <c r="L60" s="67">
        <f t="shared" si="6"/>
        <v>-49327892</v>
      </c>
      <c r="M60" s="67">
        <f t="shared" si="6"/>
        <v>12527772</v>
      </c>
      <c r="N60" s="67">
        <f t="shared" si="6"/>
        <v>-188328646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-588748928</v>
      </c>
      <c r="X60" s="67">
        <f t="shared" si="6"/>
        <v>-467526455</v>
      </c>
      <c r="Y60" s="67">
        <f t="shared" si="6"/>
        <v>-121222473</v>
      </c>
      <c r="Z60" s="68">
        <f>+IF(X60&lt;&gt;0,+(Y60/X60)*100,0)</f>
        <v>25.928473502103749</v>
      </c>
      <c r="AA60" s="65">
        <f>SUM(AA57:AA59)</f>
        <v>-991023700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5854046574</v>
      </c>
      <c r="D6" s="20"/>
      <c r="E6" s="21">
        <v>6464349080</v>
      </c>
      <c r="F6" s="22">
        <v>6464349080</v>
      </c>
      <c r="G6" s="22">
        <v>1519388579</v>
      </c>
      <c r="H6" s="22"/>
      <c r="I6" s="22">
        <v>474266943</v>
      </c>
      <c r="J6" s="22">
        <v>1993655522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1993655522</v>
      </c>
      <c r="X6" s="22">
        <v>3232174548</v>
      </c>
      <c r="Y6" s="22">
        <v>-1238519026</v>
      </c>
      <c r="Z6" s="23">
        <v>-38.31844498516854</v>
      </c>
      <c r="AA6" s="20">
        <v>6464349080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594463</v>
      </c>
      <c r="D10" s="20"/>
      <c r="E10" s="21">
        <v>547450</v>
      </c>
      <c r="F10" s="22">
        <v>547450</v>
      </c>
      <c r="G10" s="22">
        <v>2247</v>
      </c>
      <c r="H10" s="22"/>
      <c r="I10" s="22">
        <v>13601</v>
      </c>
      <c r="J10" s="22">
        <v>15848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15848</v>
      </c>
      <c r="X10" s="22">
        <v>273726</v>
      </c>
      <c r="Y10" s="22">
        <v>-257878</v>
      </c>
      <c r="Z10" s="23">
        <v>-94.21026866282341</v>
      </c>
      <c r="AA10" s="20">
        <v>547450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316836972</v>
      </c>
      <c r="D13" s="20"/>
      <c r="E13" s="21">
        <v>93279110</v>
      </c>
      <c r="F13" s="22">
        <v>93279110</v>
      </c>
      <c r="G13" s="22">
        <v>130243049</v>
      </c>
      <c r="H13" s="22"/>
      <c r="I13" s="22">
        <v>139671882</v>
      </c>
      <c r="J13" s="22">
        <v>269914931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269914931</v>
      </c>
      <c r="X13" s="22">
        <v>46639554</v>
      </c>
      <c r="Y13" s="22">
        <v>223275377</v>
      </c>
      <c r="Z13" s="23">
        <v>478.72536902904346</v>
      </c>
      <c r="AA13" s="20">
        <v>93279110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15763</v>
      </c>
      <c r="D17" s="20"/>
      <c r="E17" s="21">
        <v>16520</v>
      </c>
      <c r="F17" s="22">
        <v>16520</v>
      </c>
      <c r="G17" s="22">
        <v>1314</v>
      </c>
      <c r="H17" s="22"/>
      <c r="I17" s="22">
        <v>1314</v>
      </c>
      <c r="J17" s="22">
        <v>2628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2628</v>
      </c>
      <c r="X17" s="22">
        <v>8262</v>
      </c>
      <c r="Y17" s="22">
        <v>-5634</v>
      </c>
      <c r="Z17" s="23">
        <v>-68.191721132897598</v>
      </c>
      <c r="AA17" s="20">
        <v>16520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395358</v>
      </c>
      <c r="D20" s="20"/>
      <c r="E20" s="21">
        <v>141810</v>
      </c>
      <c r="F20" s="22">
        <v>141810</v>
      </c>
      <c r="G20" s="22">
        <v>14306</v>
      </c>
      <c r="H20" s="22"/>
      <c r="I20" s="22">
        <v>13449</v>
      </c>
      <c r="J20" s="22">
        <v>27755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27755</v>
      </c>
      <c r="X20" s="22">
        <v>70902</v>
      </c>
      <c r="Y20" s="22">
        <v>-43147</v>
      </c>
      <c r="Z20" s="18">
        <v>-60.854418775210853</v>
      </c>
      <c r="AA20" s="20">
        <v>141810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1984974</v>
      </c>
      <c r="D24" s="20"/>
      <c r="E24" s="21">
        <v>2272180</v>
      </c>
      <c r="F24" s="22">
        <v>2272180</v>
      </c>
      <c r="G24" s="22">
        <v>119621</v>
      </c>
      <c r="H24" s="22"/>
      <c r="I24" s="22">
        <v>142261</v>
      </c>
      <c r="J24" s="22">
        <v>261882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261882</v>
      </c>
      <c r="X24" s="22">
        <v>1136088</v>
      </c>
      <c r="Y24" s="22">
        <v>-874206</v>
      </c>
      <c r="Z24" s="23">
        <v>-76.94879269915711</v>
      </c>
      <c r="AA24" s="20">
        <v>2272180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35433570</v>
      </c>
      <c r="D26" s="20"/>
      <c r="E26" s="21">
        <v>29207680</v>
      </c>
      <c r="F26" s="22">
        <v>29207680</v>
      </c>
      <c r="G26" s="22">
        <v>8823320</v>
      </c>
      <c r="H26" s="22"/>
      <c r="I26" s="22">
        <v>588880</v>
      </c>
      <c r="J26" s="22">
        <v>9412200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9412200</v>
      </c>
      <c r="X26" s="22">
        <v>14603844</v>
      </c>
      <c r="Y26" s="22">
        <v>-5191644</v>
      </c>
      <c r="Z26" s="23">
        <v>-35.549845643379925</v>
      </c>
      <c r="AA26" s="20">
        <v>29207680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6209307674</v>
      </c>
      <c r="D33" s="29">
        <f t="shared" ref="D33:Y33" si="0">SUM(D6:D32)</f>
        <v>0</v>
      </c>
      <c r="E33" s="30">
        <f t="shared" si="0"/>
        <v>6589813830</v>
      </c>
      <c r="F33" s="31">
        <f t="shared" si="0"/>
        <v>6589813830</v>
      </c>
      <c r="G33" s="31">
        <f t="shared" si="0"/>
        <v>1658592436</v>
      </c>
      <c r="H33" s="31">
        <f t="shared" si="0"/>
        <v>0</v>
      </c>
      <c r="I33" s="31">
        <f t="shared" si="0"/>
        <v>614698330</v>
      </c>
      <c r="J33" s="31">
        <f t="shared" si="0"/>
        <v>2273290766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2273290766</v>
      </c>
      <c r="X33" s="31">
        <f t="shared" si="0"/>
        <v>3294906924</v>
      </c>
      <c r="Y33" s="31">
        <f t="shared" si="0"/>
        <v>-1021616158</v>
      </c>
      <c r="Z33" s="32">
        <f>+IF(X33&lt;&gt;0,+(Y33/X33)*100,0)</f>
        <v>-31.005918575683566</v>
      </c>
      <c r="AA33" s="29">
        <f>SUM(AA6:AA32)</f>
        <v>6589813830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437730082</v>
      </c>
      <c r="D35" s="20"/>
      <c r="E35" s="21">
        <v>532585100</v>
      </c>
      <c r="F35" s="22">
        <v>532585100</v>
      </c>
      <c r="G35" s="22">
        <v>34126901</v>
      </c>
      <c r="H35" s="22"/>
      <c r="I35" s="22">
        <v>34643877</v>
      </c>
      <c r="J35" s="22">
        <v>68770778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68770778</v>
      </c>
      <c r="X35" s="22">
        <v>266292564</v>
      </c>
      <c r="Y35" s="22">
        <v>-197521786</v>
      </c>
      <c r="Z35" s="23">
        <v>-74.174728363800639</v>
      </c>
      <c r="AA35" s="20">
        <v>532585100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6496596818</v>
      </c>
      <c r="D37" s="20"/>
      <c r="E37" s="21">
        <v>7277226000</v>
      </c>
      <c r="F37" s="22">
        <v>7277226000</v>
      </c>
      <c r="G37" s="22">
        <v>783306655</v>
      </c>
      <c r="H37" s="22"/>
      <c r="I37" s="22">
        <v>563083007</v>
      </c>
      <c r="J37" s="22">
        <v>1346389662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1346389662</v>
      </c>
      <c r="X37" s="22">
        <v>3638613000</v>
      </c>
      <c r="Y37" s="22">
        <v>-2292223338</v>
      </c>
      <c r="Z37" s="23">
        <v>-62.997173318514498</v>
      </c>
      <c r="AA37" s="20">
        <v>7277226000</v>
      </c>
    </row>
    <row r="38" spans="1:27" x14ac:dyDescent="0.25">
      <c r="A38" s="19" t="s">
        <v>64</v>
      </c>
      <c r="B38" s="15" t="s">
        <v>32</v>
      </c>
      <c r="C38" s="20">
        <v>85064312</v>
      </c>
      <c r="D38" s="20"/>
      <c r="E38" s="21">
        <v>100988790</v>
      </c>
      <c r="F38" s="22">
        <v>100988790</v>
      </c>
      <c r="G38" s="22">
        <v>6821203</v>
      </c>
      <c r="H38" s="22"/>
      <c r="I38" s="22">
        <v>7780434</v>
      </c>
      <c r="J38" s="22">
        <v>14601637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14601637</v>
      </c>
      <c r="X38" s="22">
        <v>50494428</v>
      </c>
      <c r="Y38" s="22">
        <v>-35892791</v>
      </c>
      <c r="Z38" s="23">
        <v>-71.082676686623728</v>
      </c>
      <c r="AA38" s="20">
        <v>100988790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97016220</v>
      </c>
      <c r="F39" s="22">
        <v>97016220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48508110</v>
      </c>
      <c r="Y39" s="22">
        <v>-48508110</v>
      </c>
      <c r="Z39" s="23">
        <v>-100</v>
      </c>
      <c r="AA39" s="20">
        <v>97016220</v>
      </c>
    </row>
    <row r="40" spans="1:27" x14ac:dyDescent="0.25">
      <c r="A40" s="19" t="s">
        <v>66</v>
      </c>
      <c r="B40" s="15" t="s">
        <v>32</v>
      </c>
      <c r="C40" s="20">
        <v>118949723</v>
      </c>
      <c r="D40" s="20"/>
      <c r="E40" s="21">
        <v>147488730</v>
      </c>
      <c r="F40" s="22">
        <v>147488730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73744368</v>
      </c>
      <c r="Y40" s="22">
        <v>-73744368</v>
      </c>
      <c r="Z40" s="23">
        <v>-100</v>
      </c>
      <c r="AA40" s="20">
        <v>147488730</v>
      </c>
    </row>
    <row r="41" spans="1:27" x14ac:dyDescent="0.25">
      <c r="A41" s="19" t="s">
        <v>40</v>
      </c>
      <c r="B41" s="15" t="s">
        <v>32</v>
      </c>
      <c r="C41" s="20">
        <v>26256488</v>
      </c>
      <c r="D41" s="20"/>
      <c r="E41" s="21">
        <v>25417290</v>
      </c>
      <c r="F41" s="22">
        <v>25417290</v>
      </c>
      <c r="G41" s="22">
        <v>5206472</v>
      </c>
      <c r="H41" s="22"/>
      <c r="I41" s="22">
        <v>3025286</v>
      </c>
      <c r="J41" s="22">
        <v>8231758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8231758</v>
      </c>
      <c r="X41" s="22">
        <v>12708648</v>
      </c>
      <c r="Y41" s="22">
        <v>-4476890</v>
      </c>
      <c r="Z41" s="23">
        <v>-35.227114638787697</v>
      </c>
      <c r="AA41" s="20">
        <v>25417290</v>
      </c>
    </row>
    <row r="42" spans="1:27" x14ac:dyDescent="0.25">
      <c r="A42" s="19" t="s">
        <v>67</v>
      </c>
      <c r="B42" s="15" t="s">
        <v>32</v>
      </c>
      <c r="C42" s="20">
        <v>99542618</v>
      </c>
      <c r="D42" s="20"/>
      <c r="E42" s="21">
        <v>104074490</v>
      </c>
      <c r="F42" s="22">
        <v>104074490</v>
      </c>
      <c r="G42" s="22">
        <v>1138408</v>
      </c>
      <c r="H42" s="22"/>
      <c r="I42" s="22">
        <v>4870804</v>
      </c>
      <c r="J42" s="22">
        <v>6009212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6009212</v>
      </c>
      <c r="X42" s="22">
        <v>52037286</v>
      </c>
      <c r="Y42" s="22">
        <v>-46028074</v>
      </c>
      <c r="Z42" s="23">
        <v>-88.452103362961708</v>
      </c>
      <c r="AA42" s="20">
        <v>104074490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133088973</v>
      </c>
      <c r="D44" s="20"/>
      <c r="E44" s="21">
        <v>21111770</v>
      </c>
      <c r="F44" s="22">
        <v>21111770</v>
      </c>
      <c r="G44" s="22"/>
      <c r="H44" s="22"/>
      <c r="I44" s="22">
        <v>732710</v>
      </c>
      <c r="J44" s="22">
        <v>732710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732710</v>
      </c>
      <c r="X44" s="22">
        <v>10555884</v>
      </c>
      <c r="Y44" s="22">
        <v>-9823174</v>
      </c>
      <c r="Z44" s="23">
        <v>-93.058752824491066</v>
      </c>
      <c r="AA44" s="20">
        <v>21111770</v>
      </c>
    </row>
    <row r="45" spans="1:27" x14ac:dyDescent="0.25">
      <c r="A45" s="19" t="s">
        <v>70</v>
      </c>
      <c r="B45" s="15" t="s">
        <v>32</v>
      </c>
      <c r="C45" s="20">
        <v>30720652</v>
      </c>
      <c r="D45" s="20"/>
      <c r="E45" s="21">
        <v>37861980</v>
      </c>
      <c r="F45" s="22">
        <v>37861980</v>
      </c>
      <c r="G45" s="22">
        <v>394675</v>
      </c>
      <c r="H45" s="22"/>
      <c r="I45" s="22">
        <v>1975059</v>
      </c>
      <c r="J45" s="22">
        <v>2369734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2369734</v>
      </c>
      <c r="X45" s="22">
        <v>18931008</v>
      </c>
      <c r="Y45" s="22">
        <v>-16561274</v>
      </c>
      <c r="Z45" s="23">
        <v>-87.482261905969295</v>
      </c>
      <c r="AA45" s="20">
        <v>37861980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7427949666</v>
      </c>
      <c r="D48" s="29">
        <f t="shared" ref="D48:Y48" si="1">SUM(D35:D47)</f>
        <v>0</v>
      </c>
      <c r="E48" s="30">
        <f t="shared" si="1"/>
        <v>8343770370</v>
      </c>
      <c r="F48" s="31">
        <f t="shared" si="1"/>
        <v>8343770370</v>
      </c>
      <c r="G48" s="31">
        <f t="shared" si="1"/>
        <v>830994314</v>
      </c>
      <c r="H48" s="31">
        <f t="shared" si="1"/>
        <v>0</v>
      </c>
      <c r="I48" s="31">
        <f t="shared" si="1"/>
        <v>616111177</v>
      </c>
      <c r="J48" s="31">
        <f t="shared" si="1"/>
        <v>1447105491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1447105491</v>
      </c>
      <c r="X48" s="31">
        <f t="shared" si="1"/>
        <v>4171885296</v>
      </c>
      <c r="Y48" s="31">
        <f t="shared" si="1"/>
        <v>-2724779805</v>
      </c>
      <c r="Z48" s="32">
        <f>+IF(X48&lt;&gt;0,+(Y48/X48)*100,0)</f>
        <v>-65.312912788194737</v>
      </c>
      <c r="AA48" s="29">
        <f>SUM(AA35:AA47)</f>
        <v>8343770370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-1218641992</v>
      </c>
      <c r="D49" s="39">
        <f t="shared" si="2"/>
        <v>0</v>
      </c>
      <c r="E49" s="40">
        <f t="shared" si="2"/>
        <v>-1753956540</v>
      </c>
      <c r="F49" s="41">
        <f t="shared" si="2"/>
        <v>-1753956540</v>
      </c>
      <c r="G49" s="41">
        <f t="shared" si="2"/>
        <v>827598122</v>
      </c>
      <c r="H49" s="41">
        <f t="shared" si="2"/>
        <v>0</v>
      </c>
      <c r="I49" s="41">
        <f t="shared" si="2"/>
        <v>-1412847</v>
      </c>
      <c r="J49" s="41">
        <f t="shared" si="2"/>
        <v>826185275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826185275</v>
      </c>
      <c r="X49" s="41">
        <f t="shared" si="2"/>
        <v>-876978372</v>
      </c>
      <c r="Y49" s="41">
        <f t="shared" si="2"/>
        <v>1703163647</v>
      </c>
      <c r="Z49" s="42">
        <f>+IF(X49&lt;&gt;0,+(Y49/X49)*100,0)</f>
        <v>-194.20816993648734</v>
      </c>
      <c r="AA49" s="39">
        <f>+AA33-AA48</f>
        <v>-1753956540</v>
      </c>
    </row>
    <row r="50" spans="1:27" x14ac:dyDescent="0.25">
      <c r="A50" s="43" t="s">
        <v>75</v>
      </c>
      <c r="B50" s="15" t="s">
        <v>32</v>
      </c>
      <c r="C50" s="20">
        <v>113548065</v>
      </c>
      <c r="D50" s="20"/>
      <c r="E50" s="21">
        <v>155578260</v>
      </c>
      <c r="F50" s="22">
        <v>155578260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77789130</v>
      </c>
      <c r="Y50" s="22">
        <v>-77789130</v>
      </c>
      <c r="Z50" s="23">
        <v>-100</v>
      </c>
      <c r="AA50" s="20">
        <v>155578260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-1105093927</v>
      </c>
      <c r="D52" s="48">
        <f t="shared" si="3"/>
        <v>0</v>
      </c>
      <c r="E52" s="49">
        <f t="shared" si="3"/>
        <v>-1598378280</v>
      </c>
      <c r="F52" s="50">
        <f t="shared" si="3"/>
        <v>-1598378280</v>
      </c>
      <c r="G52" s="50">
        <f t="shared" si="3"/>
        <v>827598122</v>
      </c>
      <c r="H52" s="50">
        <f t="shared" si="3"/>
        <v>0</v>
      </c>
      <c r="I52" s="50">
        <f t="shared" si="3"/>
        <v>-1412847</v>
      </c>
      <c r="J52" s="50">
        <f t="shared" si="3"/>
        <v>826185275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826185275</v>
      </c>
      <c r="X52" s="50">
        <f t="shared" si="3"/>
        <v>-799189242</v>
      </c>
      <c r="Y52" s="50">
        <f t="shared" si="3"/>
        <v>1625374517</v>
      </c>
      <c r="Z52" s="51">
        <f>+IF(X52&lt;&gt;0,+(Y52/X52)*100,0)</f>
        <v>-203.3779274771569</v>
      </c>
      <c r="AA52" s="48">
        <f>SUM(AA49:AA51)</f>
        <v>-1598378280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-1105093927</v>
      </c>
      <c r="D54" s="54">
        <f>+D52-D53</f>
        <v>0</v>
      </c>
      <c r="E54" s="55">
        <f t="shared" si="4"/>
        <v>-1598378280</v>
      </c>
      <c r="F54" s="56">
        <f t="shared" si="4"/>
        <v>-1598378280</v>
      </c>
      <c r="G54" s="56">
        <f t="shared" si="4"/>
        <v>827598122</v>
      </c>
      <c r="H54" s="56">
        <f t="shared" si="4"/>
        <v>0</v>
      </c>
      <c r="I54" s="56">
        <f t="shared" si="4"/>
        <v>-1412847</v>
      </c>
      <c r="J54" s="56">
        <f t="shared" si="4"/>
        <v>826185275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826185275</v>
      </c>
      <c r="X54" s="56">
        <f t="shared" si="4"/>
        <v>-799189242</v>
      </c>
      <c r="Y54" s="56">
        <f t="shared" si="4"/>
        <v>1625374517</v>
      </c>
      <c r="Z54" s="57">
        <f>+IF(X54&lt;&gt;0,+(Y54/X54)*100,0)</f>
        <v>-203.3779274771569</v>
      </c>
      <c r="AA54" s="54">
        <f>+AA52-AA53</f>
        <v>-1598378280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-1105093927</v>
      </c>
      <c r="D57" s="48">
        <f>SUM(D54:D56)</f>
        <v>0</v>
      </c>
      <c r="E57" s="49">
        <f t="shared" si="5"/>
        <v>-1598378280</v>
      </c>
      <c r="F57" s="50">
        <f t="shared" si="5"/>
        <v>-1598378280</v>
      </c>
      <c r="G57" s="50">
        <f t="shared" si="5"/>
        <v>827598122</v>
      </c>
      <c r="H57" s="50">
        <f t="shared" si="5"/>
        <v>0</v>
      </c>
      <c r="I57" s="50">
        <f t="shared" si="5"/>
        <v>-1412847</v>
      </c>
      <c r="J57" s="50">
        <f t="shared" si="5"/>
        <v>826185275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826185275</v>
      </c>
      <c r="X57" s="50">
        <f t="shared" si="5"/>
        <v>-799189242</v>
      </c>
      <c r="Y57" s="50">
        <f t="shared" si="5"/>
        <v>1625374517</v>
      </c>
      <c r="Z57" s="51">
        <f>+IF(X57&lt;&gt;0,+(Y57/X57)*100,0)</f>
        <v>-203.3779274771569</v>
      </c>
      <c r="AA57" s="48">
        <f>SUM(AA54:AA56)</f>
        <v>-1598378280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-1105093927</v>
      </c>
      <c r="D60" s="65">
        <f>SUM(D57:D59)</f>
        <v>0</v>
      </c>
      <c r="E60" s="66">
        <f t="shared" si="6"/>
        <v>-1598378280</v>
      </c>
      <c r="F60" s="67">
        <f t="shared" si="6"/>
        <v>-1598378280</v>
      </c>
      <c r="G60" s="67">
        <f t="shared" si="6"/>
        <v>827598122</v>
      </c>
      <c r="H60" s="67">
        <f t="shared" si="6"/>
        <v>0</v>
      </c>
      <c r="I60" s="67">
        <f t="shared" si="6"/>
        <v>-1412847</v>
      </c>
      <c r="J60" s="67">
        <f t="shared" si="6"/>
        <v>826185275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826185275</v>
      </c>
      <c r="X60" s="67">
        <f t="shared" si="6"/>
        <v>-799189242</v>
      </c>
      <c r="Y60" s="67">
        <f t="shared" si="6"/>
        <v>1625374517</v>
      </c>
      <c r="Z60" s="68">
        <f>+IF(X60&lt;&gt;0,+(Y60/X60)*100,0)</f>
        <v>-203.3779274771569</v>
      </c>
      <c r="AA60" s="65">
        <f>SUM(AA57:AA59)</f>
        <v>-1598378280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176226885</v>
      </c>
      <c r="D6" s="20"/>
      <c r="E6" s="21">
        <v>148719561</v>
      </c>
      <c r="F6" s="22">
        <v>148719561</v>
      </c>
      <c r="G6" s="22">
        <v>8811917</v>
      </c>
      <c r="H6" s="22">
        <v>10274818</v>
      </c>
      <c r="I6" s="22">
        <v>16646376</v>
      </c>
      <c r="J6" s="22">
        <v>35733111</v>
      </c>
      <c r="K6" s="22">
        <v>10624969</v>
      </c>
      <c r="L6" s="22"/>
      <c r="M6" s="22">
        <v>10650408</v>
      </c>
      <c r="N6" s="22">
        <v>21275377</v>
      </c>
      <c r="O6" s="22"/>
      <c r="P6" s="22"/>
      <c r="Q6" s="22"/>
      <c r="R6" s="22"/>
      <c r="S6" s="22"/>
      <c r="T6" s="22"/>
      <c r="U6" s="22"/>
      <c r="V6" s="22"/>
      <c r="W6" s="22">
        <v>57008488</v>
      </c>
      <c r="X6" s="22">
        <v>74360142</v>
      </c>
      <c r="Y6" s="22">
        <v>-17351654</v>
      </c>
      <c r="Z6" s="23">
        <v>-23.334616547666087</v>
      </c>
      <c r="AA6" s="20">
        <v>148719561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-1899454</v>
      </c>
      <c r="D20" s="20"/>
      <c r="E20" s="21">
        <v>589417</v>
      </c>
      <c r="F20" s="22">
        <v>589417</v>
      </c>
      <c r="G20" s="22">
        <v>608</v>
      </c>
      <c r="H20" s="22">
        <v>158117</v>
      </c>
      <c r="I20" s="22"/>
      <c r="J20" s="22">
        <v>158725</v>
      </c>
      <c r="K20" s="22">
        <v>483107</v>
      </c>
      <c r="L20" s="22"/>
      <c r="M20" s="22"/>
      <c r="N20" s="22">
        <v>483107</v>
      </c>
      <c r="O20" s="22"/>
      <c r="P20" s="22"/>
      <c r="Q20" s="22"/>
      <c r="R20" s="22"/>
      <c r="S20" s="22"/>
      <c r="T20" s="22"/>
      <c r="U20" s="22"/>
      <c r="V20" s="22"/>
      <c r="W20" s="22">
        <v>641832</v>
      </c>
      <c r="X20" s="22">
        <v>294714</v>
      </c>
      <c r="Y20" s="22">
        <v>347118</v>
      </c>
      <c r="Z20" s="18">
        <v>117.78130662269184</v>
      </c>
      <c r="AA20" s="20">
        <v>589417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13601</v>
      </c>
      <c r="D24" s="20"/>
      <c r="E24" s="21">
        <v>1586</v>
      </c>
      <c r="F24" s="22">
        <v>1586</v>
      </c>
      <c r="G24" s="22"/>
      <c r="H24" s="22"/>
      <c r="I24" s="22">
        <v>301</v>
      </c>
      <c r="J24" s="22">
        <v>301</v>
      </c>
      <c r="K24" s="22"/>
      <c r="L24" s="22"/>
      <c r="M24" s="22">
        <v>7149</v>
      </c>
      <c r="N24" s="22">
        <v>7149</v>
      </c>
      <c r="O24" s="22"/>
      <c r="P24" s="22"/>
      <c r="Q24" s="22"/>
      <c r="R24" s="22"/>
      <c r="S24" s="22"/>
      <c r="T24" s="22"/>
      <c r="U24" s="22"/>
      <c r="V24" s="22"/>
      <c r="W24" s="22">
        <v>7450</v>
      </c>
      <c r="X24" s="22">
        <v>798</v>
      </c>
      <c r="Y24" s="22">
        <v>6652</v>
      </c>
      <c r="Z24" s="23">
        <v>833.58395989974929</v>
      </c>
      <c r="AA24" s="20">
        <v>1586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326000</v>
      </c>
      <c r="F26" s="22">
        <v>326000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163002</v>
      </c>
      <c r="Y26" s="22">
        <v>-163002</v>
      </c>
      <c r="Z26" s="23">
        <v>-100</v>
      </c>
      <c r="AA26" s="20">
        <v>326000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174341032</v>
      </c>
      <c r="D33" s="29">
        <f t="shared" ref="D33:Y33" si="0">SUM(D6:D32)</f>
        <v>0</v>
      </c>
      <c r="E33" s="30">
        <f t="shared" si="0"/>
        <v>149636564</v>
      </c>
      <c r="F33" s="31">
        <f t="shared" si="0"/>
        <v>149636564</v>
      </c>
      <c r="G33" s="31">
        <f t="shared" si="0"/>
        <v>8812525</v>
      </c>
      <c r="H33" s="31">
        <f t="shared" si="0"/>
        <v>10432935</v>
      </c>
      <c r="I33" s="31">
        <f t="shared" si="0"/>
        <v>16646677</v>
      </c>
      <c r="J33" s="31">
        <f t="shared" si="0"/>
        <v>35892137</v>
      </c>
      <c r="K33" s="31">
        <f t="shared" si="0"/>
        <v>11108076</v>
      </c>
      <c r="L33" s="31">
        <f t="shared" si="0"/>
        <v>0</v>
      </c>
      <c r="M33" s="31">
        <f t="shared" si="0"/>
        <v>10657557</v>
      </c>
      <c r="N33" s="31">
        <f t="shared" si="0"/>
        <v>21765633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57657770</v>
      </c>
      <c r="X33" s="31">
        <f t="shared" si="0"/>
        <v>74818656</v>
      </c>
      <c r="Y33" s="31">
        <f t="shared" si="0"/>
        <v>-17160886</v>
      </c>
      <c r="Z33" s="32">
        <f>+IF(X33&lt;&gt;0,+(Y33/X33)*100,0)</f>
        <v>-22.936640294634536</v>
      </c>
      <c r="AA33" s="29">
        <f>SUM(AA6:AA32)</f>
        <v>149636564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13563169</v>
      </c>
      <c r="D35" s="20"/>
      <c r="E35" s="21">
        <v>17187539</v>
      </c>
      <c r="F35" s="22">
        <v>17187539</v>
      </c>
      <c r="G35" s="22">
        <v>852260</v>
      </c>
      <c r="H35" s="22">
        <v>1136103</v>
      </c>
      <c r="I35" s="22">
        <v>1111583</v>
      </c>
      <c r="J35" s="22">
        <v>3099946</v>
      </c>
      <c r="K35" s="22">
        <v>1143660</v>
      </c>
      <c r="L35" s="22"/>
      <c r="M35" s="22">
        <v>1423224</v>
      </c>
      <c r="N35" s="22">
        <v>2566884</v>
      </c>
      <c r="O35" s="22"/>
      <c r="P35" s="22"/>
      <c r="Q35" s="22"/>
      <c r="R35" s="22"/>
      <c r="S35" s="22"/>
      <c r="T35" s="22"/>
      <c r="U35" s="22"/>
      <c r="V35" s="22"/>
      <c r="W35" s="22">
        <v>5666830</v>
      </c>
      <c r="X35" s="22">
        <v>8593818</v>
      </c>
      <c r="Y35" s="22">
        <v>-2926988</v>
      </c>
      <c r="Z35" s="23">
        <v>-34.059227225896571</v>
      </c>
      <c r="AA35" s="20">
        <v>17187539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155211830</v>
      </c>
      <c r="D37" s="20"/>
      <c r="E37" s="21">
        <v>143075930</v>
      </c>
      <c r="F37" s="22">
        <v>143075930</v>
      </c>
      <c r="G37" s="22">
        <v>18945154</v>
      </c>
      <c r="H37" s="22">
        <v>17784284</v>
      </c>
      <c r="I37" s="22">
        <v>12038395</v>
      </c>
      <c r="J37" s="22">
        <v>48767833</v>
      </c>
      <c r="K37" s="22">
        <v>12075888</v>
      </c>
      <c r="L37" s="22"/>
      <c r="M37" s="22">
        <v>12035452</v>
      </c>
      <c r="N37" s="22">
        <v>24111340</v>
      </c>
      <c r="O37" s="22"/>
      <c r="P37" s="22"/>
      <c r="Q37" s="22"/>
      <c r="R37" s="22"/>
      <c r="S37" s="22"/>
      <c r="T37" s="22"/>
      <c r="U37" s="22"/>
      <c r="V37" s="22"/>
      <c r="W37" s="22">
        <v>72879173</v>
      </c>
      <c r="X37" s="22">
        <v>71537970</v>
      </c>
      <c r="Y37" s="22">
        <v>1341203</v>
      </c>
      <c r="Z37" s="23">
        <v>1.8748127742512124</v>
      </c>
      <c r="AA37" s="20">
        <v>143075930</v>
      </c>
    </row>
    <row r="38" spans="1:27" x14ac:dyDescent="0.25">
      <c r="A38" s="19" t="s">
        <v>64</v>
      </c>
      <c r="B38" s="15" t="s">
        <v>32</v>
      </c>
      <c r="C38" s="20">
        <v>4015505</v>
      </c>
      <c r="D38" s="20"/>
      <c r="E38" s="21">
        <v>2092000</v>
      </c>
      <c r="F38" s="22">
        <v>2092000</v>
      </c>
      <c r="G38" s="22"/>
      <c r="H38" s="22">
        <v>2454</v>
      </c>
      <c r="I38" s="22">
        <v>54500</v>
      </c>
      <c r="J38" s="22">
        <v>56954</v>
      </c>
      <c r="K38" s="22">
        <v>107895</v>
      </c>
      <c r="L38" s="22"/>
      <c r="M38" s="22"/>
      <c r="N38" s="22">
        <v>107895</v>
      </c>
      <c r="O38" s="22"/>
      <c r="P38" s="22"/>
      <c r="Q38" s="22"/>
      <c r="R38" s="22"/>
      <c r="S38" s="22"/>
      <c r="T38" s="22"/>
      <c r="U38" s="22"/>
      <c r="V38" s="22"/>
      <c r="W38" s="22">
        <v>164849</v>
      </c>
      <c r="X38" s="22">
        <v>1046004</v>
      </c>
      <c r="Y38" s="22">
        <v>-881155</v>
      </c>
      <c r="Z38" s="23">
        <v>-84.240117628613277</v>
      </c>
      <c r="AA38" s="20">
        <v>2092000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3168333</v>
      </c>
      <c r="D40" s="20"/>
      <c r="E40" s="21">
        <v>3570116</v>
      </c>
      <c r="F40" s="22">
        <v>3570116</v>
      </c>
      <c r="G40" s="22">
        <v>264124</v>
      </c>
      <c r="H40" s="22">
        <v>209738</v>
      </c>
      <c r="I40" s="22">
        <v>237049</v>
      </c>
      <c r="J40" s="22">
        <v>710911</v>
      </c>
      <c r="K40" s="22">
        <v>236756</v>
      </c>
      <c r="L40" s="22"/>
      <c r="M40" s="22">
        <v>232418</v>
      </c>
      <c r="N40" s="22">
        <v>469174</v>
      </c>
      <c r="O40" s="22"/>
      <c r="P40" s="22"/>
      <c r="Q40" s="22"/>
      <c r="R40" s="22"/>
      <c r="S40" s="22"/>
      <c r="T40" s="22"/>
      <c r="U40" s="22"/>
      <c r="V40" s="22"/>
      <c r="W40" s="22">
        <v>1180085</v>
      </c>
      <c r="X40" s="22">
        <v>1785060</v>
      </c>
      <c r="Y40" s="22">
        <v>-604975</v>
      </c>
      <c r="Z40" s="23">
        <v>-33.891017668873872</v>
      </c>
      <c r="AA40" s="20">
        <v>3570116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1979785</v>
      </c>
      <c r="D42" s="20"/>
      <c r="E42" s="21">
        <v>5293706</v>
      </c>
      <c r="F42" s="22">
        <v>5293706</v>
      </c>
      <c r="G42" s="22"/>
      <c r="H42" s="22">
        <v>167602</v>
      </c>
      <c r="I42" s="22">
        <v>4612</v>
      </c>
      <c r="J42" s="22">
        <v>172214</v>
      </c>
      <c r="K42" s="22">
        <v>25756</v>
      </c>
      <c r="L42" s="22"/>
      <c r="M42" s="22">
        <v>111048</v>
      </c>
      <c r="N42" s="22">
        <v>136804</v>
      </c>
      <c r="O42" s="22"/>
      <c r="P42" s="22"/>
      <c r="Q42" s="22"/>
      <c r="R42" s="22"/>
      <c r="S42" s="22"/>
      <c r="T42" s="22"/>
      <c r="U42" s="22"/>
      <c r="V42" s="22"/>
      <c r="W42" s="22">
        <v>309018</v>
      </c>
      <c r="X42" s="22">
        <v>2646870</v>
      </c>
      <c r="Y42" s="22">
        <v>-2337852</v>
      </c>
      <c r="Z42" s="23">
        <v>-88.325153860975419</v>
      </c>
      <c r="AA42" s="20">
        <v>5293706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15887663</v>
      </c>
      <c r="D45" s="20"/>
      <c r="E45" s="21">
        <v>10115318</v>
      </c>
      <c r="F45" s="22">
        <v>10115318</v>
      </c>
      <c r="G45" s="22">
        <v>1012498</v>
      </c>
      <c r="H45" s="22">
        <v>1168774</v>
      </c>
      <c r="I45" s="22">
        <v>1101887</v>
      </c>
      <c r="J45" s="22">
        <v>3283159</v>
      </c>
      <c r="K45" s="22">
        <v>1536230</v>
      </c>
      <c r="L45" s="22"/>
      <c r="M45" s="22">
        <v>896526</v>
      </c>
      <c r="N45" s="22">
        <v>2432756</v>
      </c>
      <c r="O45" s="22"/>
      <c r="P45" s="22"/>
      <c r="Q45" s="22"/>
      <c r="R45" s="22"/>
      <c r="S45" s="22"/>
      <c r="T45" s="22"/>
      <c r="U45" s="22"/>
      <c r="V45" s="22"/>
      <c r="W45" s="22">
        <v>5715915</v>
      </c>
      <c r="X45" s="22">
        <v>5057700</v>
      </c>
      <c r="Y45" s="22">
        <v>658215</v>
      </c>
      <c r="Z45" s="23">
        <v>13.014117088795302</v>
      </c>
      <c r="AA45" s="20">
        <v>10115318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193826285</v>
      </c>
      <c r="D48" s="29">
        <f t="shared" ref="D48:Y48" si="1">SUM(D35:D47)</f>
        <v>0</v>
      </c>
      <c r="E48" s="30">
        <f t="shared" si="1"/>
        <v>181334609</v>
      </c>
      <c r="F48" s="31">
        <f t="shared" si="1"/>
        <v>181334609</v>
      </c>
      <c r="G48" s="31">
        <f t="shared" si="1"/>
        <v>21074036</v>
      </c>
      <c r="H48" s="31">
        <f t="shared" si="1"/>
        <v>20468955</v>
      </c>
      <c r="I48" s="31">
        <f t="shared" si="1"/>
        <v>14548026</v>
      </c>
      <c r="J48" s="31">
        <f t="shared" si="1"/>
        <v>56091017</v>
      </c>
      <c r="K48" s="31">
        <f t="shared" si="1"/>
        <v>15126185</v>
      </c>
      <c r="L48" s="31">
        <f t="shared" si="1"/>
        <v>0</v>
      </c>
      <c r="M48" s="31">
        <f t="shared" si="1"/>
        <v>14698668</v>
      </c>
      <c r="N48" s="31">
        <f t="shared" si="1"/>
        <v>29824853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85915870</v>
      </c>
      <c r="X48" s="31">
        <f t="shared" si="1"/>
        <v>90667422</v>
      </c>
      <c r="Y48" s="31">
        <f t="shared" si="1"/>
        <v>-4751552</v>
      </c>
      <c r="Z48" s="32">
        <f>+IF(X48&lt;&gt;0,+(Y48/X48)*100,0)</f>
        <v>-5.2406386937967637</v>
      </c>
      <c r="AA48" s="29">
        <f>SUM(AA35:AA47)</f>
        <v>181334609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-19485253</v>
      </c>
      <c r="D49" s="39">
        <f t="shared" si="2"/>
        <v>0</v>
      </c>
      <c r="E49" s="40">
        <f t="shared" si="2"/>
        <v>-31698045</v>
      </c>
      <c r="F49" s="41">
        <f t="shared" si="2"/>
        <v>-31698045</v>
      </c>
      <c r="G49" s="41">
        <f t="shared" si="2"/>
        <v>-12261511</v>
      </c>
      <c r="H49" s="41">
        <f t="shared" si="2"/>
        <v>-10036020</v>
      </c>
      <c r="I49" s="41">
        <f t="shared" si="2"/>
        <v>2098651</v>
      </c>
      <c r="J49" s="41">
        <f t="shared" si="2"/>
        <v>-20198880</v>
      </c>
      <c r="K49" s="41">
        <f t="shared" si="2"/>
        <v>-4018109</v>
      </c>
      <c r="L49" s="41">
        <f t="shared" si="2"/>
        <v>0</v>
      </c>
      <c r="M49" s="41">
        <f t="shared" si="2"/>
        <v>-4041111</v>
      </c>
      <c r="N49" s="41">
        <f t="shared" si="2"/>
        <v>-8059220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-28258100</v>
      </c>
      <c r="X49" s="41">
        <f t="shared" si="2"/>
        <v>-15848766</v>
      </c>
      <c r="Y49" s="41">
        <f t="shared" si="2"/>
        <v>-12409334</v>
      </c>
      <c r="Z49" s="42">
        <f>+IF(X49&lt;&gt;0,+(Y49/X49)*100,0)</f>
        <v>78.298423990864649</v>
      </c>
      <c r="AA49" s="39">
        <f>+AA33-AA48</f>
        <v>-31698045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-19485253</v>
      </c>
      <c r="D52" s="48">
        <f t="shared" si="3"/>
        <v>0</v>
      </c>
      <c r="E52" s="49">
        <f t="shared" si="3"/>
        <v>-31698045</v>
      </c>
      <c r="F52" s="50">
        <f t="shared" si="3"/>
        <v>-31698045</v>
      </c>
      <c r="G52" s="50">
        <f t="shared" si="3"/>
        <v>-12261511</v>
      </c>
      <c r="H52" s="50">
        <f t="shared" si="3"/>
        <v>-10036020</v>
      </c>
      <c r="I52" s="50">
        <f t="shared" si="3"/>
        <v>2098651</v>
      </c>
      <c r="J52" s="50">
        <f t="shared" si="3"/>
        <v>-20198880</v>
      </c>
      <c r="K52" s="50">
        <f t="shared" si="3"/>
        <v>-4018109</v>
      </c>
      <c r="L52" s="50">
        <f t="shared" si="3"/>
        <v>0</v>
      </c>
      <c r="M52" s="50">
        <f t="shared" si="3"/>
        <v>-4041111</v>
      </c>
      <c r="N52" s="50">
        <f t="shared" si="3"/>
        <v>-8059220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-28258100</v>
      </c>
      <c r="X52" s="50">
        <f t="shared" si="3"/>
        <v>-15848766</v>
      </c>
      <c r="Y52" s="50">
        <f t="shared" si="3"/>
        <v>-12409334</v>
      </c>
      <c r="Z52" s="51">
        <f>+IF(X52&lt;&gt;0,+(Y52/X52)*100,0)</f>
        <v>78.298423990864649</v>
      </c>
      <c r="AA52" s="48">
        <f>SUM(AA49:AA51)</f>
        <v>-31698045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-19485253</v>
      </c>
      <c r="D54" s="54">
        <f>+D52-D53</f>
        <v>0</v>
      </c>
      <c r="E54" s="55">
        <f t="shared" si="4"/>
        <v>-31698045</v>
      </c>
      <c r="F54" s="56">
        <f t="shared" si="4"/>
        <v>-31698045</v>
      </c>
      <c r="G54" s="56">
        <f t="shared" si="4"/>
        <v>-12261511</v>
      </c>
      <c r="H54" s="56">
        <f t="shared" si="4"/>
        <v>-10036020</v>
      </c>
      <c r="I54" s="56">
        <f t="shared" si="4"/>
        <v>2098651</v>
      </c>
      <c r="J54" s="56">
        <f t="shared" si="4"/>
        <v>-20198880</v>
      </c>
      <c r="K54" s="56">
        <f t="shared" si="4"/>
        <v>-4018109</v>
      </c>
      <c r="L54" s="56">
        <f t="shared" si="4"/>
        <v>0</v>
      </c>
      <c r="M54" s="56">
        <f t="shared" si="4"/>
        <v>-4041111</v>
      </c>
      <c r="N54" s="56">
        <f t="shared" si="4"/>
        <v>-8059220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-28258100</v>
      </c>
      <c r="X54" s="56">
        <f t="shared" si="4"/>
        <v>-15848766</v>
      </c>
      <c r="Y54" s="56">
        <f t="shared" si="4"/>
        <v>-12409334</v>
      </c>
      <c r="Z54" s="57">
        <f>+IF(X54&lt;&gt;0,+(Y54/X54)*100,0)</f>
        <v>78.298423990864649</v>
      </c>
      <c r="AA54" s="54">
        <f>+AA52-AA53</f>
        <v>-31698045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-19485253</v>
      </c>
      <c r="D57" s="48">
        <f>SUM(D54:D56)</f>
        <v>0</v>
      </c>
      <c r="E57" s="49">
        <f t="shared" si="5"/>
        <v>-31698045</v>
      </c>
      <c r="F57" s="50">
        <f t="shared" si="5"/>
        <v>-31698045</v>
      </c>
      <c r="G57" s="50">
        <f t="shared" si="5"/>
        <v>-12261511</v>
      </c>
      <c r="H57" s="50">
        <f t="shared" si="5"/>
        <v>-10036020</v>
      </c>
      <c r="I57" s="50">
        <f t="shared" si="5"/>
        <v>2098651</v>
      </c>
      <c r="J57" s="50">
        <f t="shared" si="5"/>
        <v>-20198880</v>
      </c>
      <c r="K57" s="50">
        <f t="shared" si="5"/>
        <v>-4018109</v>
      </c>
      <c r="L57" s="50">
        <f t="shared" si="5"/>
        <v>0</v>
      </c>
      <c r="M57" s="50">
        <f t="shared" si="5"/>
        <v>-4041111</v>
      </c>
      <c r="N57" s="50">
        <f t="shared" si="5"/>
        <v>-8059220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-28258100</v>
      </c>
      <c r="X57" s="50">
        <f t="shared" si="5"/>
        <v>-15848766</v>
      </c>
      <c r="Y57" s="50">
        <f t="shared" si="5"/>
        <v>-12409334</v>
      </c>
      <c r="Z57" s="51">
        <f>+IF(X57&lt;&gt;0,+(Y57/X57)*100,0)</f>
        <v>78.298423990864649</v>
      </c>
      <c r="AA57" s="48">
        <f>SUM(AA54:AA56)</f>
        <v>-31698045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-19485253</v>
      </c>
      <c r="D60" s="65">
        <f>SUM(D57:D59)</f>
        <v>0</v>
      </c>
      <c r="E60" s="66">
        <f t="shared" si="6"/>
        <v>-31698045</v>
      </c>
      <c r="F60" s="67">
        <f t="shared" si="6"/>
        <v>-31698045</v>
      </c>
      <c r="G60" s="67">
        <f t="shared" si="6"/>
        <v>-12261511</v>
      </c>
      <c r="H60" s="67">
        <f t="shared" si="6"/>
        <v>-10036020</v>
      </c>
      <c r="I60" s="67">
        <f t="shared" si="6"/>
        <v>2098651</v>
      </c>
      <c r="J60" s="67">
        <f t="shared" si="6"/>
        <v>-20198880</v>
      </c>
      <c r="K60" s="67">
        <f t="shared" si="6"/>
        <v>-4018109</v>
      </c>
      <c r="L60" s="67">
        <f t="shared" si="6"/>
        <v>0</v>
      </c>
      <c r="M60" s="67">
        <f t="shared" si="6"/>
        <v>-4041111</v>
      </c>
      <c r="N60" s="67">
        <f t="shared" si="6"/>
        <v>-8059220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-28258100</v>
      </c>
      <c r="X60" s="67">
        <f t="shared" si="6"/>
        <v>-15848766</v>
      </c>
      <c r="Y60" s="67">
        <f t="shared" si="6"/>
        <v>-12409334</v>
      </c>
      <c r="Z60" s="68">
        <f>+IF(X60&lt;&gt;0,+(Y60/X60)*100,0)</f>
        <v>78.298423990864649</v>
      </c>
      <c r="AA60" s="65">
        <f>SUM(AA57:AA59)</f>
        <v>-31698045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135906240</v>
      </c>
      <c r="D6" s="20"/>
      <c r="E6" s="21">
        <v>186599052</v>
      </c>
      <c r="F6" s="22">
        <v>186599052</v>
      </c>
      <c r="G6" s="22">
        <v>8939959</v>
      </c>
      <c r="H6" s="22">
        <v>12651963</v>
      </c>
      <c r="I6" s="22">
        <v>13608922</v>
      </c>
      <c r="J6" s="22">
        <v>35200844</v>
      </c>
      <c r="K6" s="22">
        <v>12970136</v>
      </c>
      <c r="L6" s="22">
        <v>9363139</v>
      </c>
      <c r="M6" s="22">
        <v>10987001</v>
      </c>
      <c r="N6" s="22">
        <v>33320276</v>
      </c>
      <c r="O6" s="22"/>
      <c r="P6" s="22"/>
      <c r="Q6" s="22"/>
      <c r="R6" s="22"/>
      <c r="S6" s="22"/>
      <c r="T6" s="22"/>
      <c r="U6" s="22"/>
      <c r="V6" s="22"/>
      <c r="W6" s="22">
        <v>68521120</v>
      </c>
      <c r="X6" s="22">
        <v>93299490</v>
      </c>
      <c r="Y6" s="22">
        <v>-24778370</v>
      </c>
      <c r="Z6" s="23">
        <v>-26.557883649739132</v>
      </c>
      <c r="AA6" s="20">
        <v>186599052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6525032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3262512</v>
      </c>
      <c r="Y13" s="22">
        <v>-3262512</v>
      </c>
      <c r="Z13" s="23">
        <v>-100</v>
      </c>
      <c r="AA13" s="20">
        <v>6525032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64988</v>
      </c>
      <c r="D24" s="20"/>
      <c r="E24" s="21">
        <v>241574</v>
      </c>
      <c r="F24" s="22">
        <v>241574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120786</v>
      </c>
      <c r="Y24" s="22">
        <v>-120786</v>
      </c>
      <c r="Z24" s="23">
        <v>-100</v>
      </c>
      <c r="AA24" s="20">
        <v>241574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11019600</v>
      </c>
      <c r="F26" s="22">
        <v>11019600</v>
      </c>
      <c r="G26" s="22"/>
      <c r="H26" s="22">
        <v>4591500</v>
      </c>
      <c r="I26" s="22"/>
      <c r="J26" s="22">
        <v>4591500</v>
      </c>
      <c r="K26" s="22"/>
      <c r="L26" s="22"/>
      <c r="M26" s="22">
        <v>3194087</v>
      </c>
      <c r="N26" s="22">
        <v>3194087</v>
      </c>
      <c r="O26" s="22"/>
      <c r="P26" s="22"/>
      <c r="Q26" s="22"/>
      <c r="R26" s="22"/>
      <c r="S26" s="22"/>
      <c r="T26" s="22"/>
      <c r="U26" s="22"/>
      <c r="V26" s="22"/>
      <c r="W26" s="22">
        <v>7785587</v>
      </c>
      <c r="X26" s="22">
        <v>5509800</v>
      </c>
      <c r="Y26" s="22">
        <v>2275787</v>
      </c>
      <c r="Z26" s="23">
        <v>41.304348615194741</v>
      </c>
      <c r="AA26" s="20">
        <v>11019600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135971228</v>
      </c>
      <c r="D33" s="29">
        <f t="shared" ref="D33:Y33" si="0">SUM(D6:D32)</f>
        <v>0</v>
      </c>
      <c r="E33" s="30">
        <f t="shared" si="0"/>
        <v>197860226</v>
      </c>
      <c r="F33" s="31">
        <f t="shared" si="0"/>
        <v>204385258</v>
      </c>
      <c r="G33" s="31">
        <f t="shared" si="0"/>
        <v>8939959</v>
      </c>
      <c r="H33" s="31">
        <f t="shared" si="0"/>
        <v>17243463</v>
      </c>
      <c r="I33" s="31">
        <f t="shared" si="0"/>
        <v>13608922</v>
      </c>
      <c r="J33" s="31">
        <f t="shared" si="0"/>
        <v>39792344</v>
      </c>
      <c r="K33" s="31">
        <f t="shared" si="0"/>
        <v>12970136</v>
      </c>
      <c r="L33" s="31">
        <f t="shared" si="0"/>
        <v>9363139</v>
      </c>
      <c r="M33" s="31">
        <f t="shared" si="0"/>
        <v>14181088</v>
      </c>
      <c r="N33" s="31">
        <f t="shared" si="0"/>
        <v>36514363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76306707</v>
      </c>
      <c r="X33" s="31">
        <f t="shared" si="0"/>
        <v>102192588</v>
      </c>
      <c r="Y33" s="31">
        <f t="shared" si="0"/>
        <v>-25885881</v>
      </c>
      <c r="Z33" s="32">
        <f>+IF(X33&lt;&gt;0,+(Y33/X33)*100,0)</f>
        <v>-25.33048776492479</v>
      </c>
      <c r="AA33" s="29">
        <f>SUM(AA6:AA32)</f>
        <v>204385258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8586623</v>
      </c>
      <c r="D35" s="20"/>
      <c r="E35" s="21">
        <v>8766871</v>
      </c>
      <c r="F35" s="22">
        <v>8766871</v>
      </c>
      <c r="G35" s="22">
        <v>698475</v>
      </c>
      <c r="H35" s="22">
        <v>690312</v>
      </c>
      <c r="I35" s="22">
        <v>722552</v>
      </c>
      <c r="J35" s="22">
        <v>2111339</v>
      </c>
      <c r="K35" s="22">
        <v>744923</v>
      </c>
      <c r="L35" s="22">
        <v>1111632</v>
      </c>
      <c r="M35" s="22">
        <v>695710</v>
      </c>
      <c r="N35" s="22">
        <v>2552265</v>
      </c>
      <c r="O35" s="22"/>
      <c r="P35" s="22"/>
      <c r="Q35" s="22"/>
      <c r="R35" s="22"/>
      <c r="S35" s="22"/>
      <c r="T35" s="22"/>
      <c r="U35" s="22"/>
      <c r="V35" s="22"/>
      <c r="W35" s="22">
        <v>4663604</v>
      </c>
      <c r="X35" s="22">
        <v>4383432</v>
      </c>
      <c r="Y35" s="22">
        <v>280172</v>
      </c>
      <c r="Z35" s="23">
        <v>6.3916127819480266</v>
      </c>
      <c r="AA35" s="20">
        <v>8766871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140569200</v>
      </c>
      <c r="D37" s="20"/>
      <c r="E37" s="21">
        <v>130826929</v>
      </c>
      <c r="F37" s="22">
        <v>127326929</v>
      </c>
      <c r="G37" s="22"/>
      <c r="H37" s="22">
        <v>16775848</v>
      </c>
      <c r="I37" s="22"/>
      <c r="J37" s="22">
        <v>16775848</v>
      </c>
      <c r="K37" s="22">
        <v>23923451</v>
      </c>
      <c r="L37" s="22"/>
      <c r="M37" s="22">
        <v>13217939</v>
      </c>
      <c r="N37" s="22">
        <v>37141390</v>
      </c>
      <c r="O37" s="22"/>
      <c r="P37" s="22"/>
      <c r="Q37" s="22"/>
      <c r="R37" s="22"/>
      <c r="S37" s="22"/>
      <c r="T37" s="22"/>
      <c r="U37" s="22"/>
      <c r="V37" s="22"/>
      <c r="W37" s="22">
        <v>53917238</v>
      </c>
      <c r="X37" s="22">
        <v>63663462</v>
      </c>
      <c r="Y37" s="22">
        <v>-9746224</v>
      </c>
      <c r="Z37" s="23">
        <v>-15.308975814101972</v>
      </c>
      <c r="AA37" s="20">
        <v>127326929</v>
      </c>
    </row>
    <row r="38" spans="1:27" x14ac:dyDescent="0.25">
      <c r="A38" s="19" t="s">
        <v>64</v>
      </c>
      <c r="B38" s="15" t="s">
        <v>32</v>
      </c>
      <c r="C38" s="20">
        <v>2650480</v>
      </c>
      <c r="D38" s="20"/>
      <c r="E38" s="21">
        <v>2689359</v>
      </c>
      <c r="F38" s="22">
        <v>2689359</v>
      </c>
      <c r="G38" s="22"/>
      <c r="H38" s="22">
        <v>145292</v>
      </c>
      <c r="I38" s="22">
        <v>149375</v>
      </c>
      <c r="J38" s="22">
        <v>294667</v>
      </c>
      <c r="K38" s="22">
        <v>148775</v>
      </c>
      <c r="L38" s="22">
        <v>187675</v>
      </c>
      <c r="M38" s="22">
        <v>170467</v>
      </c>
      <c r="N38" s="22">
        <v>506917</v>
      </c>
      <c r="O38" s="22"/>
      <c r="P38" s="22"/>
      <c r="Q38" s="22"/>
      <c r="R38" s="22"/>
      <c r="S38" s="22"/>
      <c r="T38" s="22"/>
      <c r="U38" s="22"/>
      <c r="V38" s="22"/>
      <c r="W38" s="22">
        <v>801584</v>
      </c>
      <c r="X38" s="22">
        <v>1344672</v>
      </c>
      <c r="Y38" s="22">
        <v>-543088</v>
      </c>
      <c r="Z38" s="23">
        <v>-40.388139263701483</v>
      </c>
      <c r="AA38" s="20">
        <v>2689359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6397673</v>
      </c>
      <c r="D40" s="20"/>
      <c r="E40" s="21">
        <v>7053141</v>
      </c>
      <c r="F40" s="22">
        <v>7053141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3526572</v>
      </c>
      <c r="Y40" s="22">
        <v>-3526572</v>
      </c>
      <c r="Z40" s="23">
        <v>-100</v>
      </c>
      <c r="AA40" s="20">
        <v>7053141</v>
      </c>
    </row>
    <row r="41" spans="1:27" x14ac:dyDescent="0.25">
      <c r="A41" s="19" t="s">
        <v>40</v>
      </c>
      <c r="B41" s="15" t="s">
        <v>32</v>
      </c>
      <c r="C41" s="20">
        <v>19412853</v>
      </c>
      <c r="D41" s="20"/>
      <c r="E41" s="21">
        <v>14757203</v>
      </c>
      <c r="F41" s="22">
        <v>14757203</v>
      </c>
      <c r="G41" s="22"/>
      <c r="H41" s="22">
        <v>2388058</v>
      </c>
      <c r="I41" s="22"/>
      <c r="J41" s="22">
        <v>2388058</v>
      </c>
      <c r="K41" s="22">
        <v>4865818</v>
      </c>
      <c r="L41" s="22"/>
      <c r="M41" s="22">
        <v>2648135</v>
      </c>
      <c r="N41" s="22">
        <v>7513953</v>
      </c>
      <c r="O41" s="22"/>
      <c r="P41" s="22"/>
      <c r="Q41" s="22"/>
      <c r="R41" s="22"/>
      <c r="S41" s="22"/>
      <c r="T41" s="22"/>
      <c r="U41" s="22"/>
      <c r="V41" s="22"/>
      <c r="W41" s="22">
        <v>9902011</v>
      </c>
      <c r="X41" s="22">
        <v>7378596</v>
      </c>
      <c r="Y41" s="22">
        <v>2523415</v>
      </c>
      <c r="Z41" s="23">
        <v>34.199121350457453</v>
      </c>
      <c r="AA41" s="20">
        <v>14757203</v>
      </c>
    </row>
    <row r="42" spans="1:27" x14ac:dyDescent="0.25">
      <c r="A42" s="19" t="s">
        <v>67</v>
      </c>
      <c r="B42" s="15" t="s">
        <v>32</v>
      </c>
      <c r="C42" s="20">
        <v>357434</v>
      </c>
      <c r="D42" s="20"/>
      <c r="E42" s="21">
        <v>678372</v>
      </c>
      <c r="F42" s="22">
        <v>678372</v>
      </c>
      <c r="G42" s="22"/>
      <c r="H42" s="22">
        <v>230</v>
      </c>
      <c r="I42" s="22">
        <v>22861</v>
      </c>
      <c r="J42" s="22">
        <v>23091</v>
      </c>
      <c r="K42" s="22"/>
      <c r="L42" s="22"/>
      <c r="M42" s="22">
        <v>93027</v>
      </c>
      <c r="N42" s="22">
        <v>93027</v>
      </c>
      <c r="O42" s="22"/>
      <c r="P42" s="22"/>
      <c r="Q42" s="22"/>
      <c r="R42" s="22"/>
      <c r="S42" s="22"/>
      <c r="T42" s="22"/>
      <c r="U42" s="22"/>
      <c r="V42" s="22"/>
      <c r="W42" s="22">
        <v>116118</v>
      </c>
      <c r="X42" s="22">
        <v>339180</v>
      </c>
      <c r="Y42" s="22">
        <v>-223062</v>
      </c>
      <c r="Z42" s="23">
        <v>-65.765080488236336</v>
      </c>
      <c r="AA42" s="20">
        <v>678372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10919708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5459850</v>
      </c>
      <c r="Y44" s="22">
        <v>-5459850</v>
      </c>
      <c r="Z44" s="23">
        <v>-100</v>
      </c>
      <c r="AA44" s="20">
        <v>10919708</v>
      </c>
    </row>
    <row r="45" spans="1:27" x14ac:dyDescent="0.25">
      <c r="A45" s="19" t="s">
        <v>70</v>
      </c>
      <c r="B45" s="15" t="s">
        <v>32</v>
      </c>
      <c r="C45" s="20">
        <v>1039104</v>
      </c>
      <c r="D45" s="20"/>
      <c r="E45" s="21">
        <v>6282649</v>
      </c>
      <c r="F45" s="22">
        <v>6069035</v>
      </c>
      <c r="G45" s="22">
        <v>10970</v>
      </c>
      <c r="H45" s="22">
        <v>46660</v>
      </c>
      <c r="I45" s="22">
        <v>19495</v>
      </c>
      <c r="J45" s="22">
        <v>77125</v>
      </c>
      <c r="K45" s="22">
        <v>33522</v>
      </c>
      <c r="L45" s="22">
        <v>461604</v>
      </c>
      <c r="M45" s="22">
        <v>14682</v>
      </c>
      <c r="N45" s="22">
        <v>509808</v>
      </c>
      <c r="O45" s="22"/>
      <c r="P45" s="22"/>
      <c r="Q45" s="22"/>
      <c r="R45" s="22"/>
      <c r="S45" s="22"/>
      <c r="T45" s="22"/>
      <c r="U45" s="22"/>
      <c r="V45" s="22"/>
      <c r="W45" s="22">
        <v>586933</v>
      </c>
      <c r="X45" s="22">
        <v>3034518</v>
      </c>
      <c r="Y45" s="22">
        <v>-2447585</v>
      </c>
      <c r="Z45" s="23">
        <v>-80.658114402353192</v>
      </c>
      <c r="AA45" s="20">
        <v>6069035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179013367</v>
      </c>
      <c r="D48" s="29">
        <f t="shared" ref="D48:Y48" si="1">SUM(D35:D47)</f>
        <v>0</v>
      </c>
      <c r="E48" s="30">
        <f t="shared" si="1"/>
        <v>171804524</v>
      </c>
      <c r="F48" s="31">
        <f t="shared" si="1"/>
        <v>179010618</v>
      </c>
      <c r="G48" s="31">
        <f t="shared" si="1"/>
        <v>709445</v>
      </c>
      <c r="H48" s="31">
        <f t="shared" si="1"/>
        <v>20046400</v>
      </c>
      <c r="I48" s="31">
        <f t="shared" si="1"/>
        <v>914283</v>
      </c>
      <c r="J48" s="31">
        <f t="shared" si="1"/>
        <v>21670128</v>
      </c>
      <c r="K48" s="31">
        <f t="shared" si="1"/>
        <v>29716489</v>
      </c>
      <c r="L48" s="31">
        <f t="shared" si="1"/>
        <v>1760911</v>
      </c>
      <c r="M48" s="31">
        <f t="shared" si="1"/>
        <v>16839960</v>
      </c>
      <c r="N48" s="31">
        <f t="shared" si="1"/>
        <v>48317360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69987488</v>
      </c>
      <c r="X48" s="31">
        <f t="shared" si="1"/>
        <v>89505282</v>
      </c>
      <c r="Y48" s="31">
        <f t="shared" si="1"/>
        <v>-19517794</v>
      </c>
      <c r="Z48" s="32">
        <f>+IF(X48&lt;&gt;0,+(Y48/X48)*100,0)</f>
        <v>-21.806304124040413</v>
      </c>
      <c r="AA48" s="29">
        <f>SUM(AA35:AA47)</f>
        <v>179010618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-43042139</v>
      </c>
      <c r="D49" s="39">
        <f t="shared" si="2"/>
        <v>0</v>
      </c>
      <c r="E49" s="40">
        <f t="shared" si="2"/>
        <v>26055702</v>
      </c>
      <c r="F49" s="41">
        <f t="shared" si="2"/>
        <v>25374640</v>
      </c>
      <c r="G49" s="41">
        <f t="shared" si="2"/>
        <v>8230514</v>
      </c>
      <c r="H49" s="41">
        <f t="shared" si="2"/>
        <v>-2802937</v>
      </c>
      <c r="I49" s="41">
        <f t="shared" si="2"/>
        <v>12694639</v>
      </c>
      <c r="J49" s="41">
        <f t="shared" si="2"/>
        <v>18122216</v>
      </c>
      <c r="K49" s="41">
        <f t="shared" si="2"/>
        <v>-16746353</v>
      </c>
      <c r="L49" s="41">
        <f t="shared" si="2"/>
        <v>7602228</v>
      </c>
      <c r="M49" s="41">
        <f t="shared" si="2"/>
        <v>-2658872</v>
      </c>
      <c r="N49" s="41">
        <f t="shared" si="2"/>
        <v>-11802997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6319219</v>
      </c>
      <c r="X49" s="41">
        <f t="shared" si="2"/>
        <v>12687306</v>
      </c>
      <c r="Y49" s="41">
        <f t="shared" si="2"/>
        <v>-6368087</v>
      </c>
      <c r="Z49" s="42">
        <f>+IF(X49&lt;&gt;0,+(Y49/X49)*100,0)</f>
        <v>-50.192586195997791</v>
      </c>
      <c r="AA49" s="39">
        <f>+AA33-AA48</f>
        <v>25374640</v>
      </c>
    </row>
    <row r="50" spans="1:27" x14ac:dyDescent="0.25">
      <c r="A50" s="43" t="s">
        <v>75</v>
      </c>
      <c r="B50" s="15" t="s">
        <v>32</v>
      </c>
      <c r="C50" s="20">
        <v>44340490</v>
      </c>
      <c r="D50" s="20"/>
      <c r="E50" s="21">
        <v>22880000</v>
      </c>
      <c r="F50" s="22">
        <v>34282559</v>
      </c>
      <c r="G50" s="22"/>
      <c r="H50" s="22"/>
      <c r="I50" s="22"/>
      <c r="J50" s="22"/>
      <c r="K50" s="22">
        <v>6966644</v>
      </c>
      <c r="L50" s="22"/>
      <c r="M50" s="22"/>
      <c r="N50" s="22">
        <v>6966644</v>
      </c>
      <c r="O50" s="22"/>
      <c r="P50" s="22"/>
      <c r="Q50" s="22"/>
      <c r="R50" s="22"/>
      <c r="S50" s="22"/>
      <c r="T50" s="22"/>
      <c r="U50" s="22"/>
      <c r="V50" s="22"/>
      <c r="W50" s="22">
        <v>6966644</v>
      </c>
      <c r="X50" s="22">
        <v>17141274</v>
      </c>
      <c r="Y50" s="22">
        <v>-10174630</v>
      </c>
      <c r="Z50" s="23">
        <v>-59.357489997534607</v>
      </c>
      <c r="AA50" s="20">
        <v>34282559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1298351</v>
      </c>
      <c r="D52" s="48">
        <f t="shared" si="3"/>
        <v>0</v>
      </c>
      <c r="E52" s="49">
        <f t="shared" si="3"/>
        <v>48935702</v>
      </c>
      <c r="F52" s="50">
        <f t="shared" si="3"/>
        <v>59657199</v>
      </c>
      <c r="G52" s="50">
        <f t="shared" si="3"/>
        <v>8230514</v>
      </c>
      <c r="H52" s="50">
        <f t="shared" si="3"/>
        <v>-2802937</v>
      </c>
      <c r="I52" s="50">
        <f t="shared" si="3"/>
        <v>12694639</v>
      </c>
      <c r="J52" s="50">
        <f t="shared" si="3"/>
        <v>18122216</v>
      </c>
      <c r="K52" s="50">
        <f t="shared" si="3"/>
        <v>-9779709</v>
      </c>
      <c r="L52" s="50">
        <f t="shared" si="3"/>
        <v>7602228</v>
      </c>
      <c r="M52" s="50">
        <f t="shared" si="3"/>
        <v>-2658872</v>
      </c>
      <c r="N52" s="50">
        <f t="shared" si="3"/>
        <v>-4836353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13285863</v>
      </c>
      <c r="X52" s="50">
        <f t="shared" si="3"/>
        <v>29828580</v>
      </c>
      <c r="Y52" s="50">
        <f t="shared" si="3"/>
        <v>-16542717</v>
      </c>
      <c r="Z52" s="51">
        <f>+IF(X52&lt;&gt;0,+(Y52/X52)*100,0)</f>
        <v>-55.459284350780358</v>
      </c>
      <c r="AA52" s="48">
        <f>SUM(AA49:AA51)</f>
        <v>59657199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1298351</v>
      </c>
      <c r="D54" s="54">
        <f>+D52-D53</f>
        <v>0</v>
      </c>
      <c r="E54" s="55">
        <f t="shared" si="4"/>
        <v>48935702</v>
      </c>
      <c r="F54" s="56">
        <f t="shared" si="4"/>
        <v>59657199</v>
      </c>
      <c r="G54" s="56">
        <f t="shared" si="4"/>
        <v>8230514</v>
      </c>
      <c r="H54" s="56">
        <f t="shared" si="4"/>
        <v>-2802937</v>
      </c>
      <c r="I54" s="56">
        <f t="shared" si="4"/>
        <v>12694639</v>
      </c>
      <c r="J54" s="56">
        <f t="shared" si="4"/>
        <v>18122216</v>
      </c>
      <c r="K54" s="56">
        <f t="shared" si="4"/>
        <v>-9779709</v>
      </c>
      <c r="L54" s="56">
        <f t="shared" si="4"/>
        <v>7602228</v>
      </c>
      <c r="M54" s="56">
        <f t="shared" si="4"/>
        <v>-2658872</v>
      </c>
      <c r="N54" s="56">
        <f t="shared" si="4"/>
        <v>-4836353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13285863</v>
      </c>
      <c r="X54" s="56">
        <f t="shared" si="4"/>
        <v>29828580</v>
      </c>
      <c r="Y54" s="56">
        <f t="shared" si="4"/>
        <v>-16542717</v>
      </c>
      <c r="Z54" s="57">
        <f>+IF(X54&lt;&gt;0,+(Y54/X54)*100,0)</f>
        <v>-55.459284350780358</v>
      </c>
      <c r="AA54" s="54">
        <f>+AA52-AA53</f>
        <v>59657199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1298351</v>
      </c>
      <c r="D57" s="48">
        <f>SUM(D54:D56)</f>
        <v>0</v>
      </c>
      <c r="E57" s="49">
        <f t="shared" si="5"/>
        <v>48935702</v>
      </c>
      <c r="F57" s="50">
        <f t="shared" si="5"/>
        <v>59657199</v>
      </c>
      <c r="G57" s="50">
        <f t="shared" si="5"/>
        <v>8230514</v>
      </c>
      <c r="H57" s="50">
        <f t="shared" si="5"/>
        <v>-2802937</v>
      </c>
      <c r="I57" s="50">
        <f t="shared" si="5"/>
        <v>12694639</v>
      </c>
      <c r="J57" s="50">
        <f t="shared" si="5"/>
        <v>18122216</v>
      </c>
      <c r="K57" s="50">
        <f t="shared" si="5"/>
        <v>-9779709</v>
      </c>
      <c r="L57" s="50">
        <f t="shared" si="5"/>
        <v>7602228</v>
      </c>
      <c r="M57" s="50">
        <f t="shared" si="5"/>
        <v>-2658872</v>
      </c>
      <c r="N57" s="50">
        <f t="shared" si="5"/>
        <v>-4836353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13285863</v>
      </c>
      <c r="X57" s="50">
        <f t="shared" si="5"/>
        <v>29828580</v>
      </c>
      <c r="Y57" s="50">
        <f t="shared" si="5"/>
        <v>-16542717</v>
      </c>
      <c r="Z57" s="51">
        <f>+IF(X57&lt;&gt;0,+(Y57/X57)*100,0)</f>
        <v>-55.459284350780358</v>
      </c>
      <c r="AA57" s="48">
        <f>SUM(AA54:AA56)</f>
        <v>59657199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1298351</v>
      </c>
      <c r="D60" s="65">
        <f>SUM(D57:D59)</f>
        <v>0</v>
      </c>
      <c r="E60" s="66">
        <f t="shared" si="6"/>
        <v>48935702</v>
      </c>
      <c r="F60" s="67">
        <f t="shared" si="6"/>
        <v>59657199</v>
      </c>
      <c r="G60" s="67">
        <f t="shared" si="6"/>
        <v>8230514</v>
      </c>
      <c r="H60" s="67">
        <f t="shared" si="6"/>
        <v>-2802937</v>
      </c>
      <c r="I60" s="67">
        <f t="shared" si="6"/>
        <v>12694639</v>
      </c>
      <c r="J60" s="67">
        <f t="shared" si="6"/>
        <v>18122216</v>
      </c>
      <c r="K60" s="67">
        <f t="shared" si="6"/>
        <v>-9779709</v>
      </c>
      <c r="L60" s="67">
        <f t="shared" si="6"/>
        <v>7602228</v>
      </c>
      <c r="M60" s="67">
        <f t="shared" si="6"/>
        <v>-2658872</v>
      </c>
      <c r="N60" s="67">
        <f t="shared" si="6"/>
        <v>-4836353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13285863</v>
      </c>
      <c r="X60" s="67">
        <f t="shared" si="6"/>
        <v>29828580</v>
      </c>
      <c r="Y60" s="67">
        <f t="shared" si="6"/>
        <v>-16542717</v>
      </c>
      <c r="Z60" s="68">
        <f>+IF(X60&lt;&gt;0,+(Y60/X60)*100,0)</f>
        <v>-55.459284350780358</v>
      </c>
      <c r="AA60" s="65">
        <f>SUM(AA57:AA59)</f>
        <v>59657199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204133906</v>
      </c>
      <c r="D6" s="20"/>
      <c r="E6" s="21">
        <v>241612581</v>
      </c>
      <c r="F6" s="22">
        <v>241612581</v>
      </c>
      <c r="G6" s="22">
        <v>17353023</v>
      </c>
      <c r="H6" s="22">
        <v>26059465</v>
      </c>
      <c r="I6" s="22">
        <v>26301914</v>
      </c>
      <c r="J6" s="22">
        <v>69714402</v>
      </c>
      <c r="K6" s="22">
        <v>18375041</v>
      </c>
      <c r="L6" s="22">
        <v>24767209</v>
      </c>
      <c r="M6" s="22">
        <v>6744371</v>
      </c>
      <c r="N6" s="22">
        <v>49886621</v>
      </c>
      <c r="O6" s="22"/>
      <c r="P6" s="22"/>
      <c r="Q6" s="22"/>
      <c r="R6" s="22"/>
      <c r="S6" s="22"/>
      <c r="T6" s="22"/>
      <c r="U6" s="22"/>
      <c r="V6" s="22"/>
      <c r="W6" s="22">
        <v>119601023</v>
      </c>
      <c r="X6" s="22">
        <v>120806292</v>
      </c>
      <c r="Y6" s="22">
        <v>-1205269</v>
      </c>
      <c r="Z6" s="23">
        <v>-0.99768727277880531</v>
      </c>
      <c r="AA6" s="20">
        <v>241612581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6642516</v>
      </c>
      <c r="D13" s="20"/>
      <c r="E13" s="21"/>
      <c r="F13" s="22"/>
      <c r="G13" s="22">
        <v>592979</v>
      </c>
      <c r="H13" s="22">
        <v>609728</v>
      </c>
      <c r="I13" s="22">
        <v>583433</v>
      </c>
      <c r="J13" s="22">
        <v>1786140</v>
      </c>
      <c r="K13" s="22">
        <v>540041</v>
      </c>
      <c r="L13" s="22">
        <v>615076</v>
      </c>
      <c r="M13" s="22">
        <v>451618</v>
      </c>
      <c r="N13" s="22">
        <v>1606735</v>
      </c>
      <c r="O13" s="22"/>
      <c r="P13" s="22"/>
      <c r="Q13" s="22"/>
      <c r="R13" s="22"/>
      <c r="S13" s="22"/>
      <c r="T13" s="22"/>
      <c r="U13" s="22"/>
      <c r="V13" s="22"/>
      <c r="W13" s="22">
        <v>3392875</v>
      </c>
      <c r="X13" s="22"/>
      <c r="Y13" s="22">
        <v>3392875</v>
      </c>
      <c r="Z13" s="23"/>
      <c r="AA13" s="20"/>
    </row>
    <row r="14" spans="1:27" x14ac:dyDescent="0.25">
      <c r="A14" s="19" t="s">
        <v>42</v>
      </c>
      <c r="B14" s="15" t="s">
        <v>32</v>
      </c>
      <c r="C14" s="20">
        <v>224105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320898</v>
      </c>
      <c r="D24" s="20"/>
      <c r="E24" s="21"/>
      <c r="F24" s="22"/>
      <c r="G24" s="22"/>
      <c r="H24" s="22">
        <v>8287</v>
      </c>
      <c r="I24" s="22">
        <v>27306</v>
      </c>
      <c r="J24" s="22">
        <v>35593</v>
      </c>
      <c r="K24" s="22">
        <v>8439</v>
      </c>
      <c r="L24" s="22">
        <v>28528</v>
      </c>
      <c r="M24" s="22">
        <v>17797</v>
      </c>
      <c r="N24" s="22">
        <v>54764</v>
      </c>
      <c r="O24" s="22"/>
      <c r="P24" s="22"/>
      <c r="Q24" s="22"/>
      <c r="R24" s="22"/>
      <c r="S24" s="22"/>
      <c r="T24" s="22"/>
      <c r="U24" s="22"/>
      <c r="V24" s="22"/>
      <c r="W24" s="22">
        <v>90357</v>
      </c>
      <c r="X24" s="22"/>
      <c r="Y24" s="22">
        <v>90357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9519775</v>
      </c>
      <c r="D26" s="20"/>
      <c r="E26" s="21">
        <v>8103120</v>
      </c>
      <c r="F26" s="22">
        <v>8103120</v>
      </c>
      <c r="G26" s="22">
        <v>3337253</v>
      </c>
      <c r="H26" s="22"/>
      <c r="I26" s="22"/>
      <c r="J26" s="22">
        <v>3337253</v>
      </c>
      <c r="K26" s="22"/>
      <c r="L26" s="22"/>
      <c r="M26" s="22">
        <v>2669766</v>
      </c>
      <c r="N26" s="22">
        <v>2669766</v>
      </c>
      <c r="O26" s="22"/>
      <c r="P26" s="22"/>
      <c r="Q26" s="22"/>
      <c r="R26" s="22"/>
      <c r="S26" s="22"/>
      <c r="T26" s="22"/>
      <c r="U26" s="22"/>
      <c r="V26" s="22"/>
      <c r="W26" s="22">
        <v>6007019</v>
      </c>
      <c r="X26" s="22">
        <v>4051560</v>
      </c>
      <c r="Y26" s="22">
        <v>1955459</v>
      </c>
      <c r="Z26" s="23">
        <v>48.264347559952213</v>
      </c>
      <c r="AA26" s="20">
        <v>8103120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220841200</v>
      </c>
      <c r="D33" s="29">
        <f t="shared" ref="D33:Y33" si="0">SUM(D6:D32)</f>
        <v>0</v>
      </c>
      <c r="E33" s="30">
        <f t="shared" si="0"/>
        <v>249715701</v>
      </c>
      <c r="F33" s="31">
        <f t="shared" si="0"/>
        <v>249715701</v>
      </c>
      <c r="G33" s="31">
        <f t="shared" si="0"/>
        <v>21283255</v>
      </c>
      <c r="H33" s="31">
        <f t="shared" si="0"/>
        <v>26677480</v>
      </c>
      <c r="I33" s="31">
        <f t="shared" si="0"/>
        <v>26912653</v>
      </c>
      <c r="J33" s="31">
        <f t="shared" si="0"/>
        <v>74873388</v>
      </c>
      <c r="K33" s="31">
        <f t="shared" si="0"/>
        <v>18923521</v>
      </c>
      <c r="L33" s="31">
        <f t="shared" si="0"/>
        <v>25410813</v>
      </c>
      <c r="M33" s="31">
        <f t="shared" si="0"/>
        <v>9883552</v>
      </c>
      <c r="N33" s="31">
        <f t="shared" si="0"/>
        <v>54217886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129091274</v>
      </c>
      <c r="X33" s="31">
        <f t="shared" si="0"/>
        <v>124857852</v>
      </c>
      <c r="Y33" s="31">
        <f t="shared" si="0"/>
        <v>4233422</v>
      </c>
      <c r="Z33" s="32">
        <f>+IF(X33&lt;&gt;0,+(Y33/X33)*100,0)</f>
        <v>3.3905933284836585</v>
      </c>
      <c r="AA33" s="29">
        <f>SUM(AA6:AA32)</f>
        <v>249715701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17633871</v>
      </c>
      <c r="D35" s="20"/>
      <c r="E35" s="21">
        <v>17666688</v>
      </c>
      <c r="F35" s="22">
        <v>17666688</v>
      </c>
      <c r="G35" s="22">
        <v>1451184</v>
      </c>
      <c r="H35" s="22">
        <v>1491531</v>
      </c>
      <c r="I35" s="22">
        <v>1559424</v>
      </c>
      <c r="J35" s="22">
        <v>4502139</v>
      </c>
      <c r="K35" s="22">
        <v>1438605</v>
      </c>
      <c r="L35" s="22">
        <v>2696394</v>
      </c>
      <c r="M35" s="22">
        <v>278946</v>
      </c>
      <c r="N35" s="22">
        <v>4413945</v>
      </c>
      <c r="O35" s="22"/>
      <c r="P35" s="22"/>
      <c r="Q35" s="22"/>
      <c r="R35" s="22"/>
      <c r="S35" s="22"/>
      <c r="T35" s="22"/>
      <c r="U35" s="22"/>
      <c r="V35" s="22"/>
      <c r="W35" s="22">
        <v>8916084</v>
      </c>
      <c r="X35" s="22">
        <v>8833344</v>
      </c>
      <c r="Y35" s="22">
        <v>82740</v>
      </c>
      <c r="Z35" s="23">
        <v>0.93667811420001301</v>
      </c>
      <c r="AA35" s="20">
        <v>17666688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161213931</v>
      </c>
      <c r="D37" s="20"/>
      <c r="E37" s="21">
        <v>204160000</v>
      </c>
      <c r="F37" s="22">
        <v>204160000</v>
      </c>
      <c r="G37" s="22"/>
      <c r="H37" s="22">
        <v>43600135</v>
      </c>
      <c r="I37" s="22"/>
      <c r="J37" s="22">
        <v>43600135</v>
      </c>
      <c r="K37" s="22">
        <v>29781553</v>
      </c>
      <c r="L37" s="22"/>
      <c r="M37" s="22"/>
      <c r="N37" s="22">
        <v>29781553</v>
      </c>
      <c r="O37" s="22"/>
      <c r="P37" s="22"/>
      <c r="Q37" s="22"/>
      <c r="R37" s="22"/>
      <c r="S37" s="22"/>
      <c r="T37" s="22"/>
      <c r="U37" s="22"/>
      <c r="V37" s="22"/>
      <c r="W37" s="22">
        <v>73381688</v>
      </c>
      <c r="X37" s="22">
        <v>102079998</v>
      </c>
      <c r="Y37" s="22">
        <v>-28698310</v>
      </c>
      <c r="Z37" s="23">
        <v>-28.113548748306204</v>
      </c>
      <c r="AA37" s="20">
        <v>204160000</v>
      </c>
    </row>
    <row r="38" spans="1:27" x14ac:dyDescent="0.25">
      <c r="A38" s="19" t="s">
        <v>64</v>
      </c>
      <c r="B38" s="15" t="s">
        <v>32</v>
      </c>
      <c r="C38" s="20">
        <v>1218003</v>
      </c>
      <c r="D38" s="20"/>
      <c r="E38" s="21">
        <v>1864008</v>
      </c>
      <c r="F38" s="22">
        <v>1864008</v>
      </c>
      <c r="G38" s="22"/>
      <c r="H38" s="22"/>
      <c r="I38" s="22">
        <v>335424</v>
      </c>
      <c r="J38" s="22">
        <v>335424</v>
      </c>
      <c r="K38" s="22">
        <v>90731</v>
      </c>
      <c r="L38" s="22">
        <v>9975</v>
      </c>
      <c r="M38" s="22">
        <v>24052</v>
      </c>
      <c r="N38" s="22">
        <v>124758</v>
      </c>
      <c r="O38" s="22"/>
      <c r="P38" s="22"/>
      <c r="Q38" s="22"/>
      <c r="R38" s="22"/>
      <c r="S38" s="22"/>
      <c r="T38" s="22"/>
      <c r="U38" s="22"/>
      <c r="V38" s="22"/>
      <c r="W38" s="22">
        <v>460182</v>
      </c>
      <c r="X38" s="22">
        <v>932004</v>
      </c>
      <c r="Y38" s="22">
        <v>-471822</v>
      </c>
      <c r="Z38" s="23">
        <v>-50.624460839223865</v>
      </c>
      <c r="AA38" s="20">
        <v>1864008</v>
      </c>
    </row>
    <row r="39" spans="1:27" x14ac:dyDescent="0.25">
      <c r="A39" s="19" t="s">
        <v>65</v>
      </c>
      <c r="B39" s="15" t="s">
        <v>32</v>
      </c>
      <c r="C39" s="20">
        <v>13731028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5037985</v>
      </c>
      <c r="D40" s="20"/>
      <c r="E40" s="21">
        <v>4506901</v>
      </c>
      <c r="F40" s="22">
        <v>4506901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2253450</v>
      </c>
      <c r="Y40" s="22">
        <v>-2253450</v>
      </c>
      <c r="Z40" s="23">
        <v>-100</v>
      </c>
      <c r="AA40" s="20">
        <v>4506901</v>
      </c>
    </row>
    <row r="41" spans="1:27" x14ac:dyDescent="0.25">
      <c r="A41" s="19" t="s">
        <v>40</v>
      </c>
      <c r="B41" s="15" t="s">
        <v>32</v>
      </c>
      <c r="C41" s="20">
        <v>4977424</v>
      </c>
      <c r="D41" s="20"/>
      <c r="E41" s="21">
        <v>2570000</v>
      </c>
      <c r="F41" s="22">
        <v>2570000</v>
      </c>
      <c r="G41" s="22"/>
      <c r="H41" s="22">
        <v>105</v>
      </c>
      <c r="I41" s="22">
        <v>17</v>
      </c>
      <c r="J41" s="22">
        <v>122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122</v>
      </c>
      <c r="X41" s="22">
        <v>1285002</v>
      </c>
      <c r="Y41" s="22">
        <v>-1284880</v>
      </c>
      <c r="Z41" s="23">
        <v>-99.990505851352765</v>
      </c>
      <c r="AA41" s="20">
        <v>2570000</v>
      </c>
    </row>
    <row r="42" spans="1:27" x14ac:dyDescent="0.25">
      <c r="A42" s="19" t="s">
        <v>67</v>
      </c>
      <c r="B42" s="15" t="s">
        <v>32</v>
      </c>
      <c r="C42" s="20">
        <v>1820744</v>
      </c>
      <c r="D42" s="20"/>
      <c r="E42" s="21">
        <v>4258000</v>
      </c>
      <c r="F42" s="22">
        <v>4258000</v>
      </c>
      <c r="G42" s="22"/>
      <c r="H42" s="22">
        <v>4329</v>
      </c>
      <c r="I42" s="22">
        <v>37772</v>
      </c>
      <c r="J42" s="22">
        <v>42101</v>
      </c>
      <c r="K42" s="22">
        <v>21900</v>
      </c>
      <c r="L42" s="22">
        <v>650</v>
      </c>
      <c r="M42" s="22">
        <v>101634</v>
      </c>
      <c r="N42" s="22">
        <v>124184</v>
      </c>
      <c r="O42" s="22"/>
      <c r="P42" s="22"/>
      <c r="Q42" s="22"/>
      <c r="R42" s="22"/>
      <c r="S42" s="22"/>
      <c r="T42" s="22"/>
      <c r="U42" s="22"/>
      <c r="V42" s="22"/>
      <c r="W42" s="22">
        <v>166285</v>
      </c>
      <c r="X42" s="22">
        <v>2129010</v>
      </c>
      <c r="Y42" s="22">
        <v>-1962725</v>
      </c>
      <c r="Z42" s="23">
        <v>-92.189562284817825</v>
      </c>
      <c r="AA42" s="20">
        <v>4258000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1131391</v>
      </c>
      <c r="D44" s="20"/>
      <c r="E44" s="21">
        <v>11548320</v>
      </c>
      <c r="F44" s="22">
        <v>11548320</v>
      </c>
      <c r="G44" s="22"/>
      <c r="H44" s="22">
        <v>72056</v>
      </c>
      <c r="I44" s="22"/>
      <c r="J44" s="22">
        <v>72056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72056</v>
      </c>
      <c r="X44" s="22">
        <v>5774160</v>
      </c>
      <c r="Y44" s="22">
        <v>-5702104</v>
      </c>
      <c r="Z44" s="23">
        <v>-98.752095542901472</v>
      </c>
      <c r="AA44" s="20">
        <v>11548320</v>
      </c>
    </row>
    <row r="45" spans="1:27" x14ac:dyDescent="0.25">
      <c r="A45" s="19" t="s">
        <v>70</v>
      </c>
      <c r="B45" s="15" t="s">
        <v>32</v>
      </c>
      <c r="C45" s="20">
        <v>5404845</v>
      </c>
      <c r="D45" s="20"/>
      <c r="E45" s="21">
        <v>3820112</v>
      </c>
      <c r="F45" s="22">
        <v>3820112</v>
      </c>
      <c r="G45" s="22">
        <v>117648</v>
      </c>
      <c r="H45" s="22">
        <v>493682</v>
      </c>
      <c r="I45" s="22">
        <v>201281</v>
      </c>
      <c r="J45" s="22">
        <v>812611</v>
      </c>
      <c r="K45" s="22">
        <v>667251</v>
      </c>
      <c r="L45" s="22">
        <v>579339</v>
      </c>
      <c r="M45" s="22">
        <v>5980</v>
      </c>
      <c r="N45" s="22">
        <v>1252570</v>
      </c>
      <c r="O45" s="22"/>
      <c r="P45" s="22"/>
      <c r="Q45" s="22"/>
      <c r="R45" s="22"/>
      <c r="S45" s="22"/>
      <c r="T45" s="22"/>
      <c r="U45" s="22"/>
      <c r="V45" s="22"/>
      <c r="W45" s="22">
        <v>2065181</v>
      </c>
      <c r="X45" s="22">
        <v>1910058</v>
      </c>
      <c r="Y45" s="22">
        <v>155123</v>
      </c>
      <c r="Z45" s="23">
        <v>8.1213764189359683</v>
      </c>
      <c r="AA45" s="20">
        <v>3820112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212169222</v>
      </c>
      <c r="D48" s="29">
        <f t="shared" ref="D48:Y48" si="1">SUM(D35:D47)</f>
        <v>0</v>
      </c>
      <c r="E48" s="30">
        <f t="shared" si="1"/>
        <v>250394029</v>
      </c>
      <c r="F48" s="31">
        <f t="shared" si="1"/>
        <v>250394029</v>
      </c>
      <c r="G48" s="31">
        <f t="shared" si="1"/>
        <v>1568832</v>
      </c>
      <c r="H48" s="31">
        <f t="shared" si="1"/>
        <v>45661838</v>
      </c>
      <c r="I48" s="31">
        <f t="shared" si="1"/>
        <v>2133918</v>
      </c>
      <c r="J48" s="31">
        <f t="shared" si="1"/>
        <v>49364588</v>
      </c>
      <c r="K48" s="31">
        <f t="shared" si="1"/>
        <v>32000040</v>
      </c>
      <c r="L48" s="31">
        <f t="shared" si="1"/>
        <v>3286358</v>
      </c>
      <c r="M48" s="31">
        <f t="shared" si="1"/>
        <v>410612</v>
      </c>
      <c r="N48" s="31">
        <f t="shared" si="1"/>
        <v>35697010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85061598</v>
      </c>
      <c r="X48" s="31">
        <f t="shared" si="1"/>
        <v>125197026</v>
      </c>
      <c r="Y48" s="31">
        <f t="shared" si="1"/>
        <v>-40135428</v>
      </c>
      <c r="Z48" s="32">
        <f>+IF(X48&lt;&gt;0,+(Y48/X48)*100,0)</f>
        <v>-32.057812619286977</v>
      </c>
      <c r="AA48" s="29">
        <f>SUM(AA35:AA47)</f>
        <v>250394029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8671978</v>
      </c>
      <c r="D49" s="39">
        <f t="shared" si="2"/>
        <v>0</v>
      </c>
      <c r="E49" s="40">
        <f t="shared" si="2"/>
        <v>-678328</v>
      </c>
      <c r="F49" s="41">
        <f t="shared" si="2"/>
        <v>-678328</v>
      </c>
      <c r="G49" s="41">
        <f t="shared" si="2"/>
        <v>19714423</v>
      </c>
      <c r="H49" s="41">
        <f t="shared" si="2"/>
        <v>-18984358</v>
      </c>
      <c r="I49" s="41">
        <f t="shared" si="2"/>
        <v>24778735</v>
      </c>
      <c r="J49" s="41">
        <f t="shared" si="2"/>
        <v>25508800</v>
      </c>
      <c r="K49" s="41">
        <f t="shared" si="2"/>
        <v>-13076519</v>
      </c>
      <c r="L49" s="41">
        <f t="shared" si="2"/>
        <v>22124455</v>
      </c>
      <c r="M49" s="41">
        <f t="shared" si="2"/>
        <v>9472940</v>
      </c>
      <c r="N49" s="41">
        <f t="shared" si="2"/>
        <v>18520876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44029676</v>
      </c>
      <c r="X49" s="41">
        <f t="shared" si="2"/>
        <v>-339174</v>
      </c>
      <c r="Y49" s="41">
        <f t="shared" si="2"/>
        <v>44368850</v>
      </c>
      <c r="Z49" s="42">
        <f>+IF(X49&lt;&gt;0,+(Y49/X49)*100,0)</f>
        <v>-13081.441973736193</v>
      </c>
      <c r="AA49" s="39">
        <f>+AA33-AA48</f>
        <v>-678328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>
        <v>825114</v>
      </c>
      <c r="N50" s="22">
        <v>825114</v>
      </c>
      <c r="O50" s="22"/>
      <c r="P50" s="22"/>
      <c r="Q50" s="22"/>
      <c r="R50" s="22"/>
      <c r="S50" s="22"/>
      <c r="T50" s="22"/>
      <c r="U50" s="22"/>
      <c r="V50" s="22"/>
      <c r="W50" s="22">
        <v>825114</v>
      </c>
      <c r="X50" s="22"/>
      <c r="Y50" s="22">
        <v>825114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8671978</v>
      </c>
      <c r="D52" s="48">
        <f t="shared" si="3"/>
        <v>0</v>
      </c>
      <c r="E52" s="49">
        <f t="shared" si="3"/>
        <v>-678328</v>
      </c>
      <c r="F52" s="50">
        <f t="shared" si="3"/>
        <v>-678328</v>
      </c>
      <c r="G52" s="50">
        <f t="shared" si="3"/>
        <v>19714423</v>
      </c>
      <c r="H52" s="50">
        <f t="shared" si="3"/>
        <v>-18984358</v>
      </c>
      <c r="I52" s="50">
        <f t="shared" si="3"/>
        <v>24778735</v>
      </c>
      <c r="J52" s="50">
        <f t="shared" si="3"/>
        <v>25508800</v>
      </c>
      <c r="K52" s="50">
        <f t="shared" si="3"/>
        <v>-13076519</v>
      </c>
      <c r="L52" s="50">
        <f t="shared" si="3"/>
        <v>22124455</v>
      </c>
      <c r="M52" s="50">
        <f t="shared" si="3"/>
        <v>10298054</v>
      </c>
      <c r="N52" s="50">
        <f t="shared" si="3"/>
        <v>19345990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44854790</v>
      </c>
      <c r="X52" s="50">
        <f t="shared" si="3"/>
        <v>-339174</v>
      </c>
      <c r="Y52" s="50">
        <f t="shared" si="3"/>
        <v>45193964</v>
      </c>
      <c r="Z52" s="51">
        <f>+IF(X52&lt;&gt;0,+(Y52/X52)*100,0)</f>
        <v>-13324.71356884667</v>
      </c>
      <c r="AA52" s="48">
        <f>SUM(AA49:AA51)</f>
        <v>-678328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8671978</v>
      </c>
      <c r="D54" s="54">
        <f>+D52-D53</f>
        <v>0</v>
      </c>
      <c r="E54" s="55">
        <f t="shared" si="4"/>
        <v>-678328</v>
      </c>
      <c r="F54" s="56">
        <f t="shared" si="4"/>
        <v>-678328</v>
      </c>
      <c r="G54" s="56">
        <f t="shared" si="4"/>
        <v>19714423</v>
      </c>
      <c r="H54" s="56">
        <f t="shared" si="4"/>
        <v>-18984358</v>
      </c>
      <c r="I54" s="56">
        <f t="shared" si="4"/>
        <v>24778735</v>
      </c>
      <c r="J54" s="56">
        <f t="shared" si="4"/>
        <v>25508800</v>
      </c>
      <c r="K54" s="56">
        <f t="shared" si="4"/>
        <v>-13076519</v>
      </c>
      <c r="L54" s="56">
        <f t="shared" si="4"/>
        <v>22124455</v>
      </c>
      <c r="M54" s="56">
        <f t="shared" si="4"/>
        <v>10298054</v>
      </c>
      <c r="N54" s="56">
        <f t="shared" si="4"/>
        <v>19345990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44854790</v>
      </c>
      <c r="X54" s="56">
        <f t="shared" si="4"/>
        <v>-339174</v>
      </c>
      <c r="Y54" s="56">
        <f t="shared" si="4"/>
        <v>45193964</v>
      </c>
      <c r="Z54" s="57">
        <f>+IF(X54&lt;&gt;0,+(Y54/X54)*100,0)</f>
        <v>-13324.71356884667</v>
      </c>
      <c r="AA54" s="54">
        <f>+AA52-AA53</f>
        <v>-678328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8671978</v>
      </c>
      <c r="D57" s="48">
        <f>SUM(D54:D56)</f>
        <v>0</v>
      </c>
      <c r="E57" s="49">
        <f t="shared" si="5"/>
        <v>-678328</v>
      </c>
      <c r="F57" s="50">
        <f t="shared" si="5"/>
        <v>-678328</v>
      </c>
      <c r="G57" s="50">
        <f t="shared" si="5"/>
        <v>19714423</v>
      </c>
      <c r="H57" s="50">
        <f t="shared" si="5"/>
        <v>-18984358</v>
      </c>
      <c r="I57" s="50">
        <f t="shared" si="5"/>
        <v>24778735</v>
      </c>
      <c r="J57" s="50">
        <f t="shared" si="5"/>
        <v>25508800</v>
      </c>
      <c r="K57" s="50">
        <f t="shared" si="5"/>
        <v>-13076519</v>
      </c>
      <c r="L57" s="50">
        <f t="shared" si="5"/>
        <v>22124455</v>
      </c>
      <c r="M57" s="50">
        <f t="shared" si="5"/>
        <v>10298054</v>
      </c>
      <c r="N57" s="50">
        <f t="shared" si="5"/>
        <v>19345990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44854790</v>
      </c>
      <c r="X57" s="50">
        <f t="shared" si="5"/>
        <v>-339174</v>
      </c>
      <c r="Y57" s="50">
        <f t="shared" si="5"/>
        <v>45193964</v>
      </c>
      <c r="Z57" s="51">
        <f>+IF(X57&lt;&gt;0,+(Y57/X57)*100,0)</f>
        <v>-13324.71356884667</v>
      </c>
      <c r="AA57" s="48">
        <f>SUM(AA54:AA56)</f>
        <v>-678328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8671978</v>
      </c>
      <c r="D60" s="65">
        <f>SUM(D57:D59)</f>
        <v>0</v>
      </c>
      <c r="E60" s="66">
        <f t="shared" si="6"/>
        <v>-678328</v>
      </c>
      <c r="F60" s="67">
        <f t="shared" si="6"/>
        <v>-678328</v>
      </c>
      <c r="G60" s="67">
        <f t="shared" si="6"/>
        <v>19714423</v>
      </c>
      <c r="H60" s="67">
        <f t="shared" si="6"/>
        <v>-18984358</v>
      </c>
      <c r="I60" s="67">
        <f t="shared" si="6"/>
        <v>24778735</v>
      </c>
      <c r="J60" s="67">
        <f t="shared" si="6"/>
        <v>25508800</v>
      </c>
      <c r="K60" s="67">
        <f t="shared" si="6"/>
        <v>-13076519</v>
      </c>
      <c r="L60" s="67">
        <f t="shared" si="6"/>
        <v>22124455</v>
      </c>
      <c r="M60" s="67">
        <f t="shared" si="6"/>
        <v>10298054</v>
      </c>
      <c r="N60" s="67">
        <f t="shared" si="6"/>
        <v>19345990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44854790</v>
      </c>
      <c r="X60" s="67">
        <f t="shared" si="6"/>
        <v>-339174</v>
      </c>
      <c r="Y60" s="67">
        <f t="shared" si="6"/>
        <v>45193964</v>
      </c>
      <c r="Z60" s="68">
        <f>+IF(X60&lt;&gt;0,+(Y60/X60)*100,0)</f>
        <v>-13324.71356884667</v>
      </c>
      <c r="AA60" s="65">
        <f>SUM(AA57:AA59)</f>
        <v>-678328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113861639</v>
      </c>
      <c r="D6" s="20"/>
      <c r="E6" s="21">
        <v>125640405</v>
      </c>
      <c r="F6" s="22">
        <v>125640405</v>
      </c>
      <c r="G6" s="22">
        <v>12326943</v>
      </c>
      <c r="H6" s="22">
        <v>11770148</v>
      </c>
      <c r="I6" s="22">
        <v>11275997</v>
      </c>
      <c r="J6" s="22">
        <v>35373088</v>
      </c>
      <c r="K6" s="22">
        <v>11209062</v>
      </c>
      <c r="L6" s="22">
        <v>7400350</v>
      </c>
      <c r="M6" s="22">
        <v>11376098</v>
      </c>
      <c r="N6" s="22">
        <v>29985510</v>
      </c>
      <c r="O6" s="22"/>
      <c r="P6" s="22"/>
      <c r="Q6" s="22"/>
      <c r="R6" s="22"/>
      <c r="S6" s="22"/>
      <c r="T6" s="22"/>
      <c r="U6" s="22"/>
      <c r="V6" s="22"/>
      <c r="W6" s="22">
        <v>65358598</v>
      </c>
      <c r="X6" s="22">
        <v>62820204</v>
      </c>
      <c r="Y6" s="22">
        <v>2538394</v>
      </c>
      <c r="Z6" s="23">
        <v>4.0407286802188667</v>
      </c>
      <c r="AA6" s="20">
        <v>125640405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2063055</v>
      </c>
      <c r="D13" s="20"/>
      <c r="E13" s="21">
        <v>2588198</v>
      </c>
      <c r="F13" s="22">
        <v>2588198</v>
      </c>
      <c r="G13" s="22">
        <v>177848</v>
      </c>
      <c r="H13" s="22">
        <v>191735</v>
      </c>
      <c r="I13" s="22">
        <v>190037</v>
      </c>
      <c r="J13" s="22">
        <v>559620</v>
      </c>
      <c r="K13" s="22">
        <v>190586</v>
      </c>
      <c r="L13" s="22">
        <v>204382</v>
      </c>
      <c r="M13" s="22">
        <v>200452</v>
      </c>
      <c r="N13" s="22">
        <v>595420</v>
      </c>
      <c r="O13" s="22"/>
      <c r="P13" s="22"/>
      <c r="Q13" s="22"/>
      <c r="R13" s="22"/>
      <c r="S13" s="22"/>
      <c r="T13" s="22"/>
      <c r="U13" s="22"/>
      <c r="V13" s="22"/>
      <c r="W13" s="22">
        <v>1155040</v>
      </c>
      <c r="X13" s="22">
        <v>1294098</v>
      </c>
      <c r="Y13" s="22">
        <v>-139058</v>
      </c>
      <c r="Z13" s="23">
        <v>-10.7455540461387</v>
      </c>
      <c r="AA13" s="20">
        <v>2588198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1628</v>
      </c>
      <c r="D24" s="20"/>
      <c r="E24" s="21">
        <v>3425</v>
      </c>
      <c r="F24" s="22">
        <v>3425</v>
      </c>
      <c r="G24" s="22"/>
      <c r="H24" s="22">
        <v>1496</v>
      </c>
      <c r="I24" s="22"/>
      <c r="J24" s="22">
        <v>1496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1496</v>
      </c>
      <c r="X24" s="22">
        <v>1710</v>
      </c>
      <c r="Y24" s="22">
        <v>-214</v>
      </c>
      <c r="Z24" s="23">
        <v>-12.514619883040936</v>
      </c>
      <c r="AA24" s="20">
        <v>3425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262004</v>
      </c>
      <c r="D26" s="20"/>
      <c r="E26" s="21">
        <v>1577055</v>
      </c>
      <c r="F26" s="22">
        <v>1577055</v>
      </c>
      <c r="G26" s="22">
        <v>627233</v>
      </c>
      <c r="H26" s="22"/>
      <c r="I26" s="22"/>
      <c r="J26" s="22">
        <v>627233</v>
      </c>
      <c r="K26" s="22"/>
      <c r="L26" s="22"/>
      <c r="M26" s="22">
        <v>545670</v>
      </c>
      <c r="N26" s="22">
        <v>545670</v>
      </c>
      <c r="O26" s="22"/>
      <c r="P26" s="22"/>
      <c r="Q26" s="22"/>
      <c r="R26" s="22"/>
      <c r="S26" s="22"/>
      <c r="T26" s="22"/>
      <c r="U26" s="22"/>
      <c r="V26" s="22"/>
      <c r="W26" s="22">
        <v>1172903</v>
      </c>
      <c r="X26" s="22">
        <v>1051370</v>
      </c>
      <c r="Y26" s="22">
        <v>121533</v>
      </c>
      <c r="Z26" s="23">
        <v>11.559489047623577</v>
      </c>
      <c r="AA26" s="20">
        <v>1577055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116188326</v>
      </c>
      <c r="D33" s="29">
        <f t="shared" ref="D33:Y33" si="0">SUM(D6:D32)</f>
        <v>0</v>
      </c>
      <c r="E33" s="30">
        <f t="shared" si="0"/>
        <v>129809083</v>
      </c>
      <c r="F33" s="31">
        <f t="shared" si="0"/>
        <v>129809083</v>
      </c>
      <c r="G33" s="31">
        <f t="shared" si="0"/>
        <v>13132024</v>
      </c>
      <c r="H33" s="31">
        <f t="shared" si="0"/>
        <v>11963379</v>
      </c>
      <c r="I33" s="31">
        <f t="shared" si="0"/>
        <v>11466034</v>
      </c>
      <c r="J33" s="31">
        <f t="shared" si="0"/>
        <v>36561437</v>
      </c>
      <c r="K33" s="31">
        <f t="shared" si="0"/>
        <v>11399648</v>
      </c>
      <c r="L33" s="31">
        <f t="shared" si="0"/>
        <v>7604732</v>
      </c>
      <c r="M33" s="31">
        <f t="shared" si="0"/>
        <v>12122220</v>
      </c>
      <c r="N33" s="31">
        <f t="shared" si="0"/>
        <v>31126600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67688037</v>
      </c>
      <c r="X33" s="31">
        <f t="shared" si="0"/>
        <v>65167382</v>
      </c>
      <c r="Y33" s="31">
        <f t="shared" si="0"/>
        <v>2520655</v>
      </c>
      <c r="Z33" s="32">
        <f>+IF(X33&lt;&gt;0,+(Y33/X33)*100,0)</f>
        <v>3.8679703290827301</v>
      </c>
      <c r="AA33" s="29">
        <f>SUM(AA6:AA32)</f>
        <v>129809083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1003828</v>
      </c>
      <c r="D35" s="20"/>
      <c r="E35" s="21">
        <v>1108871</v>
      </c>
      <c r="F35" s="22">
        <v>1108871</v>
      </c>
      <c r="G35" s="22">
        <v>82096</v>
      </c>
      <c r="H35" s="22">
        <v>82154</v>
      </c>
      <c r="I35" s="22">
        <v>88374</v>
      </c>
      <c r="J35" s="22">
        <v>252624</v>
      </c>
      <c r="K35" s="22">
        <v>79296</v>
      </c>
      <c r="L35" s="22">
        <v>68459</v>
      </c>
      <c r="M35" s="22">
        <v>112990</v>
      </c>
      <c r="N35" s="22">
        <v>260745</v>
      </c>
      <c r="O35" s="22"/>
      <c r="P35" s="22"/>
      <c r="Q35" s="22"/>
      <c r="R35" s="22"/>
      <c r="S35" s="22"/>
      <c r="T35" s="22"/>
      <c r="U35" s="22"/>
      <c r="V35" s="22"/>
      <c r="W35" s="22">
        <v>513369</v>
      </c>
      <c r="X35" s="22">
        <v>545952</v>
      </c>
      <c r="Y35" s="22">
        <v>-32583</v>
      </c>
      <c r="Z35" s="23">
        <v>-5.9681070863372607</v>
      </c>
      <c r="AA35" s="20">
        <v>1108871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94526168</v>
      </c>
      <c r="D37" s="20"/>
      <c r="E37" s="21">
        <v>92354426</v>
      </c>
      <c r="F37" s="22">
        <v>92354426</v>
      </c>
      <c r="G37" s="22">
        <v>6834</v>
      </c>
      <c r="H37" s="22">
        <v>17176971</v>
      </c>
      <c r="I37" s="22">
        <v>1640342</v>
      </c>
      <c r="J37" s="22">
        <v>18824147</v>
      </c>
      <c r="K37" s="22">
        <v>10246362</v>
      </c>
      <c r="L37" s="22">
        <v>6892303</v>
      </c>
      <c r="M37" s="22">
        <v>8800085</v>
      </c>
      <c r="N37" s="22">
        <v>25938750</v>
      </c>
      <c r="O37" s="22"/>
      <c r="P37" s="22"/>
      <c r="Q37" s="22"/>
      <c r="R37" s="22"/>
      <c r="S37" s="22"/>
      <c r="T37" s="22"/>
      <c r="U37" s="22"/>
      <c r="V37" s="22"/>
      <c r="W37" s="22">
        <v>44762897</v>
      </c>
      <c r="X37" s="22">
        <v>37674505</v>
      </c>
      <c r="Y37" s="22">
        <v>7088392</v>
      </c>
      <c r="Z37" s="23">
        <v>18.814824507979601</v>
      </c>
      <c r="AA37" s="20">
        <v>92354426</v>
      </c>
    </row>
    <row r="38" spans="1:27" x14ac:dyDescent="0.25">
      <c r="A38" s="19" t="s">
        <v>64</v>
      </c>
      <c r="B38" s="15" t="s">
        <v>32</v>
      </c>
      <c r="C38" s="20">
        <v>462626</v>
      </c>
      <c r="D38" s="20"/>
      <c r="E38" s="21">
        <v>1013000</v>
      </c>
      <c r="F38" s="22">
        <v>1013000</v>
      </c>
      <c r="G38" s="22">
        <v>55740</v>
      </c>
      <c r="H38" s="22">
        <v>12637</v>
      </c>
      <c r="I38" s="22">
        <v>24972</v>
      </c>
      <c r="J38" s="22">
        <v>93349</v>
      </c>
      <c r="K38" s="22">
        <v>10120</v>
      </c>
      <c r="L38" s="22">
        <v>5657</v>
      </c>
      <c r="M38" s="22">
        <v>5107</v>
      </c>
      <c r="N38" s="22">
        <v>20884</v>
      </c>
      <c r="O38" s="22"/>
      <c r="P38" s="22"/>
      <c r="Q38" s="22"/>
      <c r="R38" s="22"/>
      <c r="S38" s="22"/>
      <c r="T38" s="22"/>
      <c r="U38" s="22"/>
      <c r="V38" s="22"/>
      <c r="W38" s="22">
        <v>114233</v>
      </c>
      <c r="X38" s="22">
        <v>420598</v>
      </c>
      <c r="Y38" s="22">
        <v>-306365</v>
      </c>
      <c r="Z38" s="23">
        <v>-72.840336853717801</v>
      </c>
      <c r="AA38" s="20">
        <v>1013000</v>
      </c>
    </row>
    <row r="39" spans="1:27" x14ac:dyDescent="0.25">
      <c r="A39" s="19" t="s">
        <v>65</v>
      </c>
      <c r="B39" s="15" t="s">
        <v>32</v>
      </c>
      <c r="C39" s="20">
        <v>4215600</v>
      </c>
      <c r="D39" s="20"/>
      <c r="E39" s="21">
        <v>5399110</v>
      </c>
      <c r="F39" s="22">
        <v>5399110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-144053</v>
      </c>
      <c r="Y39" s="22">
        <v>144053</v>
      </c>
      <c r="Z39" s="23">
        <v>-100</v>
      </c>
      <c r="AA39" s="20">
        <v>5399110</v>
      </c>
    </row>
    <row r="40" spans="1:27" x14ac:dyDescent="0.25">
      <c r="A40" s="19" t="s">
        <v>66</v>
      </c>
      <c r="B40" s="15" t="s">
        <v>32</v>
      </c>
      <c r="C40" s="20">
        <v>4538235</v>
      </c>
      <c r="D40" s="20"/>
      <c r="E40" s="21">
        <v>3931667</v>
      </c>
      <c r="F40" s="22">
        <v>3931667</v>
      </c>
      <c r="G40" s="22">
        <v>321597</v>
      </c>
      <c r="H40" s="22">
        <v>316198</v>
      </c>
      <c r="I40" s="22">
        <v>308605</v>
      </c>
      <c r="J40" s="22">
        <v>946400</v>
      </c>
      <c r="K40" s="22">
        <v>318897</v>
      </c>
      <c r="L40" s="22">
        <v>308605</v>
      </c>
      <c r="M40" s="22">
        <v>318897</v>
      </c>
      <c r="N40" s="22">
        <v>946399</v>
      </c>
      <c r="O40" s="22"/>
      <c r="P40" s="22"/>
      <c r="Q40" s="22"/>
      <c r="R40" s="22"/>
      <c r="S40" s="22"/>
      <c r="T40" s="22"/>
      <c r="U40" s="22"/>
      <c r="V40" s="22"/>
      <c r="W40" s="22">
        <v>1892799</v>
      </c>
      <c r="X40" s="22">
        <v>3700255</v>
      </c>
      <c r="Y40" s="22">
        <v>-1807456</v>
      </c>
      <c r="Z40" s="23">
        <v>-48.846795693810293</v>
      </c>
      <c r="AA40" s="20">
        <v>3931667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20985158</v>
      </c>
      <c r="D42" s="20"/>
      <c r="E42" s="21">
        <v>25356000</v>
      </c>
      <c r="F42" s="22">
        <v>25356000</v>
      </c>
      <c r="G42" s="22">
        <v>1239515</v>
      </c>
      <c r="H42" s="22">
        <v>1829858</v>
      </c>
      <c r="I42" s="22">
        <v>1557188</v>
      </c>
      <c r="J42" s="22">
        <v>4626561</v>
      </c>
      <c r="K42" s="22">
        <v>1950184</v>
      </c>
      <c r="L42" s="22">
        <v>2573382</v>
      </c>
      <c r="M42" s="22">
        <v>2731625</v>
      </c>
      <c r="N42" s="22">
        <v>7255191</v>
      </c>
      <c r="O42" s="22"/>
      <c r="P42" s="22"/>
      <c r="Q42" s="22"/>
      <c r="R42" s="22"/>
      <c r="S42" s="22"/>
      <c r="T42" s="22"/>
      <c r="U42" s="22"/>
      <c r="V42" s="22"/>
      <c r="W42" s="22">
        <v>11881752</v>
      </c>
      <c r="X42" s="22">
        <v>12611856</v>
      </c>
      <c r="Y42" s="22">
        <v>-730104</v>
      </c>
      <c r="Z42" s="23">
        <v>-5.7890289898647751</v>
      </c>
      <c r="AA42" s="20">
        <v>25356000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2881060</v>
      </c>
      <c r="F44" s="22">
        <v>2881060</v>
      </c>
      <c r="G44" s="22"/>
      <c r="H44" s="22"/>
      <c r="I44" s="22">
        <v>200964</v>
      </c>
      <c r="J44" s="22">
        <v>200964</v>
      </c>
      <c r="K44" s="22">
        <v>-965</v>
      </c>
      <c r="L44" s="22"/>
      <c r="M44" s="22"/>
      <c r="N44" s="22">
        <v>-965</v>
      </c>
      <c r="O44" s="22"/>
      <c r="P44" s="22"/>
      <c r="Q44" s="22"/>
      <c r="R44" s="22"/>
      <c r="S44" s="22"/>
      <c r="T44" s="22"/>
      <c r="U44" s="22"/>
      <c r="V44" s="22"/>
      <c r="W44" s="22">
        <v>199999</v>
      </c>
      <c r="X44" s="22">
        <v>144053</v>
      </c>
      <c r="Y44" s="22">
        <v>55946</v>
      </c>
      <c r="Z44" s="23">
        <v>38.83709468043012</v>
      </c>
      <c r="AA44" s="20">
        <v>2881060</v>
      </c>
    </row>
    <row r="45" spans="1:27" x14ac:dyDescent="0.25">
      <c r="A45" s="19" t="s">
        <v>70</v>
      </c>
      <c r="B45" s="15" t="s">
        <v>32</v>
      </c>
      <c r="C45" s="20">
        <v>9551</v>
      </c>
      <c r="D45" s="20"/>
      <c r="E45" s="21">
        <v>1040949</v>
      </c>
      <c r="F45" s="22">
        <v>1040949</v>
      </c>
      <c r="G45" s="22">
        <v>1151</v>
      </c>
      <c r="H45" s="22">
        <v>702</v>
      </c>
      <c r="I45" s="22">
        <v>764</v>
      </c>
      <c r="J45" s="22">
        <v>2617</v>
      </c>
      <c r="K45" s="22">
        <v>52023</v>
      </c>
      <c r="L45" s="22">
        <v>565</v>
      </c>
      <c r="M45" s="22">
        <v>26010</v>
      </c>
      <c r="N45" s="22">
        <v>78598</v>
      </c>
      <c r="O45" s="22"/>
      <c r="P45" s="22"/>
      <c r="Q45" s="22"/>
      <c r="R45" s="22"/>
      <c r="S45" s="22"/>
      <c r="T45" s="22"/>
      <c r="U45" s="22"/>
      <c r="V45" s="22"/>
      <c r="W45" s="22">
        <v>81215</v>
      </c>
      <c r="X45" s="22">
        <v>433006</v>
      </c>
      <c r="Y45" s="22">
        <v>-351791</v>
      </c>
      <c r="Z45" s="23">
        <v>-81.243908860385304</v>
      </c>
      <c r="AA45" s="20">
        <v>1040949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125741166</v>
      </c>
      <c r="D48" s="29">
        <f t="shared" ref="D48:Y48" si="1">SUM(D35:D47)</f>
        <v>0</v>
      </c>
      <c r="E48" s="30">
        <f t="shared" si="1"/>
        <v>133085083</v>
      </c>
      <c r="F48" s="31">
        <f t="shared" si="1"/>
        <v>133085083</v>
      </c>
      <c r="G48" s="31">
        <f t="shared" si="1"/>
        <v>1706933</v>
      </c>
      <c r="H48" s="31">
        <f t="shared" si="1"/>
        <v>19418520</v>
      </c>
      <c r="I48" s="31">
        <f t="shared" si="1"/>
        <v>3821209</v>
      </c>
      <c r="J48" s="31">
        <f t="shared" si="1"/>
        <v>24946662</v>
      </c>
      <c r="K48" s="31">
        <f t="shared" si="1"/>
        <v>12655917</v>
      </c>
      <c r="L48" s="31">
        <f t="shared" si="1"/>
        <v>9848971</v>
      </c>
      <c r="M48" s="31">
        <f t="shared" si="1"/>
        <v>11994714</v>
      </c>
      <c r="N48" s="31">
        <f t="shared" si="1"/>
        <v>34499602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59446264</v>
      </c>
      <c r="X48" s="31">
        <f t="shared" si="1"/>
        <v>55386172</v>
      </c>
      <c r="Y48" s="31">
        <f t="shared" si="1"/>
        <v>4060092</v>
      </c>
      <c r="Z48" s="32">
        <f>+IF(X48&lt;&gt;0,+(Y48/X48)*100,0)</f>
        <v>7.3305156384521393</v>
      </c>
      <c r="AA48" s="29">
        <f>SUM(AA35:AA47)</f>
        <v>133085083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-9552840</v>
      </c>
      <c r="D49" s="39">
        <f t="shared" si="2"/>
        <v>0</v>
      </c>
      <c r="E49" s="40">
        <f t="shared" si="2"/>
        <v>-3276000</v>
      </c>
      <c r="F49" s="41">
        <f t="shared" si="2"/>
        <v>-3276000</v>
      </c>
      <c r="G49" s="41">
        <f t="shared" si="2"/>
        <v>11425091</v>
      </c>
      <c r="H49" s="41">
        <f t="shared" si="2"/>
        <v>-7455141</v>
      </c>
      <c r="I49" s="41">
        <f t="shared" si="2"/>
        <v>7644825</v>
      </c>
      <c r="J49" s="41">
        <f t="shared" si="2"/>
        <v>11614775</v>
      </c>
      <c r="K49" s="41">
        <f t="shared" si="2"/>
        <v>-1256269</v>
      </c>
      <c r="L49" s="41">
        <f t="shared" si="2"/>
        <v>-2244239</v>
      </c>
      <c r="M49" s="41">
        <f t="shared" si="2"/>
        <v>127506</v>
      </c>
      <c r="N49" s="41">
        <f t="shared" si="2"/>
        <v>-3373002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8241773</v>
      </c>
      <c r="X49" s="41">
        <f t="shared" si="2"/>
        <v>9781210</v>
      </c>
      <c r="Y49" s="41">
        <f t="shared" si="2"/>
        <v>-1539437</v>
      </c>
      <c r="Z49" s="42">
        <f>+IF(X49&lt;&gt;0,+(Y49/X49)*100,0)</f>
        <v>-15.738717397949742</v>
      </c>
      <c r="AA49" s="39">
        <f>+AA33-AA48</f>
        <v>-3276000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12057000</v>
      </c>
      <c r="F50" s="22">
        <v>12057000</v>
      </c>
      <c r="G50" s="22"/>
      <c r="H50" s="22">
        <v>4826261</v>
      </c>
      <c r="I50" s="22">
        <v>57249</v>
      </c>
      <c r="J50" s="22">
        <v>4883510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4883510</v>
      </c>
      <c r="X50" s="22">
        <v>6028500</v>
      </c>
      <c r="Y50" s="22">
        <v>-1144990</v>
      </c>
      <c r="Z50" s="23">
        <v>-18.992950153437839</v>
      </c>
      <c r="AA50" s="20">
        <v>12057000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-9552840</v>
      </c>
      <c r="D52" s="48">
        <f t="shared" si="3"/>
        <v>0</v>
      </c>
      <c r="E52" s="49">
        <f t="shared" si="3"/>
        <v>8781000</v>
      </c>
      <c r="F52" s="50">
        <f t="shared" si="3"/>
        <v>8781000</v>
      </c>
      <c r="G52" s="50">
        <f t="shared" si="3"/>
        <v>11425091</v>
      </c>
      <c r="H52" s="50">
        <f t="shared" si="3"/>
        <v>-2628880</v>
      </c>
      <c r="I52" s="50">
        <f t="shared" si="3"/>
        <v>7702074</v>
      </c>
      <c r="J52" s="50">
        <f t="shared" si="3"/>
        <v>16498285</v>
      </c>
      <c r="K52" s="50">
        <f t="shared" si="3"/>
        <v>-1256269</v>
      </c>
      <c r="L52" s="50">
        <f t="shared" si="3"/>
        <v>-2244239</v>
      </c>
      <c r="M52" s="50">
        <f t="shared" si="3"/>
        <v>127506</v>
      </c>
      <c r="N52" s="50">
        <f t="shared" si="3"/>
        <v>-3373002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13125283</v>
      </c>
      <c r="X52" s="50">
        <f t="shared" si="3"/>
        <v>15809710</v>
      </c>
      <c r="Y52" s="50">
        <f t="shared" si="3"/>
        <v>-2684427</v>
      </c>
      <c r="Z52" s="51">
        <f>+IF(X52&lt;&gt;0,+(Y52/X52)*100,0)</f>
        <v>-16.979609366648724</v>
      </c>
      <c r="AA52" s="48">
        <f>SUM(AA49:AA51)</f>
        <v>8781000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-9552840</v>
      </c>
      <c r="D54" s="54">
        <f>+D52-D53</f>
        <v>0</v>
      </c>
      <c r="E54" s="55">
        <f t="shared" si="4"/>
        <v>8781000</v>
      </c>
      <c r="F54" s="56">
        <f t="shared" si="4"/>
        <v>8781000</v>
      </c>
      <c r="G54" s="56">
        <f t="shared" si="4"/>
        <v>11425091</v>
      </c>
      <c r="H54" s="56">
        <f t="shared" si="4"/>
        <v>-2628880</v>
      </c>
      <c r="I54" s="56">
        <f t="shared" si="4"/>
        <v>7702074</v>
      </c>
      <c r="J54" s="56">
        <f t="shared" si="4"/>
        <v>16498285</v>
      </c>
      <c r="K54" s="56">
        <f t="shared" si="4"/>
        <v>-1256269</v>
      </c>
      <c r="L54" s="56">
        <f t="shared" si="4"/>
        <v>-2244239</v>
      </c>
      <c r="M54" s="56">
        <f t="shared" si="4"/>
        <v>127506</v>
      </c>
      <c r="N54" s="56">
        <f t="shared" si="4"/>
        <v>-3373002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13125283</v>
      </c>
      <c r="X54" s="56">
        <f t="shared" si="4"/>
        <v>15809710</v>
      </c>
      <c r="Y54" s="56">
        <f t="shared" si="4"/>
        <v>-2684427</v>
      </c>
      <c r="Z54" s="57">
        <f>+IF(X54&lt;&gt;0,+(Y54/X54)*100,0)</f>
        <v>-16.979609366648724</v>
      </c>
      <c r="AA54" s="54">
        <f>+AA52-AA53</f>
        <v>8781000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-9552840</v>
      </c>
      <c r="D57" s="48">
        <f>SUM(D54:D56)</f>
        <v>0</v>
      </c>
      <c r="E57" s="49">
        <f t="shared" si="5"/>
        <v>8781000</v>
      </c>
      <c r="F57" s="50">
        <f t="shared" si="5"/>
        <v>8781000</v>
      </c>
      <c r="G57" s="50">
        <f t="shared" si="5"/>
        <v>11425091</v>
      </c>
      <c r="H57" s="50">
        <f t="shared" si="5"/>
        <v>-2628880</v>
      </c>
      <c r="I57" s="50">
        <f t="shared" si="5"/>
        <v>7702074</v>
      </c>
      <c r="J57" s="50">
        <f t="shared" si="5"/>
        <v>16498285</v>
      </c>
      <c r="K57" s="50">
        <f t="shared" si="5"/>
        <v>-1256269</v>
      </c>
      <c r="L57" s="50">
        <f t="shared" si="5"/>
        <v>-2244239</v>
      </c>
      <c r="M57" s="50">
        <f t="shared" si="5"/>
        <v>127506</v>
      </c>
      <c r="N57" s="50">
        <f t="shared" si="5"/>
        <v>-3373002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13125283</v>
      </c>
      <c r="X57" s="50">
        <f t="shared" si="5"/>
        <v>15809710</v>
      </c>
      <c r="Y57" s="50">
        <f t="shared" si="5"/>
        <v>-2684427</v>
      </c>
      <c r="Z57" s="51">
        <f>+IF(X57&lt;&gt;0,+(Y57/X57)*100,0)</f>
        <v>-16.979609366648724</v>
      </c>
      <c r="AA57" s="48">
        <f>SUM(AA54:AA56)</f>
        <v>8781000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-9552840</v>
      </c>
      <c r="D60" s="65">
        <f>SUM(D57:D59)</f>
        <v>0</v>
      </c>
      <c r="E60" s="66">
        <f t="shared" si="6"/>
        <v>8781000</v>
      </c>
      <c r="F60" s="67">
        <f t="shared" si="6"/>
        <v>8781000</v>
      </c>
      <c r="G60" s="67">
        <f t="shared" si="6"/>
        <v>11425091</v>
      </c>
      <c r="H60" s="67">
        <f t="shared" si="6"/>
        <v>-2628880</v>
      </c>
      <c r="I60" s="67">
        <f t="shared" si="6"/>
        <v>7702074</v>
      </c>
      <c r="J60" s="67">
        <f t="shared" si="6"/>
        <v>16498285</v>
      </c>
      <c r="K60" s="67">
        <f t="shared" si="6"/>
        <v>-1256269</v>
      </c>
      <c r="L60" s="67">
        <f t="shared" si="6"/>
        <v>-2244239</v>
      </c>
      <c r="M60" s="67">
        <f t="shared" si="6"/>
        <v>127506</v>
      </c>
      <c r="N60" s="67">
        <f t="shared" si="6"/>
        <v>-3373002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13125283</v>
      </c>
      <c r="X60" s="67">
        <f t="shared" si="6"/>
        <v>15809710</v>
      </c>
      <c r="Y60" s="67">
        <f t="shared" si="6"/>
        <v>-2684427</v>
      </c>
      <c r="Z60" s="68">
        <f>+IF(X60&lt;&gt;0,+(Y60/X60)*100,0)</f>
        <v>-16.979609366648724</v>
      </c>
      <c r="AA60" s="65">
        <f>SUM(AA57:AA59)</f>
        <v>8781000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32196918</v>
      </c>
      <c r="D6" s="20"/>
      <c r="E6" s="21">
        <v>36270961</v>
      </c>
      <c r="F6" s="22">
        <v>36270961</v>
      </c>
      <c r="G6" s="22">
        <v>13015719</v>
      </c>
      <c r="H6" s="22">
        <v>-12538073</v>
      </c>
      <c r="I6" s="22">
        <v>15378220</v>
      </c>
      <c r="J6" s="22">
        <v>15855866</v>
      </c>
      <c r="K6" s="22">
        <v>2736056</v>
      </c>
      <c r="L6" s="22">
        <v>3123307</v>
      </c>
      <c r="M6" s="22">
        <v>38207777</v>
      </c>
      <c r="N6" s="22">
        <v>44067140</v>
      </c>
      <c r="O6" s="22"/>
      <c r="P6" s="22"/>
      <c r="Q6" s="22"/>
      <c r="R6" s="22"/>
      <c r="S6" s="22"/>
      <c r="T6" s="22"/>
      <c r="U6" s="22"/>
      <c r="V6" s="22"/>
      <c r="W6" s="22">
        <v>59923006</v>
      </c>
      <c r="X6" s="22">
        <v>18135474</v>
      </c>
      <c r="Y6" s="22">
        <v>41787532</v>
      </c>
      <c r="Z6" s="23">
        <v>230.41874725744691</v>
      </c>
      <c r="AA6" s="20">
        <v>36270961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35529</v>
      </c>
      <c r="D10" s="20"/>
      <c r="E10" s="21">
        <v>40585</v>
      </c>
      <c r="F10" s="22">
        <v>40585</v>
      </c>
      <c r="G10" s="22">
        <v>4957</v>
      </c>
      <c r="H10" s="22">
        <v>2609</v>
      </c>
      <c r="I10" s="22">
        <v>1517</v>
      </c>
      <c r="J10" s="22">
        <v>9083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9083</v>
      </c>
      <c r="X10" s="22">
        <v>20292</v>
      </c>
      <c r="Y10" s="22">
        <v>-11209</v>
      </c>
      <c r="Z10" s="23">
        <v>-55.238517642420661</v>
      </c>
      <c r="AA10" s="20">
        <v>40585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1176626</v>
      </c>
      <c r="D13" s="20"/>
      <c r="E13" s="21">
        <v>1242821</v>
      </c>
      <c r="F13" s="22">
        <v>1242821</v>
      </c>
      <c r="G13" s="22">
        <v>91929</v>
      </c>
      <c r="H13" s="22"/>
      <c r="I13" s="22">
        <v>203051</v>
      </c>
      <c r="J13" s="22">
        <v>294980</v>
      </c>
      <c r="K13" s="22">
        <v>116023</v>
      </c>
      <c r="L13" s="22">
        <v>120271</v>
      </c>
      <c r="M13" s="22">
        <v>124526</v>
      </c>
      <c r="N13" s="22">
        <v>360820</v>
      </c>
      <c r="O13" s="22"/>
      <c r="P13" s="22"/>
      <c r="Q13" s="22"/>
      <c r="R13" s="22"/>
      <c r="S13" s="22"/>
      <c r="T13" s="22"/>
      <c r="U13" s="22"/>
      <c r="V13" s="22"/>
      <c r="W13" s="22">
        <v>655800</v>
      </c>
      <c r="X13" s="22">
        <v>621408</v>
      </c>
      <c r="Y13" s="22">
        <v>34392</v>
      </c>
      <c r="Z13" s="23">
        <v>5.5345280395488947</v>
      </c>
      <c r="AA13" s="20">
        <v>1242821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2752</v>
      </c>
      <c r="D24" s="20"/>
      <c r="E24" s="21"/>
      <c r="F24" s="22"/>
      <c r="G24" s="22"/>
      <c r="H24" s="22"/>
      <c r="I24" s="22"/>
      <c r="J24" s="22"/>
      <c r="K24" s="22"/>
      <c r="L24" s="22"/>
      <c r="M24" s="22">
        <v>7257</v>
      </c>
      <c r="N24" s="22">
        <v>7257</v>
      </c>
      <c r="O24" s="22"/>
      <c r="P24" s="22"/>
      <c r="Q24" s="22"/>
      <c r="R24" s="22"/>
      <c r="S24" s="22"/>
      <c r="T24" s="22"/>
      <c r="U24" s="22"/>
      <c r="V24" s="22"/>
      <c r="W24" s="22">
        <v>7257</v>
      </c>
      <c r="X24" s="22"/>
      <c r="Y24" s="22">
        <v>7257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25424749</v>
      </c>
      <c r="D26" s="20"/>
      <c r="E26" s="21">
        <v>30790421</v>
      </c>
      <c r="F26" s="22">
        <v>30790421</v>
      </c>
      <c r="G26" s="22"/>
      <c r="H26" s="22">
        <v>12829196</v>
      </c>
      <c r="I26" s="22"/>
      <c r="J26" s="22">
        <v>12829196</v>
      </c>
      <c r="K26" s="22"/>
      <c r="L26" s="22"/>
      <c r="M26" s="22">
        <v>10262805</v>
      </c>
      <c r="N26" s="22">
        <v>10262805</v>
      </c>
      <c r="O26" s="22"/>
      <c r="P26" s="22"/>
      <c r="Q26" s="22"/>
      <c r="R26" s="22"/>
      <c r="S26" s="22"/>
      <c r="T26" s="22"/>
      <c r="U26" s="22"/>
      <c r="V26" s="22"/>
      <c r="W26" s="22">
        <v>23092001</v>
      </c>
      <c r="X26" s="22">
        <v>15395208</v>
      </c>
      <c r="Y26" s="22">
        <v>7696793</v>
      </c>
      <c r="Z26" s="23">
        <v>49.994732127035896</v>
      </c>
      <c r="AA26" s="20">
        <v>30790421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58836574</v>
      </c>
      <c r="D33" s="29">
        <f t="shared" ref="D33:Y33" si="0">SUM(D6:D32)</f>
        <v>0</v>
      </c>
      <c r="E33" s="30">
        <f t="shared" si="0"/>
        <v>68344788</v>
      </c>
      <c r="F33" s="31">
        <f t="shared" si="0"/>
        <v>68344788</v>
      </c>
      <c r="G33" s="31">
        <f t="shared" si="0"/>
        <v>13112605</v>
      </c>
      <c r="H33" s="31">
        <f t="shared" si="0"/>
        <v>293732</v>
      </c>
      <c r="I33" s="31">
        <f t="shared" si="0"/>
        <v>15582788</v>
      </c>
      <c r="J33" s="31">
        <f t="shared" si="0"/>
        <v>28989125</v>
      </c>
      <c r="K33" s="31">
        <f t="shared" si="0"/>
        <v>2852079</v>
      </c>
      <c r="L33" s="31">
        <f t="shared" si="0"/>
        <v>3243578</v>
      </c>
      <c r="M33" s="31">
        <f t="shared" si="0"/>
        <v>48602365</v>
      </c>
      <c r="N33" s="31">
        <f t="shared" si="0"/>
        <v>54698022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83687147</v>
      </c>
      <c r="X33" s="31">
        <f t="shared" si="0"/>
        <v>34172382</v>
      </c>
      <c r="Y33" s="31">
        <f t="shared" si="0"/>
        <v>49514765</v>
      </c>
      <c r="Z33" s="32">
        <f>+IF(X33&lt;&gt;0,+(Y33/X33)*100,0)</f>
        <v>144.89702532296403</v>
      </c>
      <c r="AA33" s="29">
        <f>SUM(AA6:AA32)</f>
        <v>68344788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5541917</v>
      </c>
      <c r="D35" s="20"/>
      <c r="E35" s="21">
        <v>5851596</v>
      </c>
      <c r="F35" s="22">
        <v>5851596</v>
      </c>
      <c r="G35" s="22">
        <v>444387</v>
      </c>
      <c r="H35" s="22">
        <v>345241</v>
      </c>
      <c r="I35" s="22">
        <v>359099</v>
      </c>
      <c r="J35" s="22">
        <v>1148727</v>
      </c>
      <c r="K35" s="22">
        <v>515985</v>
      </c>
      <c r="L35" s="22">
        <v>609463</v>
      </c>
      <c r="M35" s="22">
        <v>544021</v>
      </c>
      <c r="N35" s="22">
        <v>1669469</v>
      </c>
      <c r="O35" s="22"/>
      <c r="P35" s="22"/>
      <c r="Q35" s="22"/>
      <c r="R35" s="22"/>
      <c r="S35" s="22"/>
      <c r="T35" s="22"/>
      <c r="U35" s="22"/>
      <c r="V35" s="22"/>
      <c r="W35" s="22">
        <v>2818196</v>
      </c>
      <c r="X35" s="22">
        <v>2925792</v>
      </c>
      <c r="Y35" s="22">
        <v>-107596</v>
      </c>
      <c r="Z35" s="23">
        <v>-3.6774999726569764</v>
      </c>
      <c r="AA35" s="20">
        <v>5851596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35411737</v>
      </c>
      <c r="D37" s="20"/>
      <c r="E37" s="21">
        <v>32514177</v>
      </c>
      <c r="F37" s="22">
        <v>32514177</v>
      </c>
      <c r="G37" s="22">
        <v>4895803</v>
      </c>
      <c r="H37" s="22"/>
      <c r="I37" s="22">
        <v>5329273</v>
      </c>
      <c r="J37" s="22">
        <v>10225076</v>
      </c>
      <c r="K37" s="22">
        <v>7102987</v>
      </c>
      <c r="L37" s="22"/>
      <c r="M37" s="22">
        <v>2943252</v>
      </c>
      <c r="N37" s="22">
        <v>10046239</v>
      </c>
      <c r="O37" s="22"/>
      <c r="P37" s="22"/>
      <c r="Q37" s="22"/>
      <c r="R37" s="22"/>
      <c r="S37" s="22"/>
      <c r="T37" s="22"/>
      <c r="U37" s="22"/>
      <c r="V37" s="22"/>
      <c r="W37" s="22">
        <v>20271315</v>
      </c>
      <c r="X37" s="22">
        <v>16257090</v>
      </c>
      <c r="Y37" s="22">
        <v>4014225</v>
      </c>
      <c r="Z37" s="23">
        <v>24.692149702068452</v>
      </c>
      <c r="AA37" s="20">
        <v>32514177</v>
      </c>
    </row>
    <row r="38" spans="1:27" x14ac:dyDescent="0.25">
      <c r="A38" s="19" t="s">
        <v>64</v>
      </c>
      <c r="B38" s="15" t="s">
        <v>32</v>
      </c>
      <c r="C38" s="20">
        <v>92107</v>
      </c>
      <c r="D38" s="20"/>
      <c r="E38" s="21">
        <v>173913</v>
      </c>
      <c r="F38" s="22">
        <v>173913</v>
      </c>
      <c r="G38" s="22"/>
      <c r="H38" s="22"/>
      <c r="I38" s="22">
        <v>1999</v>
      </c>
      <c r="J38" s="22">
        <v>1999</v>
      </c>
      <c r="K38" s="22">
        <v>95651</v>
      </c>
      <c r="L38" s="22">
        <v>1474</v>
      </c>
      <c r="M38" s="22">
        <v>864</v>
      </c>
      <c r="N38" s="22">
        <v>97989</v>
      </c>
      <c r="O38" s="22"/>
      <c r="P38" s="22"/>
      <c r="Q38" s="22"/>
      <c r="R38" s="22"/>
      <c r="S38" s="22"/>
      <c r="T38" s="22"/>
      <c r="U38" s="22"/>
      <c r="V38" s="22"/>
      <c r="W38" s="22">
        <v>99988</v>
      </c>
      <c r="X38" s="22">
        <v>86958</v>
      </c>
      <c r="Y38" s="22">
        <v>13030</v>
      </c>
      <c r="Z38" s="23">
        <v>14.984245267830445</v>
      </c>
      <c r="AA38" s="20">
        <v>173913</v>
      </c>
    </row>
    <row r="39" spans="1:27" x14ac:dyDescent="0.25">
      <c r="A39" s="19" t="s">
        <v>65</v>
      </c>
      <c r="B39" s="15" t="s">
        <v>32</v>
      </c>
      <c r="C39" s="20">
        <v>1481887</v>
      </c>
      <c r="D39" s="20"/>
      <c r="E39" s="21">
        <v>6988637</v>
      </c>
      <c r="F39" s="22">
        <v>6988637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3494322</v>
      </c>
      <c r="Y39" s="22">
        <v>-3494322</v>
      </c>
      <c r="Z39" s="23">
        <v>-100</v>
      </c>
      <c r="AA39" s="20">
        <v>6988637</v>
      </c>
    </row>
    <row r="40" spans="1:27" x14ac:dyDescent="0.25">
      <c r="A40" s="19" t="s">
        <v>66</v>
      </c>
      <c r="B40" s="15" t="s">
        <v>32</v>
      </c>
      <c r="C40" s="20">
        <v>2850598</v>
      </c>
      <c r="D40" s="20"/>
      <c r="E40" s="21">
        <v>2816923</v>
      </c>
      <c r="F40" s="22">
        <v>2816923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1408464</v>
      </c>
      <c r="Y40" s="22">
        <v>-1408464</v>
      </c>
      <c r="Z40" s="23">
        <v>-100</v>
      </c>
      <c r="AA40" s="20">
        <v>2816923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855401</v>
      </c>
      <c r="D42" s="20"/>
      <c r="E42" s="21">
        <v>240000</v>
      </c>
      <c r="F42" s="22">
        <v>240000</v>
      </c>
      <c r="G42" s="22">
        <v>38109</v>
      </c>
      <c r="H42" s="22">
        <v>471400</v>
      </c>
      <c r="I42" s="22">
        <v>56500</v>
      </c>
      <c r="J42" s="22">
        <v>566009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566009</v>
      </c>
      <c r="X42" s="22">
        <v>120000</v>
      </c>
      <c r="Y42" s="22">
        <v>446009</v>
      </c>
      <c r="Z42" s="23">
        <v>371.67416666666668</v>
      </c>
      <c r="AA42" s="20">
        <v>240000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224877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11024035</v>
      </c>
      <c r="D45" s="20"/>
      <c r="E45" s="21">
        <v>13242000</v>
      </c>
      <c r="F45" s="22">
        <v>13242000</v>
      </c>
      <c r="G45" s="22">
        <v>422195</v>
      </c>
      <c r="H45" s="22">
        <v>1332135</v>
      </c>
      <c r="I45" s="22">
        <v>1117062</v>
      </c>
      <c r="J45" s="22">
        <v>2871392</v>
      </c>
      <c r="K45" s="22">
        <v>908945</v>
      </c>
      <c r="L45" s="22">
        <v>961777</v>
      </c>
      <c r="M45" s="22">
        <v>621375</v>
      </c>
      <c r="N45" s="22">
        <v>2492097</v>
      </c>
      <c r="O45" s="22"/>
      <c r="P45" s="22"/>
      <c r="Q45" s="22"/>
      <c r="R45" s="22"/>
      <c r="S45" s="22"/>
      <c r="T45" s="22"/>
      <c r="U45" s="22"/>
      <c r="V45" s="22"/>
      <c r="W45" s="22">
        <v>5363489</v>
      </c>
      <c r="X45" s="22">
        <v>6621000</v>
      </c>
      <c r="Y45" s="22">
        <v>-1257511</v>
      </c>
      <c r="Z45" s="23">
        <v>-18.992765443286512</v>
      </c>
      <c r="AA45" s="20">
        <v>13242000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57482559</v>
      </c>
      <c r="D48" s="29">
        <f t="shared" ref="D48:Y48" si="1">SUM(D35:D47)</f>
        <v>0</v>
      </c>
      <c r="E48" s="30">
        <f t="shared" si="1"/>
        <v>61827246</v>
      </c>
      <c r="F48" s="31">
        <f t="shared" si="1"/>
        <v>61827246</v>
      </c>
      <c r="G48" s="31">
        <f t="shared" si="1"/>
        <v>5800494</v>
      </c>
      <c r="H48" s="31">
        <f t="shared" si="1"/>
        <v>2148776</v>
      </c>
      <c r="I48" s="31">
        <f t="shared" si="1"/>
        <v>6863933</v>
      </c>
      <c r="J48" s="31">
        <f t="shared" si="1"/>
        <v>14813203</v>
      </c>
      <c r="K48" s="31">
        <f t="shared" si="1"/>
        <v>8623568</v>
      </c>
      <c r="L48" s="31">
        <f t="shared" si="1"/>
        <v>1572714</v>
      </c>
      <c r="M48" s="31">
        <f t="shared" si="1"/>
        <v>4109512</v>
      </c>
      <c r="N48" s="31">
        <f t="shared" si="1"/>
        <v>14305794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29118997</v>
      </c>
      <c r="X48" s="31">
        <f t="shared" si="1"/>
        <v>30913626</v>
      </c>
      <c r="Y48" s="31">
        <f t="shared" si="1"/>
        <v>-1794629</v>
      </c>
      <c r="Z48" s="32">
        <f>+IF(X48&lt;&gt;0,+(Y48/X48)*100,0)</f>
        <v>-5.8053008728254651</v>
      </c>
      <c r="AA48" s="29">
        <f>SUM(AA35:AA47)</f>
        <v>61827246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1354015</v>
      </c>
      <c r="D49" s="39">
        <f t="shared" si="2"/>
        <v>0</v>
      </c>
      <c r="E49" s="40">
        <f t="shared" si="2"/>
        <v>6517542</v>
      </c>
      <c r="F49" s="41">
        <f t="shared" si="2"/>
        <v>6517542</v>
      </c>
      <c r="G49" s="41">
        <f t="shared" si="2"/>
        <v>7312111</v>
      </c>
      <c r="H49" s="41">
        <f t="shared" si="2"/>
        <v>-1855044</v>
      </c>
      <c r="I49" s="41">
        <f t="shared" si="2"/>
        <v>8718855</v>
      </c>
      <c r="J49" s="41">
        <f t="shared" si="2"/>
        <v>14175922</v>
      </c>
      <c r="K49" s="41">
        <f t="shared" si="2"/>
        <v>-5771489</v>
      </c>
      <c r="L49" s="41">
        <f t="shared" si="2"/>
        <v>1670864</v>
      </c>
      <c r="M49" s="41">
        <f t="shared" si="2"/>
        <v>44492853</v>
      </c>
      <c r="N49" s="41">
        <f t="shared" si="2"/>
        <v>40392228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54568150</v>
      </c>
      <c r="X49" s="41">
        <f t="shared" si="2"/>
        <v>3258756</v>
      </c>
      <c r="Y49" s="41">
        <f t="shared" si="2"/>
        <v>51309394</v>
      </c>
      <c r="Z49" s="42">
        <f>+IF(X49&lt;&gt;0,+(Y49/X49)*100,0)</f>
        <v>1574.5086161713243</v>
      </c>
      <c r="AA49" s="39">
        <f>+AA33-AA48</f>
        <v>6517542</v>
      </c>
    </row>
    <row r="50" spans="1:27" x14ac:dyDescent="0.25">
      <c r="A50" s="43" t="s">
        <v>75</v>
      </c>
      <c r="B50" s="15" t="s">
        <v>32</v>
      </c>
      <c r="C50" s="20">
        <v>6494177</v>
      </c>
      <c r="D50" s="20"/>
      <c r="E50" s="21">
        <v>10413000</v>
      </c>
      <c r="F50" s="22">
        <v>10413000</v>
      </c>
      <c r="G50" s="22"/>
      <c r="H50" s="22"/>
      <c r="I50" s="22">
        <v>456944</v>
      </c>
      <c r="J50" s="22">
        <v>456944</v>
      </c>
      <c r="K50" s="22">
        <v>1476634</v>
      </c>
      <c r="L50" s="22">
        <v>926294</v>
      </c>
      <c r="M50" s="22">
        <v>627625</v>
      </c>
      <c r="N50" s="22">
        <v>3030553</v>
      </c>
      <c r="O50" s="22"/>
      <c r="P50" s="22"/>
      <c r="Q50" s="22"/>
      <c r="R50" s="22"/>
      <c r="S50" s="22"/>
      <c r="T50" s="22"/>
      <c r="U50" s="22"/>
      <c r="V50" s="22"/>
      <c r="W50" s="22">
        <v>3487497</v>
      </c>
      <c r="X50" s="22">
        <v>5206500</v>
      </c>
      <c r="Y50" s="22">
        <v>-1719003</v>
      </c>
      <c r="Z50" s="23">
        <v>-33.016479400749063</v>
      </c>
      <c r="AA50" s="20">
        <v>10413000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7848192</v>
      </c>
      <c r="D52" s="48">
        <f t="shared" si="3"/>
        <v>0</v>
      </c>
      <c r="E52" s="49">
        <f t="shared" si="3"/>
        <v>16930542</v>
      </c>
      <c r="F52" s="50">
        <f t="shared" si="3"/>
        <v>16930542</v>
      </c>
      <c r="G52" s="50">
        <f t="shared" si="3"/>
        <v>7312111</v>
      </c>
      <c r="H52" s="50">
        <f t="shared" si="3"/>
        <v>-1855044</v>
      </c>
      <c r="I52" s="50">
        <f t="shared" si="3"/>
        <v>9175799</v>
      </c>
      <c r="J52" s="50">
        <f t="shared" si="3"/>
        <v>14632866</v>
      </c>
      <c r="K52" s="50">
        <f t="shared" si="3"/>
        <v>-4294855</v>
      </c>
      <c r="L52" s="50">
        <f t="shared" si="3"/>
        <v>2597158</v>
      </c>
      <c r="M52" s="50">
        <f t="shared" si="3"/>
        <v>45120478</v>
      </c>
      <c r="N52" s="50">
        <f t="shared" si="3"/>
        <v>43422781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58055647</v>
      </c>
      <c r="X52" s="50">
        <f t="shared" si="3"/>
        <v>8465256</v>
      </c>
      <c r="Y52" s="50">
        <f t="shared" si="3"/>
        <v>49590391</v>
      </c>
      <c r="Z52" s="51">
        <f>+IF(X52&lt;&gt;0,+(Y52/X52)*100,0)</f>
        <v>585.81088392365223</v>
      </c>
      <c r="AA52" s="48">
        <f>SUM(AA49:AA51)</f>
        <v>16930542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7848192</v>
      </c>
      <c r="D54" s="54">
        <f>+D52-D53</f>
        <v>0</v>
      </c>
      <c r="E54" s="55">
        <f t="shared" si="4"/>
        <v>16930542</v>
      </c>
      <c r="F54" s="56">
        <f t="shared" si="4"/>
        <v>16930542</v>
      </c>
      <c r="G54" s="56">
        <f t="shared" si="4"/>
        <v>7312111</v>
      </c>
      <c r="H54" s="56">
        <f t="shared" si="4"/>
        <v>-1855044</v>
      </c>
      <c r="I54" s="56">
        <f t="shared" si="4"/>
        <v>9175799</v>
      </c>
      <c r="J54" s="56">
        <f t="shared" si="4"/>
        <v>14632866</v>
      </c>
      <c r="K54" s="56">
        <f t="shared" si="4"/>
        <v>-4294855</v>
      </c>
      <c r="L54" s="56">
        <f t="shared" si="4"/>
        <v>2597158</v>
      </c>
      <c r="M54" s="56">
        <f t="shared" si="4"/>
        <v>45120478</v>
      </c>
      <c r="N54" s="56">
        <f t="shared" si="4"/>
        <v>43422781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58055647</v>
      </c>
      <c r="X54" s="56">
        <f t="shared" si="4"/>
        <v>8465256</v>
      </c>
      <c r="Y54" s="56">
        <f t="shared" si="4"/>
        <v>49590391</v>
      </c>
      <c r="Z54" s="57">
        <f>+IF(X54&lt;&gt;0,+(Y54/X54)*100,0)</f>
        <v>585.81088392365223</v>
      </c>
      <c r="AA54" s="54">
        <f>+AA52-AA53</f>
        <v>16930542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7848192</v>
      </c>
      <c r="D57" s="48">
        <f>SUM(D54:D56)</f>
        <v>0</v>
      </c>
      <c r="E57" s="49">
        <f t="shared" si="5"/>
        <v>16930542</v>
      </c>
      <c r="F57" s="50">
        <f t="shared" si="5"/>
        <v>16930542</v>
      </c>
      <c r="G57" s="50">
        <f t="shared" si="5"/>
        <v>7312111</v>
      </c>
      <c r="H57" s="50">
        <f t="shared" si="5"/>
        <v>-1855044</v>
      </c>
      <c r="I57" s="50">
        <f t="shared" si="5"/>
        <v>9175799</v>
      </c>
      <c r="J57" s="50">
        <f t="shared" si="5"/>
        <v>14632866</v>
      </c>
      <c r="K57" s="50">
        <f t="shared" si="5"/>
        <v>-4294855</v>
      </c>
      <c r="L57" s="50">
        <f t="shared" si="5"/>
        <v>2597158</v>
      </c>
      <c r="M57" s="50">
        <f t="shared" si="5"/>
        <v>45120478</v>
      </c>
      <c r="N57" s="50">
        <f t="shared" si="5"/>
        <v>43422781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58055647</v>
      </c>
      <c r="X57" s="50">
        <f t="shared" si="5"/>
        <v>8465256</v>
      </c>
      <c r="Y57" s="50">
        <f t="shared" si="5"/>
        <v>49590391</v>
      </c>
      <c r="Z57" s="51">
        <f>+IF(X57&lt;&gt;0,+(Y57/X57)*100,0)</f>
        <v>585.81088392365223</v>
      </c>
      <c r="AA57" s="48">
        <f>SUM(AA54:AA56)</f>
        <v>16930542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7848192</v>
      </c>
      <c r="D60" s="65">
        <f>SUM(D57:D59)</f>
        <v>0</v>
      </c>
      <c r="E60" s="66">
        <f t="shared" si="6"/>
        <v>16930542</v>
      </c>
      <c r="F60" s="67">
        <f t="shared" si="6"/>
        <v>16930542</v>
      </c>
      <c r="G60" s="67">
        <f t="shared" si="6"/>
        <v>7312111</v>
      </c>
      <c r="H60" s="67">
        <f t="shared" si="6"/>
        <v>-1855044</v>
      </c>
      <c r="I60" s="67">
        <f t="shared" si="6"/>
        <v>9175799</v>
      </c>
      <c r="J60" s="67">
        <f t="shared" si="6"/>
        <v>14632866</v>
      </c>
      <c r="K60" s="67">
        <f t="shared" si="6"/>
        <v>-4294855</v>
      </c>
      <c r="L60" s="67">
        <f t="shared" si="6"/>
        <v>2597158</v>
      </c>
      <c r="M60" s="67">
        <f t="shared" si="6"/>
        <v>45120478</v>
      </c>
      <c r="N60" s="67">
        <f t="shared" si="6"/>
        <v>43422781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58055647</v>
      </c>
      <c r="X60" s="67">
        <f t="shared" si="6"/>
        <v>8465256</v>
      </c>
      <c r="Y60" s="67">
        <f t="shared" si="6"/>
        <v>49590391</v>
      </c>
      <c r="Z60" s="68">
        <f>+IF(X60&lt;&gt;0,+(Y60/X60)*100,0)</f>
        <v>585.81088392365223</v>
      </c>
      <c r="AA60" s="65">
        <f>SUM(AA57:AA59)</f>
        <v>16930542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400147225</v>
      </c>
      <c r="D6" s="20"/>
      <c r="E6" s="21">
        <v>479523713</v>
      </c>
      <c r="F6" s="22">
        <v>473954840</v>
      </c>
      <c r="G6" s="22">
        <v>39009496</v>
      </c>
      <c r="H6" s="22">
        <v>44365510</v>
      </c>
      <c r="I6" s="22">
        <v>44284938</v>
      </c>
      <c r="J6" s="22">
        <v>127659944</v>
      </c>
      <c r="K6" s="22">
        <v>36754254</v>
      </c>
      <c r="L6" s="22">
        <v>38110772</v>
      </c>
      <c r="M6" s="22">
        <v>37785637</v>
      </c>
      <c r="N6" s="22">
        <v>112650663</v>
      </c>
      <c r="O6" s="22"/>
      <c r="P6" s="22"/>
      <c r="Q6" s="22"/>
      <c r="R6" s="22"/>
      <c r="S6" s="22"/>
      <c r="T6" s="22"/>
      <c r="U6" s="22"/>
      <c r="V6" s="22"/>
      <c r="W6" s="22">
        <v>240310607</v>
      </c>
      <c r="X6" s="22">
        <v>236977392</v>
      </c>
      <c r="Y6" s="22">
        <v>3333215</v>
      </c>
      <c r="Z6" s="23">
        <v>1.4065540057930928</v>
      </c>
      <c r="AA6" s="20">
        <v>473954840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2272208</v>
      </c>
      <c r="D13" s="20"/>
      <c r="E13" s="21">
        <v>2496023</v>
      </c>
      <c r="F13" s="22">
        <v>836667</v>
      </c>
      <c r="G13" s="22">
        <v>217031</v>
      </c>
      <c r="H13" s="22">
        <v>219976</v>
      </c>
      <c r="I13" s="22">
        <v>156795</v>
      </c>
      <c r="J13" s="22">
        <v>593802</v>
      </c>
      <c r="K13" s="22">
        <v>146176</v>
      </c>
      <c r="L13" s="22">
        <v>137564</v>
      </c>
      <c r="M13" s="22">
        <v>143715</v>
      </c>
      <c r="N13" s="22">
        <v>427455</v>
      </c>
      <c r="O13" s="22"/>
      <c r="P13" s="22"/>
      <c r="Q13" s="22"/>
      <c r="R13" s="22"/>
      <c r="S13" s="22"/>
      <c r="T13" s="22"/>
      <c r="U13" s="22"/>
      <c r="V13" s="22"/>
      <c r="W13" s="22">
        <v>1021257</v>
      </c>
      <c r="X13" s="22">
        <v>418332</v>
      </c>
      <c r="Y13" s="22">
        <v>602925</v>
      </c>
      <c r="Z13" s="23">
        <v>144.12595737356932</v>
      </c>
      <c r="AA13" s="20">
        <v>836667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369080</v>
      </c>
      <c r="D20" s="20"/>
      <c r="E20" s="21"/>
      <c r="F20" s="22">
        <v>1630170</v>
      </c>
      <c r="G20" s="22">
        <v>266053</v>
      </c>
      <c r="H20" s="22"/>
      <c r="I20" s="22"/>
      <c r="J20" s="22">
        <v>266053</v>
      </c>
      <c r="K20" s="22"/>
      <c r="L20" s="22"/>
      <c r="M20" s="22">
        <v>163497</v>
      </c>
      <c r="N20" s="22">
        <v>163497</v>
      </c>
      <c r="O20" s="22"/>
      <c r="P20" s="22"/>
      <c r="Q20" s="22"/>
      <c r="R20" s="22"/>
      <c r="S20" s="22"/>
      <c r="T20" s="22"/>
      <c r="U20" s="22"/>
      <c r="V20" s="22"/>
      <c r="W20" s="22">
        <v>429550</v>
      </c>
      <c r="X20" s="22">
        <v>815082</v>
      </c>
      <c r="Y20" s="22">
        <v>-385532</v>
      </c>
      <c r="Z20" s="18">
        <v>-47.299780880942038</v>
      </c>
      <c r="AA20" s="20">
        <v>1630170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1989627</v>
      </c>
      <c r="D26" s="20"/>
      <c r="E26" s="21">
        <v>2243199</v>
      </c>
      <c r="F26" s="22">
        <v>2243199</v>
      </c>
      <c r="G26" s="22">
        <v>934673</v>
      </c>
      <c r="H26" s="22"/>
      <c r="I26" s="22"/>
      <c r="J26" s="22">
        <v>934673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934673</v>
      </c>
      <c r="X26" s="22">
        <v>1121598</v>
      </c>
      <c r="Y26" s="22">
        <v>-186925</v>
      </c>
      <c r="Z26" s="23">
        <v>-16.665953398633022</v>
      </c>
      <c r="AA26" s="20">
        <v>2243199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9887025</v>
      </c>
      <c r="D29" s="20"/>
      <c r="E29" s="21">
        <v>11389573</v>
      </c>
      <c r="F29" s="22">
        <v>10089044</v>
      </c>
      <c r="G29" s="22">
        <v>2043404</v>
      </c>
      <c r="H29" s="22">
        <v>716382</v>
      </c>
      <c r="I29" s="22">
        <v>711983</v>
      </c>
      <c r="J29" s="22">
        <v>3471769</v>
      </c>
      <c r="K29" s="22">
        <v>712365</v>
      </c>
      <c r="L29" s="22">
        <v>730320</v>
      </c>
      <c r="M29" s="22">
        <v>722249</v>
      </c>
      <c r="N29" s="22">
        <v>2164934</v>
      </c>
      <c r="O29" s="22"/>
      <c r="P29" s="22"/>
      <c r="Q29" s="22"/>
      <c r="R29" s="22"/>
      <c r="S29" s="22"/>
      <c r="T29" s="22"/>
      <c r="U29" s="22"/>
      <c r="V29" s="22"/>
      <c r="W29" s="22">
        <v>5636703</v>
      </c>
      <c r="X29" s="22">
        <v>5044518</v>
      </c>
      <c r="Y29" s="22">
        <v>592185</v>
      </c>
      <c r="Z29" s="23">
        <v>11.739179045450923</v>
      </c>
      <c r="AA29" s="20">
        <v>10089044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414665165</v>
      </c>
      <c r="D33" s="29">
        <f t="shared" ref="D33:Y33" si="0">SUM(D6:D32)</f>
        <v>0</v>
      </c>
      <c r="E33" s="30">
        <f t="shared" si="0"/>
        <v>495652508</v>
      </c>
      <c r="F33" s="31">
        <f t="shared" si="0"/>
        <v>488753920</v>
      </c>
      <c r="G33" s="31">
        <f t="shared" si="0"/>
        <v>42470657</v>
      </c>
      <c r="H33" s="31">
        <f t="shared" si="0"/>
        <v>45301868</v>
      </c>
      <c r="I33" s="31">
        <f t="shared" si="0"/>
        <v>45153716</v>
      </c>
      <c r="J33" s="31">
        <f t="shared" si="0"/>
        <v>132926241</v>
      </c>
      <c r="K33" s="31">
        <f t="shared" si="0"/>
        <v>37612795</v>
      </c>
      <c r="L33" s="31">
        <f t="shared" si="0"/>
        <v>38978656</v>
      </c>
      <c r="M33" s="31">
        <f t="shared" si="0"/>
        <v>38815098</v>
      </c>
      <c r="N33" s="31">
        <f t="shared" si="0"/>
        <v>115406549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248332790</v>
      </c>
      <c r="X33" s="31">
        <f t="shared" si="0"/>
        <v>244376922</v>
      </c>
      <c r="Y33" s="31">
        <f t="shared" si="0"/>
        <v>3955868</v>
      </c>
      <c r="Z33" s="32">
        <f>+IF(X33&lt;&gt;0,+(Y33/X33)*100,0)</f>
        <v>1.6187567826065015</v>
      </c>
      <c r="AA33" s="29">
        <f>SUM(AA6:AA32)</f>
        <v>488753920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22120937</v>
      </c>
      <c r="D35" s="20"/>
      <c r="E35" s="21">
        <v>26037736</v>
      </c>
      <c r="F35" s="22">
        <v>26442933</v>
      </c>
      <c r="G35" s="22">
        <v>1900802</v>
      </c>
      <c r="H35" s="22">
        <v>2057785</v>
      </c>
      <c r="I35" s="22">
        <v>2061097</v>
      </c>
      <c r="J35" s="22">
        <v>6019684</v>
      </c>
      <c r="K35" s="22">
        <v>2022389</v>
      </c>
      <c r="L35" s="22">
        <v>3242368</v>
      </c>
      <c r="M35" s="22">
        <v>2763304</v>
      </c>
      <c r="N35" s="22">
        <v>8028061</v>
      </c>
      <c r="O35" s="22"/>
      <c r="P35" s="22"/>
      <c r="Q35" s="22"/>
      <c r="R35" s="22"/>
      <c r="S35" s="22"/>
      <c r="T35" s="22"/>
      <c r="U35" s="22"/>
      <c r="V35" s="22"/>
      <c r="W35" s="22">
        <v>14047745</v>
      </c>
      <c r="X35" s="22">
        <v>13221465</v>
      </c>
      <c r="Y35" s="22">
        <v>826280</v>
      </c>
      <c r="Z35" s="23">
        <v>6.2495343745946457</v>
      </c>
      <c r="AA35" s="20">
        <v>26442933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427467442</v>
      </c>
      <c r="D37" s="20"/>
      <c r="E37" s="21">
        <v>441009792</v>
      </c>
      <c r="F37" s="22">
        <v>440009792</v>
      </c>
      <c r="G37" s="22">
        <v>48613016</v>
      </c>
      <c r="H37" s="22">
        <v>51765344</v>
      </c>
      <c r="I37" s="22">
        <v>43112043</v>
      </c>
      <c r="J37" s="22">
        <v>143490403</v>
      </c>
      <c r="K37" s="22">
        <v>29690775</v>
      </c>
      <c r="L37" s="22">
        <v>33638063</v>
      </c>
      <c r="M37" s="22">
        <v>34912162</v>
      </c>
      <c r="N37" s="22">
        <v>98241000</v>
      </c>
      <c r="O37" s="22"/>
      <c r="P37" s="22"/>
      <c r="Q37" s="22"/>
      <c r="R37" s="22"/>
      <c r="S37" s="22"/>
      <c r="T37" s="22"/>
      <c r="U37" s="22"/>
      <c r="V37" s="22"/>
      <c r="W37" s="22">
        <v>241731403</v>
      </c>
      <c r="X37" s="22">
        <v>220004892</v>
      </c>
      <c r="Y37" s="22">
        <v>21726511</v>
      </c>
      <c r="Z37" s="23">
        <v>9.8754672237015537</v>
      </c>
      <c r="AA37" s="20">
        <v>440009792</v>
      </c>
    </row>
    <row r="38" spans="1:27" x14ac:dyDescent="0.25">
      <c r="A38" s="19" t="s">
        <v>64</v>
      </c>
      <c r="B38" s="15" t="s">
        <v>32</v>
      </c>
      <c r="C38" s="20">
        <v>10760025</v>
      </c>
      <c r="D38" s="20"/>
      <c r="E38" s="21">
        <v>8465870</v>
      </c>
      <c r="F38" s="22">
        <v>13814330</v>
      </c>
      <c r="G38" s="22">
        <v>1596738</v>
      </c>
      <c r="H38" s="22">
        <v>852821</v>
      </c>
      <c r="I38" s="22">
        <v>865872</v>
      </c>
      <c r="J38" s="22">
        <v>3315431</v>
      </c>
      <c r="K38" s="22">
        <v>729940</v>
      </c>
      <c r="L38" s="22">
        <v>651847</v>
      </c>
      <c r="M38" s="22">
        <v>2020050</v>
      </c>
      <c r="N38" s="22">
        <v>3401837</v>
      </c>
      <c r="O38" s="22"/>
      <c r="P38" s="22"/>
      <c r="Q38" s="22"/>
      <c r="R38" s="22"/>
      <c r="S38" s="22"/>
      <c r="T38" s="22"/>
      <c r="U38" s="22"/>
      <c r="V38" s="22"/>
      <c r="W38" s="22">
        <v>6717268</v>
      </c>
      <c r="X38" s="22">
        <v>6907136</v>
      </c>
      <c r="Y38" s="22">
        <v>-189868</v>
      </c>
      <c r="Z38" s="23">
        <v>-2.7488672584411251</v>
      </c>
      <c r="AA38" s="20">
        <v>13814330</v>
      </c>
    </row>
    <row r="39" spans="1:27" x14ac:dyDescent="0.25">
      <c r="A39" s="19" t="s">
        <v>65</v>
      </c>
      <c r="B39" s="15" t="s">
        <v>32</v>
      </c>
      <c r="C39" s="20">
        <v>-11428173</v>
      </c>
      <c r="D39" s="20"/>
      <c r="E39" s="21">
        <v>14863975</v>
      </c>
      <c r="F39" s="22">
        <v>13133155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6566580</v>
      </c>
      <c r="Y39" s="22">
        <v>-6566580</v>
      </c>
      <c r="Z39" s="23">
        <v>-100</v>
      </c>
      <c r="AA39" s="20">
        <v>13133155</v>
      </c>
    </row>
    <row r="40" spans="1:27" x14ac:dyDescent="0.25">
      <c r="A40" s="19" t="s">
        <v>66</v>
      </c>
      <c r="B40" s="15" t="s">
        <v>32</v>
      </c>
      <c r="C40" s="20">
        <v>276909</v>
      </c>
      <c r="D40" s="20"/>
      <c r="E40" s="21">
        <v>13139262</v>
      </c>
      <c r="F40" s="22">
        <v>13139262</v>
      </c>
      <c r="G40" s="22"/>
      <c r="H40" s="22"/>
      <c r="I40" s="22">
        <v>3619129</v>
      </c>
      <c r="J40" s="22">
        <v>3619129</v>
      </c>
      <c r="K40" s="22">
        <v>-851697</v>
      </c>
      <c r="L40" s="22">
        <v>691858</v>
      </c>
      <c r="M40" s="22">
        <v>691858</v>
      </c>
      <c r="N40" s="22">
        <v>532019</v>
      </c>
      <c r="O40" s="22"/>
      <c r="P40" s="22"/>
      <c r="Q40" s="22"/>
      <c r="R40" s="22"/>
      <c r="S40" s="22"/>
      <c r="T40" s="22"/>
      <c r="U40" s="22"/>
      <c r="V40" s="22"/>
      <c r="W40" s="22">
        <v>4151148</v>
      </c>
      <c r="X40" s="22">
        <v>6569634</v>
      </c>
      <c r="Y40" s="22">
        <v>-2418486</v>
      </c>
      <c r="Z40" s="23">
        <v>-36.813101003800213</v>
      </c>
      <c r="AA40" s="20">
        <v>13139262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488078</v>
      </c>
      <c r="F41" s="22">
        <v>488078</v>
      </c>
      <c r="G41" s="22"/>
      <c r="H41" s="22">
        <v>55404</v>
      </c>
      <c r="I41" s="22">
        <v>49737</v>
      </c>
      <c r="J41" s="22">
        <v>105141</v>
      </c>
      <c r="K41" s="22">
        <v>48068</v>
      </c>
      <c r="L41" s="22">
        <v>46891</v>
      </c>
      <c r="M41" s="22">
        <v>45028</v>
      </c>
      <c r="N41" s="22">
        <v>139987</v>
      </c>
      <c r="O41" s="22"/>
      <c r="P41" s="22"/>
      <c r="Q41" s="22"/>
      <c r="R41" s="22"/>
      <c r="S41" s="22"/>
      <c r="T41" s="22"/>
      <c r="U41" s="22"/>
      <c r="V41" s="22"/>
      <c r="W41" s="22">
        <v>245128</v>
      </c>
      <c r="X41" s="22">
        <v>244038</v>
      </c>
      <c r="Y41" s="22">
        <v>1090</v>
      </c>
      <c r="Z41" s="23">
        <v>0.44665175095681814</v>
      </c>
      <c r="AA41" s="20">
        <v>488078</v>
      </c>
    </row>
    <row r="42" spans="1:27" x14ac:dyDescent="0.25">
      <c r="A42" s="19" t="s">
        <v>67</v>
      </c>
      <c r="B42" s="15" t="s">
        <v>32</v>
      </c>
      <c r="C42" s="20">
        <v>12679054</v>
      </c>
      <c r="D42" s="20"/>
      <c r="E42" s="21">
        <v>15455000</v>
      </c>
      <c r="F42" s="22">
        <v>11796511</v>
      </c>
      <c r="G42" s="22">
        <v>48195</v>
      </c>
      <c r="H42" s="22">
        <v>375489</v>
      </c>
      <c r="I42" s="22">
        <v>365922</v>
      </c>
      <c r="J42" s="22">
        <v>789606</v>
      </c>
      <c r="K42" s="22">
        <v>513750</v>
      </c>
      <c r="L42" s="22">
        <v>552874</v>
      </c>
      <c r="M42" s="22">
        <v>1076519</v>
      </c>
      <c r="N42" s="22">
        <v>2143143</v>
      </c>
      <c r="O42" s="22"/>
      <c r="P42" s="22"/>
      <c r="Q42" s="22"/>
      <c r="R42" s="22"/>
      <c r="S42" s="22"/>
      <c r="T42" s="22"/>
      <c r="U42" s="22"/>
      <c r="V42" s="22"/>
      <c r="W42" s="22">
        <v>2932749</v>
      </c>
      <c r="X42" s="22">
        <v>5898238</v>
      </c>
      <c r="Y42" s="22">
        <v>-2965489</v>
      </c>
      <c r="Z42" s="23">
        <v>-50.277540512946409</v>
      </c>
      <c r="AA42" s="20">
        <v>11796511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1842965</v>
      </c>
      <c r="D44" s="20"/>
      <c r="E44" s="21">
        <v>4192403</v>
      </c>
      <c r="F44" s="22">
        <v>5572907</v>
      </c>
      <c r="G44" s="22"/>
      <c r="H44" s="22"/>
      <c r="I44" s="22"/>
      <c r="J44" s="22"/>
      <c r="K44" s="22">
        <v>107442</v>
      </c>
      <c r="L44" s="22">
        <v>57918</v>
      </c>
      <c r="M44" s="22">
        <v>205475</v>
      </c>
      <c r="N44" s="22">
        <v>370835</v>
      </c>
      <c r="O44" s="22"/>
      <c r="P44" s="22"/>
      <c r="Q44" s="22"/>
      <c r="R44" s="22"/>
      <c r="S44" s="22"/>
      <c r="T44" s="22"/>
      <c r="U44" s="22"/>
      <c r="V44" s="22"/>
      <c r="W44" s="22">
        <v>370835</v>
      </c>
      <c r="X44" s="22">
        <v>2786448</v>
      </c>
      <c r="Y44" s="22">
        <v>-2415613</v>
      </c>
      <c r="Z44" s="23">
        <v>-86.691479618496388</v>
      </c>
      <c r="AA44" s="20">
        <v>5572907</v>
      </c>
    </row>
    <row r="45" spans="1:27" x14ac:dyDescent="0.25">
      <c r="A45" s="19" t="s">
        <v>70</v>
      </c>
      <c r="B45" s="15" t="s">
        <v>32</v>
      </c>
      <c r="C45" s="20">
        <v>3481404</v>
      </c>
      <c r="D45" s="20"/>
      <c r="E45" s="21">
        <v>4294920</v>
      </c>
      <c r="F45" s="22">
        <v>4028148</v>
      </c>
      <c r="G45" s="22">
        <v>64632</v>
      </c>
      <c r="H45" s="22">
        <v>255309</v>
      </c>
      <c r="I45" s="22">
        <v>320068</v>
      </c>
      <c r="J45" s="22">
        <v>640009</v>
      </c>
      <c r="K45" s="22">
        <v>238749</v>
      </c>
      <c r="L45" s="22">
        <v>194652</v>
      </c>
      <c r="M45" s="22">
        <v>875490</v>
      </c>
      <c r="N45" s="22">
        <v>1308891</v>
      </c>
      <c r="O45" s="22"/>
      <c r="P45" s="22"/>
      <c r="Q45" s="22"/>
      <c r="R45" s="22"/>
      <c r="S45" s="22"/>
      <c r="T45" s="22"/>
      <c r="U45" s="22"/>
      <c r="V45" s="22"/>
      <c r="W45" s="22">
        <v>1948900</v>
      </c>
      <c r="X45" s="22">
        <v>2014039</v>
      </c>
      <c r="Y45" s="22">
        <v>-65139</v>
      </c>
      <c r="Z45" s="23">
        <v>-3.2342472017671953</v>
      </c>
      <c r="AA45" s="20">
        <v>4028148</v>
      </c>
    </row>
    <row r="46" spans="1:27" x14ac:dyDescent="0.25">
      <c r="A46" s="19" t="s">
        <v>71</v>
      </c>
      <c r="B46" s="15" t="s">
        <v>32</v>
      </c>
      <c r="C46" s="20">
        <v>193846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467394409</v>
      </c>
      <c r="D48" s="29">
        <f t="shared" ref="D48:Y48" si="1">SUM(D35:D47)</f>
        <v>0</v>
      </c>
      <c r="E48" s="30">
        <f t="shared" si="1"/>
        <v>527947036</v>
      </c>
      <c r="F48" s="31">
        <f t="shared" si="1"/>
        <v>528425116</v>
      </c>
      <c r="G48" s="31">
        <f t="shared" si="1"/>
        <v>52223383</v>
      </c>
      <c r="H48" s="31">
        <f t="shared" si="1"/>
        <v>55362152</v>
      </c>
      <c r="I48" s="31">
        <f t="shared" si="1"/>
        <v>50393868</v>
      </c>
      <c r="J48" s="31">
        <f t="shared" si="1"/>
        <v>157979403</v>
      </c>
      <c r="K48" s="31">
        <f t="shared" si="1"/>
        <v>32499416</v>
      </c>
      <c r="L48" s="31">
        <f t="shared" si="1"/>
        <v>39076471</v>
      </c>
      <c r="M48" s="31">
        <f t="shared" si="1"/>
        <v>42589886</v>
      </c>
      <c r="N48" s="31">
        <f t="shared" si="1"/>
        <v>114165773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272145176</v>
      </c>
      <c r="X48" s="31">
        <f t="shared" si="1"/>
        <v>264212470</v>
      </c>
      <c r="Y48" s="31">
        <f t="shared" si="1"/>
        <v>7932706</v>
      </c>
      <c r="Z48" s="32">
        <f>+IF(X48&lt;&gt;0,+(Y48/X48)*100,0)</f>
        <v>3.0023965182264107</v>
      </c>
      <c r="AA48" s="29">
        <f>SUM(AA35:AA47)</f>
        <v>528425116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-52729244</v>
      </c>
      <c r="D49" s="39">
        <f t="shared" si="2"/>
        <v>0</v>
      </c>
      <c r="E49" s="40">
        <f t="shared" si="2"/>
        <v>-32294528</v>
      </c>
      <c r="F49" s="41">
        <f t="shared" si="2"/>
        <v>-39671196</v>
      </c>
      <c r="G49" s="41">
        <f t="shared" si="2"/>
        <v>-9752726</v>
      </c>
      <c r="H49" s="41">
        <f t="shared" si="2"/>
        <v>-10060284</v>
      </c>
      <c r="I49" s="41">
        <f t="shared" si="2"/>
        <v>-5240152</v>
      </c>
      <c r="J49" s="41">
        <f t="shared" si="2"/>
        <v>-25053162</v>
      </c>
      <c r="K49" s="41">
        <f t="shared" si="2"/>
        <v>5113379</v>
      </c>
      <c r="L49" s="41">
        <f t="shared" si="2"/>
        <v>-97815</v>
      </c>
      <c r="M49" s="41">
        <f t="shared" si="2"/>
        <v>-3774788</v>
      </c>
      <c r="N49" s="41">
        <f t="shared" si="2"/>
        <v>1240776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-23812386</v>
      </c>
      <c r="X49" s="41">
        <f t="shared" si="2"/>
        <v>-19835548</v>
      </c>
      <c r="Y49" s="41">
        <f t="shared" si="2"/>
        <v>-3976838</v>
      </c>
      <c r="Z49" s="42">
        <f>+IF(X49&lt;&gt;0,+(Y49/X49)*100,0)</f>
        <v>20.049045279716999</v>
      </c>
      <c r="AA49" s="39">
        <f>+AA33-AA48</f>
        <v>-39671196</v>
      </c>
    </row>
    <row r="50" spans="1:27" x14ac:dyDescent="0.25">
      <c r="A50" s="43" t="s">
        <v>75</v>
      </c>
      <c r="B50" s="15" t="s">
        <v>32</v>
      </c>
      <c r="C50" s="20">
        <v>3272303</v>
      </c>
      <c r="D50" s="20"/>
      <c r="E50" s="21">
        <v>5440000</v>
      </c>
      <c r="F50" s="22">
        <v>5440000</v>
      </c>
      <c r="G50" s="22"/>
      <c r="H50" s="22"/>
      <c r="I50" s="22">
        <v>488197</v>
      </c>
      <c r="J50" s="22">
        <v>488197</v>
      </c>
      <c r="K50" s="22">
        <v>277219</v>
      </c>
      <c r="L50" s="22">
        <v>3470007</v>
      </c>
      <c r="M50" s="22"/>
      <c r="N50" s="22">
        <v>3747226</v>
      </c>
      <c r="O50" s="22"/>
      <c r="P50" s="22"/>
      <c r="Q50" s="22"/>
      <c r="R50" s="22"/>
      <c r="S50" s="22"/>
      <c r="T50" s="22"/>
      <c r="U50" s="22"/>
      <c r="V50" s="22"/>
      <c r="W50" s="22">
        <v>4235423</v>
      </c>
      <c r="X50" s="22">
        <v>2719998</v>
      </c>
      <c r="Y50" s="22">
        <v>1515425</v>
      </c>
      <c r="Z50" s="23">
        <v>55.714195378084838</v>
      </c>
      <c r="AA50" s="20">
        <v>5440000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-49456941</v>
      </c>
      <c r="D52" s="48">
        <f t="shared" si="3"/>
        <v>0</v>
      </c>
      <c r="E52" s="49">
        <f t="shared" si="3"/>
        <v>-26854528</v>
      </c>
      <c r="F52" s="50">
        <f t="shared" si="3"/>
        <v>-34231196</v>
      </c>
      <c r="G52" s="50">
        <f t="shared" si="3"/>
        <v>-9752726</v>
      </c>
      <c r="H52" s="50">
        <f t="shared" si="3"/>
        <v>-10060284</v>
      </c>
      <c r="I52" s="50">
        <f t="shared" si="3"/>
        <v>-4751955</v>
      </c>
      <c r="J52" s="50">
        <f t="shared" si="3"/>
        <v>-24564965</v>
      </c>
      <c r="K52" s="50">
        <f t="shared" si="3"/>
        <v>5390598</v>
      </c>
      <c r="L52" s="50">
        <f t="shared" si="3"/>
        <v>3372192</v>
      </c>
      <c r="M52" s="50">
        <f t="shared" si="3"/>
        <v>-3774788</v>
      </c>
      <c r="N52" s="50">
        <f t="shared" si="3"/>
        <v>4988002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-19576963</v>
      </c>
      <c r="X52" s="50">
        <f t="shared" si="3"/>
        <v>-17115550</v>
      </c>
      <c r="Y52" s="50">
        <f t="shared" si="3"/>
        <v>-2461413</v>
      </c>
      <c r="Z52" s="51">
        <f>+IF(X52&lt;&gt;0,+(Y52/X52)*100,0)</f>
        <v>14.381150474276316</v>
      </c>
      <c r="AA52" s="48">
        <f>SUM(AA49:AA51)</f>
        <v>-34231196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-49456941</v>
      </c>
      <c r="D54" s="54">
        <f>+D52-D53</f>
        <v>0</v>
      </c>
      <c r="E54" s="55">
        <f t="shared" si="4"/>
        <v>-26854528</v>
      </c>
      <c r="F54" s="56">
        <f t="shared" si="4"/>
        <v>-34231196</v>
      </c>
      <c r="G54" s="56">
        <f t="shared" si="4"/>
        <v>-9752726</v>
      </c>
      <c r="H54" s="56">
        <f t="shared" si="4"/>
        <v>-10060284</v>
      </c>
      <c r="I54" s="56">
        <f t="shared" si="4"/>
        <v>-4751955</v>
      </c>
      <c r="J54" s="56">
        <f t="shared" si="4"/>
        <v>-24564965</v>
      </c>
      <c r="K54" s="56">
        <f t="shared" si="4"/>
        <v>5390598</v>
      </c>
      <c r="L54" s="56">
        <f t="shared" si="4"/>
        <v>3372192</v>
      </c>
      <c r="M54" s="56">
        <f t="shared" si="4"/>
        <v>-3774788</v>
      </c>
      <c r="N54" s="56">
        <f t="shared" si="4"/>
        <v>4988002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-19576963</v>
      </c>
      <c r="X54" s="56">
        <f t="shared" si="4"/>
        <v>-17115550</v>
      </c>
      <c r="Y54" s="56">
        <f t="shared" si="4"/>
        <v>-2461413</v>
      </c>
      <c r="Z54" s="57">
        <f>+IF(X54&lt;&gt;0,+(Y54/X54)*100,0)</f>
        <v>14.381150474276316</v>
      </c>
      <c r="AA54" s="54">
        <f>+AA52-AA53</f>
        <v>-34231196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-49456941</v>
      </c>
      <c r="D57" s="48">
        <f>SUM(D54:D56)</f>
        <v>0</v>
      </c>
      <c r="E57" s="49">
        <f t="shared" si="5"/>
        <v>-26854528</v>
      </c>
      <c r="F57" s="50">
        <f t="shared" si="5"/>
        <v>-34231196</v>
      </c>
      <c r="G57" s="50">
        <f t="shared" si="5"/>
        <v>-9752726</v>
      </c>
      <c r="H57" s="50">
        <f t="shared" si="5"/>
        <v>-10060284</v>
      </c>
      <c r="I57" s="50">
        <f t="shared" si="5"/>
        <v>-4751955</v>
      </c>
      <c r="J57" s="50">
        <f t="shared" si="5"/>
        <v>-24564965</v>
      </c>
      <c r="K57" s="50">
        <f t="shared" si="5"/>
        <v>5390598</v>
      </c>
      <c r="L57" s="50">
        <f t="shared" si="5"/>
        <v>3372192</v>
      </c>
      <c r="M57" s="50">
        <f t="shared" si="5"/>
        <v>-3774788</v>
      </c>
      <c r="N57" s="50">
        <f t="shared" si="5"/>
        <v>4988002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-19576963</v>
      </c>
      <c r="X57" s="50">
        <f t="shared" si="5"/>
        <v>-17115550</v>
      </c>
      <c r="Y57" s="50">
        <f t="shared" si="5"/>
        <v>-2461413</v>
      </c>
      <c r="Z57" s="51">
        <f>+IF(X57&lt;&gt;0,+(Y57/X57)*100,0)</f>
        <v>14.381150474276316</v>
      </c>
      <c r="AA57" s="48">
        <f>SUM(AA54:AA56)</f>
        <v>-34231196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-49456941</v>
      </c>
      <c r="D60" s="65">
        <f>SUM(D57:D59)</f>
        <v>0</v>
      </c>
      <c r="E60" s="66">
        <f t="shared" si="6"/>
        <v>-26854528</v>
      </c>
      <c r="F60" s="67">
        <f t="shared" si="6"/>
        <v>-34231196</v>
      </c>
      <c r="G60" s="67">
        <f t="shared" si="6"/>
        <v>-9752726</v>
      </c>
      <c r="H60" s="67">
        <f t="shared" si="6"/>
        <v>-10060284</v>
      </c>
      <c r="I60" s="67">
        <f t="shared" si="6"/>
        <v>-4751955</v>
      </c>
      <c r="J60" s="67">
        <f t="shared" si="6"/>
        <v>-24564965</v>
      </c>
      <c r="K60" s="67">
        <f t="shared" si="6"/>
        <v>5390598</v>
      </c>
      <c r="L60" s="67">
        <f t="shared" si="6"/>
        <v>3372192</v>
      </c>
      <c r="M60" s="67">
        <f t="shared" si="6"/>
        <v>-3774788</v>
      </c>
      <c r="N60" s="67">
        <f t="shared" si="6"/>
        <v>4988002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-19576963</v>
      </c>
      <c r="X60" s="67">
        <f t="shared" si="6"/>
        <v>-17115550</v>
      </c>
      <c r="Y60" s="67">
        <f t="shared" si="6"/>
        <v>-2461413</v>
      </c>
      <c r="Z60" s="68">
        <f>+IF(X60&lt;&gt;0,+(Y60/X60)*100,0)</f>
        <v>14.381150474276316</v>
      </c>
      <c r="AA60" s="65">
        <f>SUM(AA57:AA59)</f>
        <v>-34231196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4239999</v>
      </c>
      <c r="D6" s="20"/>
      <c r="E6" s="21">
        <v>5179689</v>
      </c>
      <c r="F6" s="22">
        <v>5179689</v>
      </c>
      <c r="G6" s="22">
        <v>-129919</v>
      </c>
      <c r="H6" s="22">
        <v>762012</v>
      </c>
      <c r="I6" s="22">
        <v>331496</v>
      </c>
      <c r="J6" s="22">
        <v>963589</v>
      </c>
      <c r="K6" s="22">
        <v>336550</v>
      </c>
      <c r="L6" s="22">
        <v>297298</v>
      </c>
      <c r="M6" s="22">
        <v>379682</v>
      </c>
      <c r="N6" s="22">
        <v>1013530</v>
      </c>
      <c r="O6" s="22"/>
      <c r="P6" s="22"/>
      <c r="Q6" s="22"/>
      <c r="R6" s="22"/>
      <c r="S6" s="22"/>
      <c r="T6" s="22"/>
      <c r="U6" s="22"/>
      <c r="V6" s="22"/>
      <c r="W6" s="22">
        <v>1977119</v>
      </c>
      <c r="X6" s="22">
        <v>2589846</v>
      </c>
      <c r="Y6" s="22">
        <v>-612727</v>
      </c>
      <c r="Z6" s="23">
        <v>-23.658819868053932</v>
      </c>
      <c r="AA6" s="20">
        <v>5179689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7083</v>
      </c>
      <c r="D13" s="20"/>
      <c r="E13" s="21">
        <v>7805</v>
      </c>
      <c r="F13" s="22">
        <v>7805</v>
      </c>
      <c r="G13" s="22"/>
      <c r="H13" s="22">
        <v>55</v>
      </c>
      <c r="I13" s="22">
        <v>56</v>
      </c>
      <c r="J13" s="22">
        <v>111</v>
      </c>
      <c r="K13" s="22">
        <v>7</v>
      </c>
      <c r="L13" s="22">
        <v>10</v>
      </c>
      <c r="M13" s="22">
        <v>42</v>
      </c>
      <c r="N13" s="22">
        <v>59</v>
      </c>
      <c r="O13" s="22"/>
      <c r="P13" s="22"/>
      <c r="Q13" s="22"/>
      <c r="R13" s="22"/>
      <c r="S13" s="22"/>
      <c r="T13" s="22"/>
      <c r="U13" s="22"/>
      <c r="V13" s="22"/>
      <c r="W13" s="22">
        <v>170</v>
      </c>
      <c r="X13" s="22">
        <v>3900</v>
      </c>
      <c r="Y13" s="22">
        <v>-3730</v>
      </c>
      <c r="Z13" s="23">
        <v>-95.641025641025649</v>
      </c>
      <c r="AA13" s="20">
        <v>7805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500839</v>
      </c>
      <c r="F26" s="22">
        <v>500839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250422</v>
      </c>
      <c r="Y26" s="22">
        <v>-250422</v>
      </c>
      <c r="Z26" s="23">
        <v>-100</v>
      </c>
      <c r="AA26" s="20">
        <v>500839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4247082</v>
      </c>
      <c r="D33" s="29">
        <f t="shared" ref="D33:Y33" si="0">SUM(D6:D32)</f>
        <v>0</v>
      </c>
      <c r="E33" s="30">
        <f t="shared" si="0"/>
        <v>5688333</v>
      </c>
      <c r="F33" s="31">
        <f t="shared" si="0"/>
        <v>5688333</v>
      </c>
      <c r="G33" s="31">
        <f t="shared" si="0"/>
        <v>-129919</v>
      </c>
      <c r="H33" s="31">
        <f t="shared" si="0"/>
        <v>762067</v>
      </c>
      <c r="I33" s="31">
        <f t="shared" si="0"/>
        <v>331552</v>
      </c>
      <c r="J33" s="31">
        <f t="shared" si="0"/>
        <v>963700</v>
      </c>
      <c r="K33" s="31">
        <f t="shared" si="0"/>
        <v>336557</v>
      </c>
      <c r="L33" s="31">
        <f t="shared" si="0"/>
        <v>297308</v>
      </c>
      <c r="M33" s="31">
        <f t="shared" si="0"/>
        <v>379724</v>
      </c>
      <c r="N33" s="31">
        <f t="shared" si="0"/>
        <v>1013589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1977289</v>
      </c>
      <c r="X33" s="31">
        <f t="shared" si="0"/>
        <v>2844168</v>
      </c>
      <c r="Y33" s="31">
        <f t="shared" si="0"/>
        <v>-866879</v>
      </c>
      <c r="Z33" s="32">
        <f>+IF(X33&lt;&gt;0,+(Y33/X33)*100,0)</f>
        <v>-30.479177038768455</v>
      </c>
      <c r="AA33" s="29">
        <f>SUM(AA6:AA32)</f>
        <v>5688333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1177599</v>
      </c>
      <c r="D35" s="20"/>
      <c r="E35" s="21">
        <v>1002396</v>
      </c>
      <c r="F35" s="22">
        <v>1002396</v>
      </c>
      <c r="G35" s="22">
        <v>88751</v>
      </c>
      <c r="H35" s="22">
        <v>99017</v>
      </c>
      <c r="I35" s="22">
        <v>90675</v>
      </c>
      <c r="J35" s="22">
        <v>278443</v>
      </c>
      <c r="K35" s="22">
        <v>97465</v>
      </c>
      <c r="L35" s="22">
        <v>99747</v>
      </c>
      <c r="M35" s="22">
        <v>90185</v>
      </c>
      <c r="N35" s="22">
        <v>287397</v>
      </c>
      <c r="O35" s="22"/>
      <c r="P35" s="22"/>
      <c r="Q35" s="22"/>
      <c r="R35" s="22"/>
      <c r="S35" s="22"/>
      <c r="T35" s="22"/>
      <c r="U35" s="22"/>
      <c r="V35" s="22"/>
      <c r="W35" s="22">
        <v>565840</v>
      </c>
      <c r="X35" s="22">
        <v>501204</v>
      </c>
      <c r="Y35" s="22">
        <v>64636</v>
      </c>
      <c r="Z35" s="23">
        <v>12.896146080238784</v>
      </c>
      <c r="AA35" s="20">
        <v>1002396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3630038</v>
      </c>
      <c r="D37" s="20"/>
      <c r="E37" s="21">
        <v>4827033</v>
      </c>
      <c r="F37" s="22">
        <v>4827033</v>
      </c>
      <c r="G37" s="22"/>
      <c r="H37" s="22">
        <v>375433</v>
      </c>
      <c r="I37" s="22">
        <v>572343</v>
      </c>
      <c r="J37" s="22">
        <v>947776</v>
      </c>
      <c r="K37" s="22">
        <v>315387</v>
      </c>
      <c r="L37" s="22">
        <v>16312</v>
      </c>
      <c r="M37" s="22">
        <v>484848</v>
      </c>
      <c r="N37" s="22">
        <v>816547</v>
      </c>
      <c r="O37" s="22"/>
      <c r="P37" s="22"/>
      <c r="Q37" s="22"/>
      <c r="R37" s="22"/>
      <c r="S37" s="22"/>
      <c r="T37" s="22"/>
      <c r="U37" s="22"/>
      <c r="V37" s="22"/>
      <c r="W37" s="22">
        <v>1764323</v>
      </c>
      <c r="X37" s="22">
        <v>2413518</v>
      </c>
      <c r="Y37" s="22">
        <v>-649195</v>
      </c>
      <c r="Z37" s="23">
        <v>-26.898287064774323</v>
      </c>
      <c r="AA37" s="20">
        <v>4827033</v>
      </c>
    </row>
    <row r="38" spans="1:27" x14ac:dyDescent="0.25">
      <c r="A38" s="19" t="s">
        <v>64</v>
      </c>
      <c r="B38" s="15" t="s">
        <v>32</v>
      </c>
      <c r="C38" s="20">
        <v>296136</v>
      </c>
      <c r="D38" s="20"/>
      <c r="E38" s="21">
        <v>441341</v>
      </c>
      <c r="F38" s="22">
        <v>441341</v>
      </c>
      <c r="G38" s="22"/>
      <c r="H38" s="22">
        <v>11450</v>
      </c>
      <c r="I38" s="22">
        <v>17669</v>
      </c>
      <c r="J38" s="22">
        <v>29119</v>
      </c>
      <c r="K38" s="22">
        <v>20185</v>
      </c>
      <c r="L38" s="22">
        <v>9233</v>
      </c>
      <c r="M38" s="22">
        <v>21055</v>
      </c>
      <c r="N38" s="22">
        <v>50473</v>
      </c>
      <c r="O38" s="22"/>
      <c r="P38" s="22"/>
      <c r="Q38" s="22"/>
      <c r="R38" s="22"/>
      <c r="S38" s="22"/>
      <c r="T38" s="22"/>
      <c r="U38" s="22"/>
      <c r="V38" s="22"/>
      <c r="W38" s="22">
        <v>79592</v>
      </c>
      <c r="X38" s="22">
        <v>220668</v>
      </c>
      <c r="Y38" s="22">
        <v>-141076</v>
      </c>
      <c r="Z38" s="23">
        <v>-63.931335762321673</v>
      </c>
      <c r="AA38" s="20">
        <v>441341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1473</v>
      </c>
      <c r="F39" s="22">
        <v>1473</v>
      </c>
      <c r="G39" s="22">
        <v>123</v>
      </c>
      <c r="H39" s="22">
        <v>123</v>
      </c>
      <c r="I39" s="22">
        <v>123</v>
      </c>
      <c r="J39" s="22">
        <v>369</v>
      </c>
      <c r="K39" s="22">
        <v>123</v>
      </c>
      <c r="L39" s="22">
        <v>123</v>
      </c>
      <c r="M39" s="22">
        <v>123</v>
      </c>
      <c r="N39" s="22">
        <v>369</v>
      </c>
      <c r="O39" s="22"/>
      <c r="P39" s="22"/>
      <c r="Q39" s="22"/>
      <c r="R39" s="22"/>
      <c r="S39" s="22"/>
      <c r="T39" s="22"/>
      <c r="U39" s="22"/>
      <c r="V39" s="22"/>
      <c r="W39" s="22">
        <v>738</v>
      </c>
      <c r="X39" s="22">
        <v>738</v>
      </c>
      <c r="Y39" s="22"/>
      <c r="Z39" s="23"/>
      <c r="AA39" s="20">
        <v>1473</v>
      </c>
    </row>
    <row r="40" spans="1:27" x14ac:dyDescent="0.25">
      <c r="A40" s="19" t="s">
        <v>66</v>
      </c>
      <c r="B40" s="15" t="s">
        <v>32</v>
      </c>
      <c r="C40" s="20">
        <v>1197329</v>
      </c>
      <c r="D40" s="20"/>
      <c r="E40" s="21">
        <v>1221275</v>
      </c>
      <c r="F40" s="22">
        <v>1221275</v>
      </c>
      <c r="G40" s="22">
        <v>101773</v>
      </c>
      <c r="H40" s="22">
        <v>101773</v>
      </c>
      <c r="I40" s="22">
        <v>101773</v>
      </c>
      <c r="J40" s="22">
        <v>305319</v>
      </c>
      <c r="K40" s="22">
        <v>101773</v>
      </c>
      <c r="L40" s="22">
        <v>101773</v>
      </c>
      <c r="M40" s="22">
        <v>101773</v>
      </c>
      <c r="N40" s="22">
        <v>305319</v>
      </c>
      <c r="O40" s="22"/>
      <c r="P40" s="22"/>
      <c r="Q40" s="22"/>
      <c r="R40" s="22"/>
      <c r="S40" s="22"/>
      <c r="T40" s="22"/>
      <c r="U40" s="22"/>
      <c r="V40" s="22"/>
      <c r="W40" s="22">
        <v>610638</v>
      </c>
      <c r="X40" s="22">
        <v>610638</v>
      </c>
      <c r="Y40" s="22"/>
      <c r="Z40" s="23"/>
      <c r="AA40" s="20">
        <v>1221275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2565016</v>
      </c>
      <c r="D42" s="20"/>
      <c r="E42" s="21">
        <v>219240</v>
      </c>
      <c r="F42" s="22">
        <v>219240</v>
      </c>
      <c r="G42" s="22"/>
      <c r="H42" s="22">
        <v>16727</v>
      </c>
      <c r="I42" s="22"/>
      <c r="J42" s="22">
        <v>16727</v>
      </c>
      <c r="K42" s="22"/>
      <c r="L42" s="22">
        <v>2494</v>
      </c>
      <c r="M42" s="22"/>
      <c r="N42" s="22">
        <v>2494</v>
      </c>
      <c r="O42" s="22"/>
      <c r="P42" s="22"/>
      <c r="Q42" s="22"/>
      <c r="R42" s="22"/>
      <c r="S42" s="22"/>
      <c r="T42" s="22"/>
      <c r="U42" s="22"/>
      <c r="V42" s="22"/>
      <c r="W42" s="22">
        <v>19221</v>
      </c>
      <c r="X42" s="22">
        <v>109620</v>
      </c>
      <c r="Y42" s="22">
        <v>-90399</v>
      </c>
      <c r="Z42" s="23">
        <v>-82.465790914066773</v>
      </c>
      <c r="AA42" s="20">
        <v>219240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4348476</v>
      </c>
      <c r="D45" s="20"/>
      <c r="E45" s="21">
        <v>4450450</v>
      </c>
      <c r="F45" s="22">
        <v>4450450</v>
      </c>
      <c r="G45" s="22">
        <v>725</v>
      </c>
      <c r="H45" s="22">
        <v>368788</v>
      </c>
      <c r="I45" s="22">
        <v>598742</v>
      </c>
      <c r="J45" s="22">
        <v>968255</v>
      </c>
      <c r="K45" s="22">
        <v>395472</v>
      </c>
      <c r="L45" s="22">
        <v>452018</v>
      </c>
      <c r="M45" s="22">
        <v>701862</v>
      </c>
      <c r="N45" s="22">
        <v>1549352</v>
      </c>
      <c r="O45" s="22"/>
      <c r="P45" s="22"/>
      <c r="Q45" s="22"/>
      <c r="R45" s="22"/>
      <c r="S45" s="22"/>
      <c r="T45" s="22"/>
      <c r="U45" s="22"/>
      <c r="V45" s="22"/>
      <c r="W45" s="22">
        <v>2517607</v>
      </c>
      <c r="X45" s="22">
        <v>2225226</v>
      </c>
      <c r="Y45" s="22">
        <v>292381</v>
      </c>
      <c r="Z45" s="23">
        <v>13.139384493979488</v>
      </c>
      <c r="AA45" s="20">
        <v>4450450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13214594</v>
      </c>
      <c r="D48" s="29">
        <f t="shared" ref="D48:Y48" si="1">SUM(D35:D47)</f>
        <v>0</v>
      </c>
      <c r="E48" s="30">
        <f t="shared" si="1"/>
        <v>12163208</v>
      </c>
      <c r="F48" s="31">
        <f t="shared" si="1"/>
        <v>12163208</v>
      </c>
      <c r="G48" s="31">
        <f t="shared" si="1"/>
        <v>191372</v>
      </c>
      <c r="H48" s="31">
        <f t="shared" si="1"/>
        <v>973311</v>
      </c>
      <c r="I48" s="31">
        <f t="shared" si="1"/>
        <v>1381325</v>
      </c>
      <c r="J48" s="31">
        <f t="shared" si="1"/>
        <v>2546008</v>
      </c>
      <c r="K48" s="31">
        <f t="shared" si="1"/>
        <v>930405</v>
      </c>
      <c r="L48" s="31">
        <f t="shared" si="1"/>
        <v>681700</v>
      </c>
      <c r="M48" s="31">
        <f t="shared" si="1"/>
        <v>1399846</v>
      </c>
      <c r="N48" s="31">
        <f t="shared" si="1"/>
        <v>3011951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5557959</v>
      </c>
      <c r="X48" s="31">
        <f t="shared" si="1"/>
        <v>6081612</v>
      </c>
      <c r="Y48" s="31">
        <f t="shared" si="1"/>
        <v>-523653</v>
      </c>
      <c r="Z48" s="32">
        <f>+IF(X48&lt;&gt;0,+(Y48/X48)*100,0)</f>
        <v>-8.610430918644596</v>
      </c>
      <c r="AA48" s="29">
        <f>SUM(AA35:AA47)</f>
        <v>12163208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-8967512</v>
      </c>
      <c r="D49" s="39">
        <f t="shared" si="2"/>
        <v>0</v>
      </c>
      <c r="E49" s="40">
        <f t="shared" si="2"/>
        <v>-6474875</v>
      </c>
      <c r="F49" s="41">
        <f t="shared" si="2"/>
        <v>-6474875</v>
      </c>
      <c r="G49" s="41">
        <f t="shared" si="2"/>
        <v>-321291</v>
      </c>
      <c r="H49" s="41">
        <f t="shared" si="2"/>
        <v>-211244</v>
      </c>
      <c r="I49" s="41">
        <f t="shared" si="2"/>
        <v>-1049773</v>
      </c>
      <c r="J49" s="41">
        <f t="shared" si="2"/>
        <v>-1582308</v>
      </c>
      <c r="K49" s="41">
        <f t="shared" si="2"/>
        <v>-593848</v>
      </c>
      <c r="L49" s="41">
        <f t="shared" si="2"/>
        <v>-384392</v>
      </c>
      <c r="M49" s="41">
        <f t="shared" si="2"/>
        <v>-1020122</v>
      </c>
      <c r="N49" s="41">
        <f t="shared" si="2"/>
        <v>-1998362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-3580670</v>
      </c>
      <c r="X49" s="41">
        <f t="shared" si="2"/>
        <v>-3237444</v>
      </c>
      <c r="Y49" s="41">
        <f t="shared" si="2"/>
        <v>-343226</v>
      </c>
      <c r="Z49" s="42">
        <f>+IF(X49&lt;&gt;0,+(Y49/X49)*100,0)</f>
        <v>10.601758671346902</v>
      </c>
      <c r="AA49" s="39">
        <f>+AA33-AA48</f>
        <v>-6474875</v>
      </c>
    </row>
    <row r="50" spans="1:27" x14ac:dyDescent="0.25">
      <c r="A50" s="43" t="s">
        <v>75</v>
      </c>
      <c r="B50" s="15" t="s">
        <v>32</v>
      </c>
      <c r="C50" s="20">
        <v>6685083</v>
      </c>
      <c r="D50" s="20"/>
      <c r="E50" s="21">
        <v>11978000</v>
      </c>
      <c r="F50" s="22">
        <v>11978000</v>
      </c>
      <c r="G50" s="22"/>
      <c r="H50" s="22">
        <v>412959</v>
      </c>
      <c r="I50" s="22"/>
      <c r="J50" s="22">
        <v>412959</v>
      </c>
      <c r="K50" s="22"/>
      <c r="L50" s="22">
        <v>77219</v>
      </c>
      <c r="M50" s="22">
        <v>1704707</v>
      </c>
      <c r="N50" s="22">
        <v>1781926</v>
      </c>
      <c r="O50" s="22"/>
      <c r="P50" s="22"/>
      <c r="Q50" s="22"/>
      <c r="R50" s="22"/>
      <c r="S50" s="22"/>
      <c r="T50" s="22"/>
      <c r="U50" s="22"/>
      <c r="V50" s="22"/>
      <c r="W50" s="22">
        <v>2194885</v>
      </c>
      <c r="X50" s="22">
        <v>5989002</v>
      </c>
      <c r="Y50" s="22">
        <v>-3794117</v>
      </c>
      <c r="Z50" s="23">
        <v>-63.351406461377039</v>
      </c>
      <c r="AA50" s="20">
        <v>11978000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-2282429</v>
      </c>
      <c r="D52" s="48">
        <f t="shared" si="3"/>
        <v>0</v>
      </c>
      <c r="E52" s="49">
        <f t="shared" si="3"/>
        <v>5503125</v>
      </c>
      <c r="F52" s="50">
        <f t="shared" si="3"/>
        <v>5503125</v>
      </c>
      <c r="G52" s="50">
        <f t="shared" si="3"/>
        <v>-321291</v>
      </c>
      <c r="H52" s="50">
        <f t="shared" si="3"/>
        <v>201715</v>
      </c>
      <c r="I52" s="50">
        <f t="shared" si="3"/>
        <v>-1049773</v>
      </c>
      <c r="J52" s="50">
        <f t="shared" si="3"/>
        <v>-1169349</v>
      </c>
      <c r="K52" s="50">
        <f t="shared" si="3"/>
        <v>-593848</v>
      </c>
      <c r="L52" s="50">
        <f t="shared" si="3"/>
        <v>-307173</v>
      </c>
      <c r="M52" s="50">
        <f t="shared" si="3"/>
        <v>684585</v>
      </c>
      <c r="N52" s="50">
        <f t="shared" si="3"/>
        <v>-216436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-1385785</v>
      </c>
      <c r="X52" s="50">
        <f t="shared" si="3"/>
        <v>2751558</v>
      </c>
      <c r="Y52" s="50">
        <f t="shared" si="3"/>
        <v>-4137343</v>
      </c>
      <c r="Z52" s="51">
        <f>+IF(X52&lt;&gt;0,+(Y52/X52)*100,0)</f>
        <v>-150.36364852203735</v>
      </c>
      <c r="AA52" s="48">
        <f>SUM(AA49:AA51)</f>
        <v>5503125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-2282429</v>
      </c>
      <c r="D54" s="54">
        <f>+D52-D53</f>
        <v>0</v>
      </c>
      <c r="E54" s="55">
        <f t="shared" si="4"/>
        <v>5503125</v>
      </c>
      <c r="F54" s="56">
        <f t="shared" si="4"/>
        <v>5503125</v>
      </c>
      <c r="G54" s="56">
        <f t="shared" si="4"/>
        <v>-321291</v>
      </c>
      <c r="H54" s="56">
        <f t="shared" si="4"/>
        <v>201715</v>
      </c>
      <c r="I54" s="56">
        <f t="shared" si="4"/>
        <v>-1049773</v>
      </c>
      <c r="J54" s="56">
        <f t="shared" si="4"/>
        <v>-1169349</v>
      </c>
      <c r="K54" s="56">
        <f t="shared" si="4"/>
        <v>-593848</v>
      </c>
      <c r="L54" s="56">
        <f t="shared" si="4"/>
        <v>-307173</v>
      </c>
      <c r="M54" s="56">
        <f t="shared" si="4"/>
        <v>684585</v>
      </c>
      <c r="N54" s="56">
        <f t="shared" si="4"/>
        <v>-216436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-1385785</v>
      </c>
      <c r="X54" s="56">
        <f t="shared" si="4"/>
        <v>2751558</v>
      </c>
      <c r="Y54" s="56">
        <f t="shared" si="4"/>
        <v>-4137343</v>
      </c>
      <c r="Z54" s="57">
        <f>+IF(X54&lt;&gt;0,+(Y54/X54)*100,0)</f>
        <v>-150.36364852203735</v>
      </c>
      <c r="AA54" s="54">
        <f>+AA52-AA53</f>
        <v>5503125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-2282429</v>
      </c>
      <c r="D57" s="48">
        <f>SUM(D54:D56)</f>
        <v>0</v>
      </c>
      <c r="E57" s="49">
        <f t="shared" si="5"/>
        <v>5503125</v>
      </c>
      <c r="F57" s="50">
        <f t="shared" si="5"/>
        <v>5503125</v>
      </c>
      <c r="G57" s="50">
        <f t="shared" si="5"/>
        <v>-321291</v>
      </c>
      <c r="H57" s="50">
        <f t="shared" si="5"/>
        <v>201715</v>
      </c>
      <c r="I57" s="50">
        <f t="shared" si="5"/>
        <v>-1049773</v>
      </c>
      <c r="J57" s="50">
        <f t="shared" si="5"/>
        <v>-1169349</v>
      </c>
      <c r="K57" s="50">
        <f t="shared" si="5"/>
        <v>-593848</v>
      </c>
      <c r="L57" s="50">
        <f t="shared" si="5"/>
        <v>-307173</v>
      </c>
      <c r="M57" s="50">
        <f t="shared" si="5"/>
        <v>684585</v>
      </c>
      <c r="N57" s="50">
        <f t="shared" si="5"/>
        <v>-216436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-1385785</v>
      </c>
      <c r="X57" s="50">
        <f t="shared" si="5"/>
        <v>2751558</v>
      </c>
      <c r="Y57" s="50">
        <f t="shared" si="5"/>
        <v>-4137343</v>
      </c>
      <c r="Z57" s="51">
        <f>+IF(X57&lt;&gt;0,+(Y57/X57)*100,0)</f>
        <v>-150.36364852203735</v>
      </c>
      <c r="AA57" s="48">
        <f>SUM(AA54:AA56)</f>
        <v>5503125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-2282429</v>
      </c>
      <c r="D60" s="65">
        <f>SUM(D57:D59)</f>
        <v>0</v>
      </c>
      <c r="E60" s="66">
        <f t="shared" si="6"/>
        <v>5503125</v>
      </c>
      <c r="F60" s="67">
        <f t="shared" si="6"/>
        <v>5503125</v>
      </c>
      <c r="G60" s="67">
        <f t="shared" si="6"/>
        <v>-321291</v>
      </c>
      <c r="H60" s="67">
        <f t="shared" si="6"/>
        <v>201715</v>
      </c>
      <c r="I60" s="67">
        <f t="shared" si="6"/>
        <v>-1049773</v>
      </c>
      <c r="J60" s="67">
        <f t="shared" si="6"/>
        <v>-1169349</v>
      </c>
      <c r="K60" s="67">
        <f t="shared" si="6"/>
        <v>-593848</v>
      </c>
      <c r="L60" s="67">
        <f t="shared" si="6"/>
        <v>-307173</v>
      </c>
      <c r="M60" s="67">
        <f t="shared" si="6"/>
        <v>684585</v>
      </c>
      <c r="N60" s="67">
        <f t="shared" si="6"/>
        <v>-216436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-1385785</v>
      </c>
      <c r="X60" s="67">
        <f t="shared" si="6"/>
        <v>2751558</v>
      </c>
      <c r="Y60" s="67">
        <f t="shared" si="6"/>
        <v>-4137343</v>
      </c>
      <c r="Z60" s="68">
        <f>+IF(X60&lt;&gt;0,+(Y60/X60)*100,0)</f>
        <v>-150.36364852203735</v>
      </c>
      <c r="AA60" s="65">
        <f>SUM(AA57:AA59)</f>
        <v>5503125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7851305</v>
      </c>
      <c r="D26" s="20"/>
      <c r="E26" s="21">
        <v>16369000</v>
      </c>
      <c r="F26" s="22">
        <v>16369000</v>
      </c>
      <c r="G26" s="22"/>
      <c r="H26" s="22"/>
      <c r="I26" s="22">
        <v>4737947</v>
      </c>
      <c r="J26" s="22">
        <v>4737947</v>
      </c>
      <c r="K26" s="22">
        <v>2937188</v>
      </c>
      <c r="L26" s="22">
        <v>6284375</v>
      </c>
      <c r="M26" s="22"/>
      <c r="N26" s="22">
        <v>9221563</v>
      </c>
      <c r="O26" s="22"/>
      <c r="P26" s="22"/>
      <c r="Q26" s="22"/>
      <c r="R26" s="22"/>
      <c r="S26" s="22"/>
      <c r="T26" s="22"/>
      <c r="U26" s="22"/>
      <c r="V26" s="22"/>
      <c r="W26" s="22">
        <v>13959510</v>
      </c>
      <c r="X26" s="22">
        <v>8184498</v>
      </c>
      <c r="Y26" s="22">
        <v>5775012</v>
      </c>
      <c r="Z26" s="23">
        <v>70.560369127098568</v>
      </c>
      <c r="AA26" s="20">
        <v>16369000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7851305</v>
      </c>
      <c r="D33" s="29">
        <f t="shared" ref="D33:Y33" si="0">SUM(D6:D32)</f>
        <v>0</v>
      </c>
      <c r="E33" s="30">
        <f t="shared" si="0"/>
        <v>16369000</v>
      </c>
      <c r="F33" s="31">
        <f t="shared" si="0"/>
        <v>16369000</v>
      </c>
      <c r="G33" s="31">
        <f t="shared" si="0"/>
        <v>0</v>
      </c>
      <c r="H33" s="31">
        <f t="shared" si="0"/>
        <v>0</v>
      </c>
      <c r="I33" s="31">
        <f t="shared" si="0"/>
        <v>4737947</v>
      </c>
      <c r="J33" s="31">
        <f t="shared" si="0"/>
        <v>4737947</v>
      </c>
      <c r="K33" s="31">
        <f t="shared" si="0"/>
        <v>2937188</v>
      </c>
      <c r="L33" s="31">
        <f t="shared" si="0"/>
        <v>6284375</v>
      </c>
      <c r="M33" s="31">
        <f t="shared" si="0"/>
        <v>0</v>
      </c>
      <c r="N33" s="31">
        <f t="shared" si="0"/>
        <v>9221563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13959510</v>
      </c>
      <c r="X33" s="31">
        <f t="shared" si="0"/>
        <v>8184498</v>
      </c>
      <c r="Y33" s="31">
        <f t="shared" si="0"/>
        <v>5775012</v>
      </c>
      <c r="Z33" s="32">
        <f>+IF(X33&lt;&gt;0,+(Y33/X33)*100,0)</f>
        <v>70.560369127098568</v>
      </c>
      <c r="AA33" s="29">
        <f>SUM(AA6:AA32)</f>
        <v>16369000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2313551</v>
      </c>
      <c r="D35" s="20"/>
      <c r="E35" s="21">
        <v>1303210</v>
      </c>
      <c r="F35" s="22">
        <v>1303210</v>
      </c>
      <c r="G35" s="22"/>
      <c r="H35" s="22"/>
      <c r="I35" s="22">
        <v>82475</v>
      </c>
      <c r="J35" s="22">
        <v>82475</v>
      </c>
      <c r="K35" s="22">
        <v>83714</v>
      </c>
      <c r="L35" s="22"/>
      <c r="M35" s="22"/>
      <c r="N35" s="22">
        <v>83714</v>
      </c>
      <c r="O35" s="22"/>
      <c r="P35" s="22"/>
      <c r="Q35" s="22"/>
      <c r="R35" s="22"/>
      <c r="S35" s="22"/>
      <c r="T35" s="22"/>
      <c r="U35" s="22"/>
      <c r="V35" s="22"/>
      <c r="W35" s="22">
        <v>166189</v>
      </c>
      <c r="X35" s="22">
        <v>651606</v>
      </c>
      <c r="Y35" s="22">
        <v>-485417</v>
      </c>
      <c r="Z35" s="23">
        <v>-74.495477328324171</v>
      </c>
      <c r="AA35" s="20">
        <v>1303210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13662146</v>
      </c>
      <c r="D42" s="20"/>
      <c r="E42" s="21">
        <v>19351000</v>
      </c>
      <c r="F42" s="22">
        <v>19351000</v>
      </c>
      <c r="G42" s="22"/>
      <c r="H42" s="22">
        <v>730238</v>
      </c>
      <c r="I42" s="22">
        <v>4119954</v>
      </c>
      <c r="J42" s="22">
        <v>4850192</v>
      </c>
      <c r="K42" s="22">
        <v>3092345</v>
      </c>
      <c r="L42" s="22">
        <v>5464674</v>
      </c>
      <c r="M42" s="22"/>
      <c r="N42" s="22">
        <v>8557019</v>
      </c>
      <c r="O42" s="22"/>
      <c r="P42" s="22"/>
      <c r="Q42" s="22"/>
      <c r="R42" s="22"/>
      <c r="S42" s="22"/>
      <c r="T42" s="22"/>
      <c r="U42" s="22"/>
      <c r="V42" s="22"/>
      <c r="W42" s="22">
        <v>13407211</v>
      </c>
      <c r="X42" s="22">
        <v>9675498</v>
      </c>
      <c r="Y42" s="22">
        <v>3731713</v>
      </c>
      <c r="Z42" s="23">
        <v>38.568691761395641</v>
      </c>
      <c r="AA42" s="20">
        <v>19351000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15975697</v>
      </c>
      <c r="D48" s="29">
        <f t="shared" ref="D48:Y48" si="1">SUM(D35:D47)</f>
        <v>0</v>
      </c>
      <c r="E48" s="30">
        <f t="shared" si="1"/>
        <v>20654210</v>
      </c>
      <c r="F48" s="31">
        <f t="shared" si="1"/>
        <v>20654210</v>
      </c>
      <c r="G48" s="31">
        <f t="shared" si="1"/>
        <v>0</v>
      </c>
      <c r="H48" s="31">
        <f t="shared" si="1"/>
        <v>730238</v>
      </c>
      <c r="I48" s="31">
        <f t="shared" si="1"/>
        <v>4202429</v>
      </c>
      <c r="J48" s="31">
        <f t="shared" si="1"/>
        <v>4932667</v>
      </c>
      <c r="K48" s="31">
        <f t="shared" si="1"/>
        <v>3176059</v>
      </c>
      <c r="L48" s="31">
        <f t="shared" si="1"/>
        <v>5464674</v>
      </c>
      <c r="M48" s="31">
        <f t="shared" si="1"/>
        <v>0</v>
      </c>
      <c r="N48" s="31">
        <f t="shared" si="1"/>
        <v>8640733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13573400</v>
      </c>
      <c r="X48" s="31">
        <f t="shared" si="1"/>
        <v>10327104</v>
      </c>
      <c r="Y48" s="31">
        <f t="shared" si="1"/>
        <v>3246296</v>
      </c>
      <c r="Z48" s="32">
        <f>+IF(X48&lt;&gt;0,+(Y48/X48)*100,0)</f>
        <v>31.434717806657126</v>
      </c>
      <c r="AA48" s="29">
        <f>SUM(AA35:AA47)</f>
        <v>20654210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-8124392</v>
      </c>
      <c r="D49" s="39">
        <f t="shared" si="2"/>
        <v>0</v>
      </c>
      <c r="E49" s="40">
        <f t="shared" si="2"/>
        <v>-4285210</v>
      </c>
      <c r="F49" s="41">
        <f t="shared" si="2"/>
        <v>-4285210</v>
      </c>
      <c r="G49" s="41">
        <f t="shared" si="2"/>
        <v>0</v>
      </c>
      <c r="H49" s="41">
        <f t="shared" si="2"/>
        <v>-730238</v>
      </c>
      <c r="I49" s="41">
        <f t="shared" si="2"/>
        <v>535518</v>
      </c>
      <c r="J49" s="41">
        <f t="shared" si="2"/>
        <v>-194720</v>
      </c>
      <c r="K49" s="41">
        <f t="shared" si="2"/>
        <v>-238871</v>
      </c>
      <c r="L49" s="41">
        <f t="shared" si="2"/>
        <v>819701</v>
      </c>
      <c r="M49" s="41">
        <f t="shared" si="2"/>
        <v>0</v>
      </c>
      <c r="N49" s="41">
        <f t="shared" si="2"/>
        <v>580830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386110</v>
      </c>
      <c r="X49" s="41">
        <f t="shared" si="2"/>
        <v>-2142606</v>
      </c>
      <c r="Y49" s="41">
        <f t="shared" si="2"/>
        <v>2528716</v>
      </c>
      <c r="Z49" s="42">
        <f>+IF(X49&lt;&gt;0,+(Y49/X49)*100,0)</f>
        <v>-118.02057867848778</v>
      </c>
      <c r="AA49" s="39">
        <f>+AA33-AA48</f>
        <v>-4285210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-8124392</v>
      </c>
      <c r="D52" s="48">
        <f t="shared" si="3"/>
        <v>0</v>
      </c>
      <c r="E52" s="49">
        <f t="shared" si="3"/>
        <v>-4285210</v>
      </c>
      <c r="F52" s="50">
        <f t="shared" si="3"/>
        <v>-4285210</v>
      </c>
      <c r="G52" s="50">
        <f t="shared" si="3"/>
        <v>0</v>
      </c>
      <c r="H52" s="50">
        <f t="shared" si="3"/>
        <v>-730238</v>
      </c>
      <c r="I52" s="50">
        <f t="shared" si="3"/>
        <v>535518</v>
      </c>
      <c r="J52" s="50">
        <f t="shared" si="3"/>
        <v>-194720</v>
      </c>
      <c r="K52" s="50">
        <f t="shared" si="3"/>
        <v>-238871</v>
      </c>
      <c r="L52" s="50">
        <f t="shared" si="3"/>
        <v>819701</v>
      </c>
      <c r="M52" s="50">
        <f t="shared" si="3"/>
        <v>0</v>
      </c>
      <c r="N52" s="50">
        <f t="shared" si="3"/>
        <v>580830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386110</v>
      </c>
      <c r="X52" s="50">
        <f t="shared" si="3"/>
        <v>-2142606</v>
      </c>
      <c r="Y52" s="50">
        <f t="shared" si="3"/>
        <v>2528716</v>
      </c>
      <c r="Z52" s="51">
        <f>+IF(X52&lt;&gt;0,+(Y52/X52)*100,0)</f>
        <v>-118.02057867848778</v>
      </c>
      <c r="AA52" s="48">
        <f>SUM(AA49:AA51)</f>
        <v>-4285210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-8124392</v>
      </c>
      <c r="D54" s="54">
        <f>+D52-D53</f>
        <v>0</v>
      </c>
      <c r="E54" s="55">
        <f t="shared" si="4"/>
        <v>-4285210</v>
      </c>
      <c r="F54" s="56">
        <f t="shared" si="4"/>
        <v>-4285210</v>
      </c>
      <c r="G54" s="56">
        <f t="shared" si="4"/>
        <v>0</v>
      </c>
      <c r="H54" s="56">
        <f t="shared" si="4"/>
        <v>-730238</v>
      </c>
      <c r="I54" s="56">
        <f t="shared" si="4"/>
        <v>535518</v>
      </c>
      <c r="J54" s="56">
        <f t="shared" si="4"/>
        <v>-194720</v>
      </c>
      <c r="K54" s="56">
        <f t="shared" si="4"/>
        <v>-238871</v>
      </c>
      <c r="L54" s="56">
        <f t="shared" si="4"/>
        <v>819701</v>
      </c>
      <c r="M54" s="56">
        <f t="shared" si="4"/>
        <v>0</v>
      </c>
      <c r="N54" s="56">
        <f t="shared" si="4"/>
        <v>580830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386110</v>
      </c>
      <c r="X54" s="56">
        <f t="shared" si="4"/>
        <v>-2142606</v>
      </c>
      <c r="Y54" s="56">
        <f t="shared" si="4"/>
        <v>2528716</v>
      </c>
      <c r="Z54" s="57">
        <f>+IF(X54&lt;&gt;0,+(Y54/X54)*100,0)</f>
        <v>-118.02057867848778</v>
      </c>
      <c r="AA54" s="54">
        <f>+AA52-AA53</f>
        <v>-4285210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-8124392</v>
      </c>
      <c r="D57" s="48">
        <f>SUM(D54:D56)</f>
        <v>0</v>
      </c>
      <c r="E57" s="49">
        <f t="shared" si="5"/>
        <v>-4285210</v>
      </c>
      <c r="F57" s="50">
        <f t="shared" si="5"/>
        <v>-4285210</v>
      </c>
      <c r="G57" s="50">
        <f t="shared" si="5"/>
        <v>0</v>
      </c>
      <c r="H57" s="50">
        <f t="shared" si="5"/>
        <v>-730238</v>
      </c>
      <c r="I57" s="50">
        <f t="shared" si="5"/>
        <v>535518</v>
      </c>
      <c r="J57" s="50">
        <f t="shared" si="5"/>
        <v>-194720</v>
      </c>
      <c r="K57" s="50">
        <f t="shared" si="5"/>
        <v>-238871</v>
      </c>
      <c r="L57" s="50">
        <f t="shared" si="5"/>
        <v>819701</v>
      </c>
      <c r="M57" s="50">
        <f t="shared" si="5"/>
        <v>0</v>
      </c>
      <c r="N57" s="50">
        <f t="shared" si="5"/>
        <v>580830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386110</v>
      </c>
      <c r="X57" s="50">
        <f t="shared" si="5"/>
        <v>-2142606</v>
      </c>
      <c r="Y57" s="50">
        <f t="shared" si="5"/>
        <v>2528716</v>
      </c>
      <c r="Z57" s="51">
        <f>+IF(X57&lt;&gt;0,+(Y57/X57)*100,0)</f>
        <v>-118.02057867848778</v>
      </c>
      <c r="AA57" s="48">
        <f>SUM(AA54:AA56)</f>
        <v>-4285210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-8124392</v>
      </c>
      <c r="D60" s="65">
        <f>SUM(D57:D59)</f>
        <v>0</v>
      </c>
      <c r="E60" s="66">
        <f t="shared" si="6"/>
        <v>-4285210</v>
      </c>
      <c r="F60" s="67">
        <f t="shared" si="6"/>
        <v>-4285210</v>
      </c>
      <c r="G60" s="67">
        <f t="shared" si="6"/>
        <v>0</v>
      </c>
      <c r="H60" s="67">
        <f t="shared" si="6"/>
        <v>-730238</v>
      </c>
      <c r="I60" s="67">
        <f t="shared" si="6"/>
        <v>535518</v>
      </c>
      <c r="J60" s="67">
        <f t="shared" si="6"/>
        <v>-194720</v>
      </c>
      <c r="K60" s="67">
        <f t="shared" si="6"/>
        <v>-238871</v>
      </c>
      <c r="L60" s="67">
        <f t="shared" si="6"/>
        <v>819701</v>
      </c>
      <c r="M60" s="67">
        <f t="shared" si="6"/>
        <v>0</v>
      </c>
      <c r="N60" s="67">
        <f t="shared" si="6"/>
        <v>580830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386110</v>
      </c>
      <c r="X60" s="67">
        <f t="shared" si="6"/>
        <v>-2142606</v>
      </c>
      <c r="Y60" s="67">
        <f t="shared" si="6"/>
        <v>2528716</v>
      </c>
      <c r="Z60" s="68">
        <f>+IF(X60&lt;&gt;0,+(Y60/X60)*100,0)</f>
        <v>-118.02057867848778</v>
      </c>
      <c r="AA60" s="65">
        <f>SUM(AA57:AA59)</f>
        <v>-4285210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13232000</v>
      </c>
      <c r="F10" s="22">
        <v>13232000</v>
      </c>
      <c r="G10" s="22"/>
      <c r="H10" s="22">
        <v>2904974</v>
      </c>
      <c r="I10" s="22">
        <v>1081565</v>
      </c>
      <c r="J10" s="22">
        <v>3986539</v>
      </c>
      <c r="K10" s="22"/>
      <c r="L10" s="22">
        <v>1070288</v>
      </c>
      <c r="M10" s="22">
        <v>1128616</v>
      </c>
      <c r="N10" s="22">
        <v>2198904</v>
      </c>
      <c r="O10" s="22"/>
      <c r="P10" s="22"/>
      <c r="Q10" s="22"/>
      <c r="R10" s="22"/>
      <c r="S10" s="22"/>
      <c r="T10" s="22"/>
      <c r="U10" s="22"/>
      <c r="V10" s="22"/>
      <c r="W10" s="22">
        <v>6185443</v>
      </c>
      <c r="X10" s="22">
        <v>6616002</v>
      </c>
      <c r="Y10" s="22">
        <v>-430559</v>
      </c>
      <c r="Z10" s="23">
        <v>-6.5078426518008907</v>
      </c>
      <c r="AA10" s="20">
        <v>13232000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477216</v>
      </c>
      <c r="D26" s="20"/>
      <c r="E26" s="21">
        <v>1</v>
      </c>
      <c r="F26" s="22">
        <v>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477216</v>
      </c>
      <c r="D33" s="29">
        <f t="shared" ref="D33:Y33" si="0">SUM(D6:D32)</f>
        <v>0</v>
      </c>
      <c r="E33" s="30">
        <f t="shared" si="0"/>
        <v>13232001</v>
      </c>
      <c r="F33" s="31">
        <f t="shared" si="0"/>
        <v>13232001</v>
      </c>
      <c r="G33" s="31">
        <f t="shared" si="0"/>
        <v>0</v>
      </c>
      <c r="H33" s="31">
        <f t="shared" si="0"/>
        <v>2904974</v>
      </c>
      <c r="I33" s="31">
        <f t="shared" si="0"/>
        <v>1081565</v>
      </c>
      <c r="J33" s="31">
        <f t="shared" si="0"/>
        <v>3986539</v>
      </c>
      <c r="K33" s="31">
        <f t="shared" si="0"/>
        <v>0</v>
      </c>
      <c r="L33" s="31">
        <f t="shared" si="0"/>
        <v>1070288</v>
      </c>
      <c r="M33" s="31">
        <f t="shared" si="0"/>
        <v>1128616</v>
      </c>
      <c r="N33" s="31">
        <f t="shared" si="0"/>
        <v>2198904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6185443</v>
      </c>
      <c r="X33" s="31">
        <f t="shared" si="0"/>
        <v>6616002</v>
      </c>
      <c r="Y33" s="31">
        <f t="shared" si="0"/>
        <v>-430559</v>
      </c>
      <c r="Z33" s="32">
        <f>+IF(X33&lt;&gt;0,+(Y33/X33)*100,0)</f>
        <v>-6.5078426518008907</v>
      </c>
      <c r="AA33" s="29">
        <f>SUM(AA6:AA32)</f>
        <v>13232001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590704</v>
      </c>
      <c r="D42" s="20"/>
      <c r="E42" s="21">
        <v>13232001</v>
      </c>
      <c r="F42" s="22">
        <v>13276523</v>
      </c>
      <c r="G42" s="22">
        <v>171173</v>
      </c>
      <c r="H42" s="22">
        <v>2616546</v>
      </c>
      <c r="I42" s="22">
        <v>1036373</v>
      </c>
      <c r="J42" s="22">
        <v>3824092</v>
      </c>
      <c r="K42" s="22"/>
      <c r="L42" s="22">
        <v>1126094</v>
      </c>
      <c r="M42" s="22">
        <v>1090450</v>
      </c>
      <c r="N42" s="22">
        <v>2216544</v>
      </c>
      <c r="O42" s="22"/>
      <c r="P42" s="22"/>
      <c r="Q42" s="22"/>
      <c r="R42" s="22"/>
      <c r="S42" s="22"/>
      <c r="T42" s="22"/>
      <c r="U42" s="22"/>
      <c r="V42" s="22"/>
      <c r="W42" s="22">
        <v>6040636</v>
      </c>
      <c r="X42" s="22">
        <v>6638262</v>
      </c>
      <c r="Y42" s="22">
        <v>-597626</v>
      </c>
      <c r="Z42" s="23">
        <v>-9.0027480084395588</v>
      </c>
      <c r="AA42" s="20">
        <v>13276523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590704</v>
      </c>
      <c r="D48" s="29">
        <f t="shared" ref="D48:Y48" si="1">SUM(D35:D47)</f>
        <v>0</v>
      </c>
      <c r="E48" s="30">
        <f t="shared" si="1"/>
        <v>13232001</v>
      </c>
      <c r="F48" s="31">
        <f t="shared" si="1"/>
        <v>13276523</v>
      </c>
      <c r="G48" s="31">
        <f t="shared" si="1"/>
        <v>171173</v>
      </c>
      <c r="H48" s="31">
        <f t="shared" si="1"/>
        <v>2616546</v>
      </c>
      <c r="I48" s="31">
        <f t="shared" si="1"/>
        <v>1036373</v>
      </c>
      <c r="J48" s="31">
        <f t="shared" si="1"/>
        <v>3824092</v>
      </c>
      <c r="K48" s="31">
        <f t="shared" si="1"/>
        <v>0</v>
      </c>
      <c r="L48" s="31">
        <f t="shared" si="1"/>
        <v>1126094</v>
      </c>
      <c r="M48" s="31">
        <f t="shared" si="1"/>
        <v>1090450</v>
      </c>
      <c r="N48" s="31">
        <f t="shared" si="1"/>
        <v>2216544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6040636</v>
      </c>
      <c r="X48" s="31">
        <f t="shared" si="1"/>
        <v>6638262</v>
      </c>
      <c r="Y48" s="31">
        <f t="shared" si="1"/>
        <v>-597626</v>
      </c>
      <c r="Z48" s="32">
        <f>+IF(X48&lt;&gt;0,+(Y48/X48)*100,0)</f>
        <v>-9.0027480084395588</v>
      </c>
      <c r="AA48" s="29">
        <f>SUM(AA35:AA47)</f>
        <v>13276523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-113488</v>
      </c>
      <c r="D49" s="39">
        <f t="shared" si="2"/>
        <v>0</v>
      </c>
      <c r="E49" s="40">
        <f t="shared" si="2"/>
        <v>0</v>
      </c>
      <c r="F49" s="41">
        <f t="shared" si="2"/>
        <v>-44522</v>
      </c>
      <c r="G49" s="41">
        <f t="shared" si="2"/>
        <v>-171173</v>
      </c>
      <c r="H49" s="41">
        <f t="shared" si="2"/>
        <v>288428</v>
      </c>
      <c r="I49" s="41">
        <f t="shared" si="2"/>
        <v>45192</v>
      </c>
      <c r="J49" s="41">
        <f t="shared" si="2"/>
        <v>162447</v>
      </c>
      <c r="K49" s="41">
        <f t="shared" si="2"/>
        <v>0</v>
      </c>
      <c r="L49" s="41">
        <f t="shared" si="2"/>
        <v>-55806</v>
      </c>
      <c r="M49" s="41">
        <f t="shared" si="2"/>
        <v>38166</v>
      </c>
      <c r="N49" s="41">
        <f t="shared" si="2"/>
        <v>-17640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144807</v>
      </c>
      <c r="X49" s="41">
        <f t="shared" si="2"/>
        <v>-22260</v>
      </c>
      <c r="Y49" s="41">
        <f t="shared" si="2"/>
        <v>167067</v>
      </c>
      <c r="Z49" s="42">
        <f>+IF(X49&lt;&gt;0,+(Y49/X49)*100,0)</f>
        <v>-750.5256064690027</v>
      </c>
      <c r="AA49" s="39">
        <f>+AA33-AA48</f>
        <v>-44522</v>
      </c>
    </row>
    <row r="50" spans="1:27" x14ac:dyDescent="0.25">
      <c r="A50" s="43" t="s">
        <v>75</v>
      </c>
      <c r="B50" s="15" t="s">
        <v>32</v>
      </c>
      <c r="C50" s="20">
        <v>524523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411035</v>
      </c>
      <c r="D52" s="48">
        <f t="shared" si="3"/>
        <v>0</v>
      </c>
      <c r="E52" s="49">
        <f t="shared" si="3"/>
        <v>0</v>
      </c>
      <c r="F52" s="50">
        <f t="shared" si="3"/>
        <v>-44522</v>
      </c>
      <c r="G52" s="50">
        <f t="shared" si="3"/>
        <v>-171173</v>
      </c>
      <c r="H52" s="50">
        <f t="shared" si="3"/>
        <v>288428</v>
      </c>
      <c r="I52" s="50">
        <f t="shared" si="3"/>
        <v>45192</v>
      </c>
      <c r="J52" s="50">
        <f t="shared" si="3"/>
        <v>162447</v>
      </c>
      <c r="K52" s="50">
        <f t="shared" si="3"/>
        <v>0</v>
      </c>
      <c r="L52" s="50">
        <f t="shared" si="3"/>
        <v>-55806</v>
      </c>
      <c r="M52" s="50">
        <f t="shared" si="3"/>
        <v>38166</v>
      </c>
      <c r="N52" s="50">
        <f t="shared" si="3"/>
        <v>-17640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144807</v>
      </c>
      <c r="X52" s="50">
        <f t="shared" si="3"/>
        <v>-22260</v>
      </c>
      <c r="Y52" s="50">
        <f t="shared" si="3"/>
        <v>167067</v>
      </c>
      <c r="Z52" s="51">
        <f>+IF(X52&lt;&gt;0,+(Y52/X52)*100,0)</f>
        <v>-750.5256064690027</v>
      </c>
      <c r="AA52" s="48">
        <f>SUM(AA49:AA51)</f>
        <v>-44522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411035</v>
      </c>
      <c r="D54" s="54">
        <f>+D52-D53</f>
        <v>0</v>
      </c>
      <c r="E54" s="55">
        <f t="shared" si="4"/>
        <v>0</v>
      </c>
      <c r="F54" s="56">
        <f t="shared" si="4"/>
        <v>-44522</v>
      </c>
      <c r="G54" s="56">
        <f t="shared" si="4"/>
        <v>-171173</v>
      </c>
      <c r="H54" s="56">
        <f t="shared" si="4"/>
        <v>288428</v>
      </c>
      <c r="I54" s="56">
        <f t="shared" si="4"/>
        <v>45192</v>
      </c>
      <c r="J54" s="56">
        <f t="shared" si="4"/>
        <v>162447</v>
      </c>
      <c r="K54" s="56">
        <f t="shared" si="4"/>
        <v>0</v>
      </c>
      <c r="L54" s="56">
        <f t="shared" si="4"/>
        <v>-55806</v>
      </c>
      <c r="M54" s="56">
        <f t="shared" si="4"/>
        <v>38166</v>
      </c>
      <c r="N54" s="56">
        <f t="shared" si="4"/>
        <v>-17640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144807</v>
      </c>
      <c r="X54" s="56">
        <f t="shared" si="4"/>
        <v>-22260</v>
      </c>
      <c r="Y54" s="56">
        <f t="shared" si="4"/>
        <v>167067</v>
      </c>
      <c r="Z54" s="57">
        <f>+IF(X54&lt;&gt;0,+(Y54/X54)*100,0)</f>
        <v>-750.5256064690027</v>
      </c>
      <c r="AA54" s="54">
        <f>+AA52-AA53</f>
        <v>-44522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411035</v>
      </c>
      <c r="D57" s="48">
        <f>SUM(D54:D56)</f>
        <v>0</v>
      </c>
      <c r="E57" s="49">
        <f t="shared" si="5"/>
        <v>0</v>
      </c>
      <c r="F57" s="50">
        <f t="shared" si="5"/>
        <v>-44522</v>
      </c>
      <c r="G57" s="50">
        <f t="shared" si="5"/>
        <v>-171173</v>
      </c>
      <c r="H57" s="50">
        <f t="shared" si="5"/>
        <v>288428</v>
      </c>
      <c r="I57" s="50">
        <f t="shared" si="5"/>
        <v>45192</v>
      </c>
      <c r="J57" s="50">
        <f t="shared" si="5"/>
        <v>162447</v>
      </c>
      <c r="K57" s="50">
        <f t="shared" si="5"/>
        <v>0</v>
      </c>
      <c r="L57" s="50">
        <f t="shared" si="5"/>
        <v>-55806</v>
      </c>
      <c r="M57" s="50">
        <f t="shared" si="5"/>
        <v>38166</v>
      </c>
      <c r="N57" s="50">
        <f t="shared" si="5"/>
        <v>-17640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144807</v>
      </c>
      <c r="X57" s="50">
        <f t="shared" si="5"/>
        <v>-22260</v>
      </c>
      <c r="Y57" s="50">
        <f t="shared" si="5"/>
        <v>167067</v>
      </c>
      <c r="Z57" s="51">
        <f>+IF(X57&lt;&gt;0,+(Y57/X57)*100,0)</f>
        <v>-750.5256064690027</v>
      </c>
      <c r="AA57" s="48">
        <f>SUM(AA54:AA56)</f>
        <v>-44522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411035</v>
      </c>
      <c r="D60" s="65">
        <f>SUM(D57:D59)</f>
        <v>0</v>
      </c>
      <c r="E60" s="66">
        <f t="shared" si="6"/>
        <v>0</v>
      </c>
      <c r="F60" s="67">
        <f t="shared" si="6"/>
        <v>-44522</v>
      </c>
      <c r="G60" s="67">
        <f t="shared" si="6"/>
        <v>-171173</v>
      </c>
      <c r="H60" s="67">
        <f t="shared" si="6"/>
        <v>288428</v>
      </c>
      <c r="I60" s="67">
        <f t="shared" si="6"/>
        <v>45192</v>
      </c>
      <c r="J60" s="67">
        <f t="shared" si="6"/>
        <v>162447</v>
      </c>
      <c r="K60" s="67">
        <f t="shared" si="6"/>
        <v>0</v>
      </c>
      <c r="L60" s="67">
        <f t="shared" si="6"/>
        <v>-55806</v>
      </c>
      <c r="M60" s="67">
        <f t="shared" si="6"/>
        <v>38166</v>
      </c>
      <c r="N60" s="67">
        <f t="shared" si="6"/>
        <v>-17640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144807</v>
      </c>
      <c r="X60" s="67">
        <f t="shared" si="6"/>
        <v>-22260</v>
      </c>
      <c r="Y60" s="67">
        <f t="shared" si="6"/>
        <v>167067</v>
      </c>
      <c r="Z60" s="68">
        <f>+IF(X60&lt;&gt;0,+(Y60/X60)*100,0)</f>
        <v>-750.5256064690027</v>
      </c>
      <c r="AA60" s="65">
        <f>SUM(AA57:AA59)</f>
        <v>-44522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14081071</v>
      </c>
      <c r="D6" s="20"/>
      <c r="E6" s="21">
        <v>14351918</v>
      </c>
      <c r="F6" s="22">
        <v>14351918</v>
      </c>
      <c r="G6" s="22">
        <v>1304546</v>
      </c>
      <c r="H6" s="22">
        <v>1483061</v>
      </c>
      <c r="I6" s="22">
        <v>1345512</v>
      </c>
      <c r="J6" s="22">
        <v>4133119</v>
      </c>
      <c r="K6" s="22">
        <v>1413205</v>
      </c>
      <c r="L6" s="22">
        <v>1378960</v>
      </c>
      <c r="M6" s="22">
        <v>1412213</v>
      </c>
      <c r="N6" s="22">
        <v>4204378</v>
      </c>
      <c r="O6" s="22"/>
      <c r="P6" s="22"/>
      <c r="Q6" s="22"/>
      <c r="R6" s="22"/>
      <c r="S6" s="22"/>
      <c r="T6" s="22"/>
      <c r="U6" s="22"/>
      <c r="V6" s="22"/>
      <c r="W6" s="22">
        <v>8337497</v>
      </c>
      <c r="X6" s="22">
        <v>7175964</v>
      </c>
      <c r="Y6" s="22">
        <v>1161533</v>
      </c>
      <c r="Z6" s="23">
        <v>16.186438504986924</v>
      </c>
      <c r="AA6" s="20">
        <v>14351918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357544</v>
      </c>
      <c r="D13" s="20"/>
      <c r="E13" s="21">
        <v>317792</v>
      </c>
      <c r="F13" s="22">
        <v>317792</v>
      </c>
      <c r="G13" s="22">
        <v>47974</v>
      </c>
      <c r="H13" s="22">
        <v>51855</v>
      </c>
      <c r="I13" s="22">
        <v>57839</v>
      </c>
      <c r="J13" s="22">
        <v>157668</v>
      </c>
      <c r="K13" s="22">
        <v>61434</v>
      </c>
      <c r="L13" s="22">
        <v>62737</v>
      </c>
      <c r="M13" s="22">
        <v>70876</v>
      </c>
      <c r="N13" s="22">
        <v>195047</v>
      </c>
      <c r="O13" s="22"/>
      <c r="P13" s="22"/>
      <c r="Q13" s="22"/>
      <c r="R13" s="22"/>
      <c r="S13" s="22"/>
      <c r="T13" s="22"/>
      <c r="U13" s="22"/>
      <c r="V13" s="22"/>
      <c r="W13" s="22">
        <v>352715</v>
      </c>
      <c r="X13" s="22">
        <v>158898</v>
      </c>
      <c r="Y13" s="22">
        <v>193817</v>
      </c>
      <c r="Z13" s="23">
        <v>121.97573286007375</v>
      </c>
      <c r="AA13" s="20">
        <v>317792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14438615</v>
      </c>
      <c r="D33" s="29">
        <f t="shared" ref="D33:Y33" si="0">SUM(D6:D32)</f>
        <v>0</v>
      </c>
      <c r="E33" s="30">
        <f t="shared" si="0"/>
        <v>14669710</v>
      </c>
      <c r="F33" s="31">
        <f t="shared" si="0"/>
        <v>14669710</v>
      </c>
      <c r="G33" s="31">
        <f t="shared" si="0"/>
        <v>1352520</v>
      </c>
      <c r="H33" s="31">
        <f t="shared" si="0"/>
        <v>1534916</v>
      </c>
      <c r="I33" s="31">
        <f t="shared" si="0"/>
        <v>1403351</v>
      </c>
      <c r="J33" s="31">
        <f t="shared" si="0"/>
        <v>4290787</v>
      </c>
      <c r="K33" s="31">
        <f t="shared" si="0"/>
        <v>1474639</v>
      </c>
      <c r="L33" s="31">
        <f t="shared" si="0"/>
        <v>1441697</v>
      </c>
      <c r="M33" s="31">
        <f t="shared" si="0"/>
        <v>1483089</v>
      </c>
      <c r="N33" s="31">
        <f t="shared" si="0"/>
        <v>4399425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8690212</v>
      </c>
      <c r="X33" s="31">
        <f t="shared" si="0"/>
        <v>7334862</v>
      </c>
      <c r="Y33" s="31">
        <f t="shared" si="0"/>
        <v>1355350</v>
      </c>
      <c r="Z33" s="32">
        <f>+IF(X33&lt;&gt;0,+(Y33/X33)*100,0)</f>
        <v>18.4781935910996</v>
      </c>
      <c r="AA33" s="29">
        <f>SUM(AA6:AA32)</f>
        <v>14669710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2570301</v>
      </c>
      <c r="D35" s="20"/>
      <c r="E35" s="21">
        <v>1196887</v>
      </c>
      <c r="F35" s="22">
        <v>1954404</v>
      </c>
      <c r="G35" s="22">
        <v>220057</v>
      </c>
      <c r="H35" s="22">
        <v>236894</v>
      </c>
      <c r="I35" s="22">
        <v>231187</v>
      </c>
      <c r="J35" s="22">
        <v>688138</v>
      </c>
      <c r="K35" s="22">
        <v>224340</v>
      </c>
      <c r="L35" s="22">
        <v>229358</v>
      </c>
      <c r="M35" s="22">
        <v>259091</v>
      </c>
      <c r="N35" s="22">
        <v>712789</v>
      </c>
      <c r="O35" s="22"/>
      <c r="P35" s="22"/>
      <c r="Q35" s="22"/>
      <c r="R35" s="22"/>
      <c r="S35" s="22"/>
      <c r="T35" s="22"/>
      <c r="U35" s="22"/>
      <c r="V35" s="22"/>
      <c r="W35" s="22">
        <v>1400927</v>
      </c>
      <c r="X35" s="22">
        <v>1065797</v>
      </c>
      <c r="Y35" s="22">
        <v>335130</v>
      </c>
      <c r="Z35" s="23">
        <v>31.444074246784332</v>
      </c>
      <c r="AA35" s="20">
        <v>1954404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14596661</v>
      </c>
      <c r="D37" s="20"/>
      <c r="E37" s="21">
        <v>15496520</v>
      </c>
      <c r="F37" s="22">
        <v>15146520</v>
      </c>
      <c r="G37" s="22">
        <v>1875941</v>
      </c>
      <c r="H37" s="22">
        <v>2082707</v>
      </c>
      <c r="I37" s="22">
        <v>1627550</v>
      </c>
      <c r="J37" s="22">
        <v>5586198</v>
      </c>
      <c r="K37" s="22">
        <v>1360874</v>
      </c>
      <c r="L37" s="22">
        <v>1326209</v>
      </c>
      <c r="M37" s="22">
        <v>1275253</v>
      </c>
      <c r="N37" s="22">
        <v>3962336</v>
      </c>
      <c r="O37" s="22"/>
      <c r="P37" s="22"/>
      <c r="Q37" s="22"/>
      <c r="R37" s="22"/>
      <c r="S37" s="22"/>
      <c r="T37" s="22"/>
      <c r="U37" s="22"/>
      <c r="V37" s="22"/>
      <c r="W37" s="22">
        <v>9548534</v>
      </c>
      <c r="X37" s="22">
        <v>8433798</v>
      </c>
      <c r="Y37" s="22">
        <v>1114736</v>
      </c>
      <c r="Z37" s="23">
        <v>13.217485170975166</v>
      </c>
      <c r="AA37" s="20">
        <v>15146520</v>
      </c>
    </row>
    <row r="38" spans="1:27" x14ac:dyDescent="0.25">
      <c r="A38" s="19" t="s">
        <v>64</v>
      </c>
      <c r="B38" s="15" t="s">
        <v>32</v>
      </c>
      <c r="C38" s="20">
        <v>-127102</v>
      </c>
      <c r="D38" s="20"/>
      <c r="E38" s="21">
        <v>300000</v>
      </c>
      <c r="F38" s="22">
        <v>1210000</v>
      </c>
      <c r="G38" s="22">
        <v>323</v>
      </c>
      <c r="H38" s="22">
        <v>326</v>
      </c>
      <c r="I38" s="22">
        <v>598</v>
      </c>
      <c r="J38" s="22">
        <v>1247</v>
      </c>
      <c r="K38" s="22">
        <v>758159</v>
      </c>
      <c r="L38" s="22">
        <v>4815</v>
      </c>
      <c r="M38" s="22">
        <v>8885</v>
      </c>
      <c r="N38" s="22">
        <v>771859</v>
      </c>
      <c r="O38" s="22"/>
      <c r="P38" s="22"/>
      <c r="Q38" s="22"/>
      <c r="R38" s="22"/>
      <c r="S38" s="22"/>
      <c r="T38" s="22"/>
      <c r="U38" s="22"/>
      <c r="V38" s="22"/>
      <c r="W38" s="22">
        <v>773106</v>
      </c>
      <c r="X38" s="22">
        <v>484390</v>
      </c>
      <c r="Y38" s="22">
        <v>288716</v>
      </c>
      <c r="Z38" s="23">
        <v>59.604038068498525</v>
      </c>
      <c r="AA38" s="20">
        <v>1210000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3000000</v>
      </c>
      <c r="F40" s="22">
        <v>2377483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792499</v>
      </c>
      <c r="Y40" s="22">
        <v>-792499</v>
      </c>
      <c r="Z40" s="23">
        <v>-100</v>
      </c>
      <c r="AA40" s="20">
        <v>2377483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188461</v>
      </c>
      <c r="D42" s="20"/>
      <c r="E42" s="21">
        <v>115000</v>
      </c>
      <c r="F42" s="22">
        <v>490617</v>
      </c>
      <c r="G42" s="22">
        <v>537</v>
      </c>
      <c r="H42" s="22"/>
      <c r="I42" s="22"/>
      <c r="J42" s="22">
        <v>537</v>
      </c>
      <c r="K42" s="22">
        <v>101850</v>
      </c>
      <c r="L42" s="22"/>
      <c r="M42" s="22">
        <v>30347</v>
      </c>
      <c r="N42" s="22">
        <v>132197</v>
      </c>
      <c r="O42" s="22"/>
      <c r="P42" s="22"/>
      <c r="Q42" s="22"/>
      <c r="R42" s="22"/>
      <c r="S42" s="22"/>
      <c r="T42" s="22"/>
      <c r="U42" s="22"/>
      <c r="V42" s="22"/>
      <c r="W42" s="22">
        <v>132734</v>
      </c>
      <c r="X42" s="22">
        <v>213891</v>
      </c>
      <c r="Y42" s="22">
        <v>-81157</v>
      </c>
      <c r="Z42" s="23">
        <v>-37.943157963635684</v>
      </c>
      <c r="AA42" s="20">
        <v>490617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-15938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860949</v>
      </c>
      <c r="D45" s="20"/>
      <c r="E45" s="21">
        <v>685075</v>
      </c>
      <c r="F45" s="22">
        <v>1685075</v>
      </c>
      <c r="G45" s="22">
        <v>38612</v>
      </c>
      <c r="H45" s="22">
        <v>148854</v>
      </c>
      <c r="I45" s="22">
        <v>186048</v>
      </c>
      <c r="J45" s="22">
        <v>373514</v>
      </c>
      <c r="K45" s="22">
        <v>286990</v>
      </c>
      <c r="L45" s="22">
        <v>44478</v>
      </c>
      <c r="M45" s="22">
        <v>39989</v>
      </c>
      <c r="N45" s="22">
        <v>371457</v>
      </c>
      <c r="O45" s="22"/>
      <c r="P45" s="22"/>
      <c r="Q45" s="22"/>
      <c r="R45" s="22"/>
      <c r="S45" s="22"/>
      <c r="T45" s="22"/>
      <c r="U45" s="22"/>
      <c r="V45" s="22"/>
      <c r="W45" s="22">
        <v>744971</v>
      </c>
      <c r="X45" s="22">
        <v>814461</v>
      </c>
      <c r="Y45" s="22">
        <v>-69490</v>
      </c>
      <c r="Z45" s="23">
        <v>-8.5320230189045283</v>
      </c>
      <c r="AA45" s="20">
        <v>1685075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18073332</v>
      </c>
      <c r="D48" s="29">
        <f t="shared" ref="D48:Y48" si="1">SUM(D35:D47)</f>
        <v>0</v>
      </c>
      <c r="E48" s="30">
        <f t="shared" si="1"/>
        <v>20793482</v>
      </c>
      <c r="F48" s="31">
        <f t="shared" si="1"/>
        <v>22864099</v>
      </c>
      <c r="G48" s="31">
        <f t="shared" si="1"/>
        <v>2135470</v>
      </c>
      <c r="H48" s="31">
        <f t="shared" si="1"/>
        <v>2468781</v>
      </c>
      <c r="I48" s="31">
        <f t="shared" si="1"/>
        <v>2045383</v>
      </c>
      <c r="J48" s="31">
        <f t="shared" si="1"/>
        <v>6649634</v>
      </c>
      <c r="K48" s="31">
        <f t="shared" si="1"/>
        <v>2732213</v>
      </c>
      <c r="L48" s="31">
        <f t="shared" si="1"/>
        <v>1604860</v>
      </c>
      <c r="M48" s="31">
        <f t="shared" si="1"/>
        <v>1613565</v>
      </c>
      <c r="N48" s="31">
        <f t="shared" si="1"/>
        <v>5950638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12600272</v>
      </c>
      <c r="X48" s="31">
        <f t="shared" si="1"/>
        <v>11804836</v>
      </c>
      <c r="Y48" s="31">
        <f t="shared" si="1"/>
        <v>795436</v>
      </c>
      <c r="Z48" s="32">
        <f>+IF(X48&lt;&gt;0,+(Y48/X48)*100,0)</f>
        <v>6.7382215220948432</v>
      </c>
      <c r="AA48" s="29">
        <f>SUM(AA35:AA47)</f>
        <v>22864099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-3634717</v>
      </c>
      <c r="D49" s="39">
        <f t="shared" si="2"/>
        <v>0</v>
      </c>
      <c r="E49" s="40">
        <f t="shared" si="2"/>
        <v>-6123772</v>
      </c>
      <c r="F49" s="41">
        <f t="shared" si="2"/>
        <v>-8194389</v>
      </c>
      <c r="G49" s="41">
        <f t="shared" si="2"/>
        <v>-782950</v>
      </c>
      <c r="H49" s="41">
        <f t="shared" si="2"/>
        <v>-933865</v>
      </c>
      <c r="I49" s="41">
        <f t="shared" si="2"/>
        <v>-642032</v>
      </c>
      <c r="J49" s="41">
        <f t="shared" si="2"/>
        <v>-2358847</v>
      </c>
      <c r="K49" s="41">
        <f t="shared" si="2"/>
        <v>-1257574</v>
      </c>
      <c r="L49" s="41">
        <f t="shared" si="2"/>
        <v>-163163</v>
      </c>
      <c r="M49" s="41">
        <f t="shared" si="2"/>
        <v>-130476</v>
      </c>
      <c r="N49" s="41">
        <f t="shared" si="2"/>
        <v>-1551213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-3910060</v>
      </c>
      <c r="X49" s="41">
        <f t="shared" si="2"/>
        <v>-4469974</v>
      </c>
      <c r="Y49" s="41">
        <f t="shared" si="2"/>
        <v>559914</v>
      </c>
      <c r="Z49" s="42">
        <f>+IF(X49&lt;&gt;0,+(Y49/X49)*100,0)</f>
        <v>-12.526113127279933</v>
      </c>
      <c r="AA49" s="39">
        <f>+AA33-AA48</f>
        <v>-8194389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7312000</v>
      </c>
      <c r="F50" s="22">
        <v>7312000</v>
      </c>
      <c r="G50" s="22">
        <v>854194</v>
      </c>
      <c r="H50" s="22">
        <v>670535</v>
      </c>
      <c r="I50" s="22">
        <v>1726947</v>
      </c>
      <c r="J50" s="22">
        <v>3251676</v>
      </c>
      <c r="K50" s="22">
        <v>1485238</v>
      </c>
      <c r="L50" s="22">
        <v>907699</v>
      </c>
      <c r="M50" s="22">
        <v>360087</v>
      </c>
      <c r="N50" s="22">
        <v>2753024</v>
      </c>
      <c r="O50" s="22"/>
      <c r="P50" s="22"/>
      <c r="Q50" s="22"/>
      <c r="R50" s="22"/>
      <c r="S50" s="22"/>
      <c r="T50" s="22"/>
      <c r="U50" s="22"/>
      <c r="V50" s="22"/>
      <c r="W50" s="22">
        <v>6004700</v>
      </c>
      <c r="X50" s="22">
        <v>3655998</v>
      </c>
      <c r="Y50" s="22">
        <v>2348702</v>
      </c>
      <c r="Z50" s="23">
        <v>64.242431204831078</v>
      </c>
      <c r="AA50" s="20">
        <v>7312000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-3634717</v>
      </c>
      <c r="D52" s="48">
        <f t="shared" si="3"/>
        <v>0</v>
      </c>
      <c r="E52" s="49">
        <f t="shared" si="3"/>
        <v>1188228</v>
      </c>
      <c r="F52" s="50">
        <f t="shared" si="3"/>
        <v>-882389</v>
      </c>
      <c r="G52" s="50">
        <f t="shared" si="3"/>
        <v>71244</v>
      </c>
      <c r="H52" s="50">
        <f t="shared" si="3"/>
        <v>-263330</v>
      </c>
      <c r="I52" s="50">
        <f t="shared" si="3"/>
        <v>1084915</v>
      </c>
      <c r="J52" s="50">
        <f t="shared" si="3"/>
        <v>892829</v>
      </c>
      <c r="K52" s="50">
        <f t="shared" si="3"/>
        <v>227664</v>
      </c>
      <c r="L52" s="50">
        <f t="shared" si="3"/>
        <v>744536</v>
      </c>
      <c r="M52" s="50">
        <f t="shared" si="3"/>
        <v>229611</v>
      </c>
      <c r="N52" s="50">
        <f t="shared" si="3"/>
        <v>1201811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2094640</v>
      </c>
      <c r="X52" s="50">
        <f t="shared" si="3"/>
        <v>-813976</v>
      </c>
      <c r="Y52" s="50">
        <f t="shared" si="3"/>
        <v>2908616</v>
      </c>
      <c r="Z52" s="51">
        <f>+IF(X52&lt;&gt;0,+(Y52/X52)*100,0)</f>
        <v>-357.33436858089181</v>
      </c>
      <c r="AA52" s="48">
        <f>SUM(AA49:AA51)</f>
        <v>-882389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-3634717</v>
      </c>
      <c r="D54" s="54">
        <f>+D52-D53</f>
        <v>0</v>
      </c>
      <c r="E54" s="55">
        <f t="shared" si="4"/>
        <v>1188228</v>
      </c>
      <c r="F54" s="56">
        <f t="shared" si="4"/>
        <v>-882389</v>
      </c>
      <c r="G54" s="56">
        <f t="shared" si="4"/>
        <v>71244</v>
      </c>
      <c r="H54" s="56">
        <f t="shared" si="4"/>
        <v>-263330</v>
      </c>
      <c r="I54" s="56">
        <f t="shared" si="4"/>
        <v>1084915</v>
      </c>
      <c r="J54" s="56">
        <f t="shared" si="4"/>
        <v>892829</v>
      </c>
      <c r="K54" s="56">
        <f t="shared" si="4"/>
        <v>227664</v>
      </c>
      <c r="L54" s="56">
        <f t="shared" si="4"/>
        <v>744536</v>
      </c>
      <c r="M54" s="56">
        <f t="shared" si="4"/>
        <v>229611</v>
      </c>
      <c r="N54" s="56">
        <f t="shared" si="4"/>
        <v>1201811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2094640</v>
      </c>
      <c r="X54" s="56">
        <f t="shared" si="4"/>
        <v>-813976</v>
      </c>
      <c r="Y54" s="56">
        <f t="shared" si="4"/>
        <v>2908616</v>
      </c>
      <c r="Z54" s="57">
        <f>+IF(X54&lt;&gt;0,+(Y54/X54)*100,0)</f>
        <v>-357.33436858089181</v>
      </c>
      <c r="AA54" s="54">
        <f>+AA52-AA53</f>
        <v>-882389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-3634717</v>
      </c>
      <c r="D57" s="48">
        <f>SUM(D54:D56)</f>
        <v>0</v>
      </c>
      <c r="E57" s="49">
        <f t="shared" si="5"/>
        <v>1188228</v>
      </c>
      <c r="F57" s="50">
        <f t="shared" si="5"/>
        <v>-882389</v>
      </c>
      <c r="G57" s="50">
        <f t="shared" si="5"/>
        <v>71244</v>
      </c>
      <c r="H57" s="50">
        <f t="shared" si="5"/>
        <v>-263330</v>
      </c>
      <c r="I57" s="50">
        <f t="shared" si="5"/>
        <v>1084915</v>
      </c>
      <c r="J57" s="50">
        <f t="shared" si="5"/>
        <v>892829</v>
      </c>
      <c r="K57" s="50">
        <f t="shared" si="5"/>
        <v>227664</v>
      </c>
      <c r="L57" s="50">
        <f t="shared" si="5"/>
        <v>744536</v>
      </c>
      <c r="M57" s="50">
        <f t="shared" si="5"/>
        <v>229611</v>
      </c>
      <c r="N57" s="50">
        <f t="shared" si="5"/>
        <v>1201811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2094640</v>
      </c>
      <c r="X57" s="50">
        <f t="shared" si="5"/>
        <v>-813976</v>
      </c>
      <c r="Y57" s="50">
        <f t="shared" si="5"/>
        <v>2908616</v>
      </c>
      <c r="Z57" s="51">
        <f>+IF(X57&lt;&gt;0,+(Y57/X57)*100,0)</f>
        <v>-357.33436858089181</v>
      </c>
      <c r="AA57" s="48">
        <f>SUM(AA54:AA56)</f>
        <v>-882389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-3634717</v>
      </c>
      <c r="D60" s="65">
        <f>SUM(D57:D59)</f>
        <v>0</v>
      </c>
      <c r="E60" s="66">
        <f t="shared" si="6"/>
        <v>1188228</v>
      </c>
      <c r="F60" s="67">
        <f t="shared" si="6"/>
        <v>-882389</v>
      </c>
      <c r="G60" s="67">
        <f t="shared" si="6"/>
        <v>71244</v>
      </c>
      <c r="H60" s="67">
        <f t="shared" si="6"/>
        <v>-263330</v>
      </c>
      <c r="I60" s="67">
        <f t="shared" si="6"/>
        <v>1084915</v>
      </c>
      <c r="J60" s="67">
        <f t="shared" si="6"/>
        <v>892829</v>
      </c>
      <c r="K60" s="67">
        <f t="shared" si="6"/>
        <v>227664</v>
      </c>
      <c r="L60" s="67">
        <f t="shared" si="6"/>
        <v>744536</v>
      </c>
      <c r="M60" s="67">
        <f t="shared" si="6"/>
        <v>229611</v>
      </c>
      <c r="N60" s="67">
        <f t="shared" si="6"/>
        <v>1201811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2094640</v>
      </c>
      <c r="X60" s="67">
        <f t="shared" si="6"/>
        <v>-813976</v>
      </c>
      <c r="Y60" s="67">
        <f t="shared" si="6"/>
        <v>2908616</v>
      </c>
      <c r="Z60" s="68">
        <f>+IF(X60&lt;&gt;0,+(Y60/X60)*100,0)</f>
        <v>-357.33436858089181</v>
      </c>
      <c r="AA60" s="65">
        <f>SUM(AA57:AA59)</f>
        <v>-882389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63734851</v>
      </c>
      <c r="D6" s="20"/>
      <c r="E6" s="21">
        <v>72498507</v>
      </c>
      <c r="F6" s="22">
        <v>72498507</v>
      </c>
      <c r="G6" s="22">
        <v>7897454</v>
      </c>
      <c r="H6" s="22">
        <v>1453568</v>
      </c>
      <c r="I6" s="22">
        <v>6500761</v>
      </c>
      <c r="J6" s="22">
        <v>15851783</v>
      </c>
      <c r="K6" s="22">
        <v>5303187</v>
      </c>
      <c r="L6" s="22">
        <v>5265526</v>
      </c>
      <c r="M6" s="22">
        <v>4695600</v>
      </c>
      <c r="N6" s="22">
        <v>15264313</v>
      </c>
      <c r="O6" s="22"/>
      <c r="P6" s="22"/>
      <c r="Q6" s="22"/>
      <c r="R6" s="22"/>
      <c r="S6" s="22"/>
      <c r="T6" s="22"/>
      <c r="U6" s="22"/>
      <c r="V6" s="22"/>
      <c r="W6" s="22">
        <v>31116096</v>
      </c>
      <c r="X6" s="22">
        <v>36249252</v>
      </c>
      <c r="Y6" s="22">
        <v>-5133156</v>
      </c>
      <c r="Z6" s="23">
        <v>-14.160722544012771</v>
      </c>
      <c r="AA6" s="20">
        <v>72498507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1430662</v>
      </c>
      <c r="F13" s="22">
        <v>1430662</v>
      </c>
      <c r="G13" s="22"/>
      <c r="H13" s="22"/>
      <c r="I13" s="22">
        <v>247046</v>
      </c>
      <c r="J13" s="22">
        <v>247046</v>
      </c>
      <c r="K13" s="22">
        <v>247344</v>
      </c>
      <c r="L13" s="22">
        <v>230452</v>
      </c>
      <c r="M13" s="22">
        <v>256916</v>
      </c>
      <c r="N13" s="22">
        <v>734712</v>
      </c>
      <c r="O13" s="22"/>
      <c r="P13" s="22"/>
      <c r="Q13" s="22"/>
      <c r="R13" s="22"/>
      <c r="S13" s="22"/>
      <c r="T13" s="22"/>
      <c r="U13" s="22"/>
      <c r="V13" s="22"/>
      <c r="W13" s="22">
        <v>981758</v>
      </c>
      <c r="X13" s="22">
        <v>715332</v>
      </c>
      <c r="Y13" s="22">
        <v>266426</v>
      </c>
      <c r="Z13" s="23">
        <v>37.245083401832993</v>
      </c>
      <c r="AA13" s="20">
        <v>1430662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63734851</v>
      </c>
      <c r="D33" s="29">
        <f t="shared" ref="D33:Y33" si="0">SUM(D6:D32)</f>
        <v>0</v>
      </c>
      <c r="E33" s="30">
        <f t="shared" si="0"/>
        <v>73929169</v>
      </c>
      <c r="F33" s="31">
        <f t="shared" si="0"/>
        <v>73929169</v>
      </c>
      <c r="G33" s="31">
        <f t="shared" si="0"/>
        <v>7897454</v>
      </c>
      <c r="H33" s="31">
        <f t="shared" si="0"/>
        <v>1453568</v>
      </c>
      <c r="I33" s="31">
        <f t="shared" si="0"/>
        <v>6747807</v>
      </c>
      <c r="J33" s="31">
        <f t="shared" si="0"/>
        <v>16098829</v>
      </c>
      <c r="K33" s="31">
        <f t="shared" si="0"/>
        <v>5550531</v>
      </c>
      <c r="L33" s="31">
        <f t="shared" si="0"/>
        <v>5495978</v>
      </c>
      <c r="M33" s="31">
        <f t="shared" si="0"/>
        <v>4952516</v>
      </c>
      <c r="N33" s="31">
        <f t="shared" si="0"/>
        <v>15999025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32097854</v>
      </c>
      <c r="X33" s="31">
        <f t="shared" si="0"/>
        <v>36964584</v>
      </c>
      <c r="Y33" s="31">
        <f t="shared" si="0"/>
        <v>-4866730</v>
      </c>
      <c r="Z33" s="32">
        <f>+IF(X33&lt;&gt;0,+(Y33/X33)*100,0)</f>
        <v>-13.165926606938145</v>
      </c>
      <c r="AA33" s="29">
        <f>SUM(AA6:AA32)</f>
        <v>73929169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5898725</v>
      </c>
      <c r="D35" s="20"/>
      <c r="E35" s="21">
        <v>6115373</v>
      </c>
      <c r="F35" s="22">
        <v>6115373</v>
      </c>
      <c r="G35" s="22">
        <v>493072</v>
      </c>
      <c r="H35" s="22">
        <v>555136</v>
      </c>
      <c r="I35" s="22">
        <v>499326</v>
      </c>
      <c r="J35" s="22">
        <v>1547534</v>
      </c>
      <c r="K35" s="22">
        <v>520523</v>
      </c>
      <c r="L35" s="22">
        <v>570052</v>
      </c>
      <c r="M35" s="22">
        <v>501709</v>
      </c>
      <c r="N35" s="22">
        <v>1592284</v>
      </c>
      <c r="O35" s="22"/>
      <c r="P35" s="22"/>
      <c r="Q35" s="22"/>
      <c r="R35" s="22"/>
      <c r="S35" s="22"/>
      <c r="T35" s="22"/>
      <c r="U35" s="22"/>
      <c r="V35" s="22"/>
      <c r="W35" s="22">
        <v>3139818</v>
      </c>
      <c r="X35" s="22">
        <v>3057690</v>
      </c>
      <c r="Y35" s="22">
        <v>82128</v>
      </c>
      <c r="Z35" s="23">
        <v>2.68594919694279</v>
      </c>
      <c r="AA35" s="20">
        <v>6115373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59229954</v>
      </c>
      <c r="D37" s="20"/>
      <c r="E37" s="21">
        <v>65349470</v>
      </c>
      <c r="F37" s="22">
        <v>65349470</v>
      </c>
      <c r="G37" s="22">
        <v>8679734</v>
      </c>
      <c r="H37" s="22">
        <v>7712534</v>
      </c>
      <c r="I37" s="22">
        <v>-43512745</v>
      </c>
      <c r="J37" s="22">
        <v>-27120477</v>
      </c>
      <c r="K37" s="22">
        <v>4953235</v>
      </c>
      <c r="L37" s="22">
        <v>4860845</v>
      </c>
      <c r="M37" s="22">
        <v>54699880</v>
      </c>
      <c r="N37" s="22">
        <v>64513960</v>
      </c>
      <c r="O37" s="22"/>
      <c r="P37" s="22"/>
      <c r="Q37" s="22"/>
      <c r="R37" s="22"/>
      <c r="S37" s="22"/>
      <c r="T37" s="22"/>
      <c r="U37" s="22"/>
      <c r="V37" s="22"/>
      <c r="W37" s="22">
        <v>37393483</v>
      </c>
      <c r="X37" s="22">
        <v>32674734</v>
      </c>
      <c r="Y37" s="22">
        <v>4718749</v>
      </c>
      <c r="Z37" s="23">
        <v>14.441583518323361</v>
      </c>
      <c r="AA37" s="20">
        <v>65349470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</v>
      </c>
      <c r="F38" s="22">
        <v>30000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</v>
      </c>
      <c r="Y38" s="22">
        <v>-15000</v>
      </c>
      <c r="Z38" s="23">
        <v>-100</v>
      </c>
      <c r="AA38" s="20">
        <v>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1275000</v>
      </c>
      <c r="F39" s="22">
        <v>1275000</v>
      </c>
      <c r="G39" s="22"/>
      <c r="H39" s="22"/>
      <c r="I39" s="22">
        <v>22275221</v>
      </c>
      <c r="J39" s="22">
        <v>22275221</v>
      </c>
      <c r="K39" s="22"/>
      <c r="L39" s="22"/>
      <c r="M39" s="22">
        <v>-22275221</v>
      </c>
      <c r="N39" s="22">
        <v>-22275221</v>
      </c>
      <c r="O39" s="22"/>
      <c r="P39" s="22"/>
      <c r="Q39" s="22"/>
      <c r="R39" s="22"/>
      <c r="S39" s="22"/>
      <c r="T39" s="22"/>
      <c r="U39" s="22"/>
      <c r="V39" s="22"/>
      <c r="W39" s="22"/>
      <c r="X39" s="22">
        <v>637500</v>
      </c>
      <c r="Y39" s="22">
        <v>-637500</v>
      </c>
      <c r="Z39" s="23">
        <v>-100</v>
      </c>
      <c r="AA39" s="20">
        <v>1275000</v>
      </c>
    </row>
    <row r="40" spans="1:27" x14ac:dyDescent="0.25">
      <c r="A40" s="19" t="s">
        <v>66</v>
      </c>
      <c r="B40" s="15" t="s">
        <v>32</v>
      </c>
      <c r="C40" s="20">
        <v>961426</v>
      </c>
      <c r="D40" s="20"/>
      <c r="E40" s="21">
        <v>750000</v>
      </c>
      <c r="F40" s="22">
        <v>750000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375000</v>
      </c>
      <c r="Y40" s="22">
        <v>-375000</v>
      </c>
      <c r="Z40" s="23">
        <v>-100</v>
      </c>
      <c r="AA40" s="20">
        <v>750000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2375172</v>
      </c>
      <c r="D42" s="20"/>
      <c r="E42" s="21">
        <v>1700000</v>
      </c>
      <c r="F42" s="22">
        <v>1700000</v>
      </c>
      <c r="G42" s="22">
        <v>196149</v>
      </c>
      <c r="H42" s="22">
        <v>146714</v>
      </c>
      <c r="I42" s="22">
        <v>196410</v>
      </c>
      <c r="J42" s="22">
        <v>539273</v>
      </c>
      <c r="K42" s="22">
        <v>562584</v>
      </c>
      <c r="L42" s="22">
        <v>106899</v>
      </c>
      <c r="M42" s="22">
        <v>90519</v>
      </c>
      <c r="N42" s="22">
        <v>760002</v>
      </c>
      <c r="O42" s="22"/>
      <c r="P42" s="22"/>
      <c r="Q42" s="22"/>
      <c r="R42" s="22"/>
      <c r="S42" s="22"/>
      <c r="T42" s="22"/>
      <c r="U42" s="22"/>
      <c r="V42" s="22"/>
      <c r="W42" s="22">
        <v>1299275</v>
      </c>
      <c r="X42" s="22">
        <v>849996</v>
      </c>
      <c r="Y42" s="22">
        <v>449279</v>
      </c>
      <c r="Z42" s="23">
        <v>52.85660167812555</v>
      </c>
      <c r="AA42" s="20">
        <v>1700000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336908</v>
      </c>
      <c r="D45" s="20"/>
      <c r="E45" s="21">
        <v>5246408</v>
      </c>
      <c r="F45" s="22">
        <v>5246408</v>
      </c>
      <c r="G45" s="22">
        <v>19110</v>
      </c>
      <c r="H45" s="22">
        <v>41966</v>
      </c>
      <c r="I45" s="22">
        <v>21538</v>
      </c>
      <c r="J45" s="22">
        <v>82614</v>
      </c>
      <c r="K45" s="22">
        <v>21659</v>
      </c>
      <c r="L45" s="22">
        <v>22326</v>
      </c>
      <c r="M45" s="22">
        <v>21454</v>
      </c>
      <c r="N45" s="22">
        <v>65439</v>
      </c>
      <c r="O45" s="22"/>
      <c r="P45" s="22"/>
      <c r="Q45" s="22"/>
      <c r="R45" s="22"/>
      <c r="S45" s="22"/>
      <c r="T45" s="22"/>
      <c r="U45" s="22"/>
      <c r="V45" s="22"/>
      <c r="W45" s="22">
        <v>148053</v>
      </c>
      <c r="X45" s="22">
        <v>2623206</v>
      </c>
      <c r="Y45" s="22">
        <v>-2475153</v>
      </c>
      <c r="Z45" s="23">
        <v>-94.356028462880914</v>
      </c>
      <c r="AA45" s="20">
        <v>5246408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68802185</v>
      </c>
      <c r="D48" s="29">
        <f t="shared" ref="D48:Y48" si="1">SUM(D35:D47)</f>
        <v>0</v>
      </c>
      <c r="E48" s="30">
        <f t="shared" si="1"/>
        <v>80466251</v>
      </c>
      <c r="F48" s="31">
        <f t="shared" si="1"/>
        <v>80466251</v>
      </c>
      <c r="G48" s="31">
        <f t="shared" si="1"/>
        <v>9388065</v>
      </c>
      <c r="H48" s="31">
        <f t="shared" si="1"/>
        <v>8456350</v>
      </c>
      <c r="I48" s="31">
        <f t="shared" si="1"/>
        <v>-20520250</v>
      </c>
      <c r="J48" s="31">
        <f t="shared" si="1"/>
        <v>-2675835</v>
      </c>
      <c r="K48" s="31">
        <f t="shared" si="1"/>
        <v>6058001</v>
      </c>
      <c r="L48" s="31">
        <f t="shared" si="1"/>
        <v>5560122</v>
      </c>
      <c r="M48" s="31">
        <f t="shared" si="1"/>
        <v>33038341</v>
      </c>
      <c r="N48" s="31">
        <f t="shared" si="1"/>
        <v>44656464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41980629</v>
      </c>
      <c r="X48" s="31">
        <f t="shared" si="1"/>
        <v>40233126</v>
      </c>
      <c r="Y48" s="31">
        <f t="shared" si="1"/>
        <v>1747503</v>
      </c>
      <c r="Z48" s="32">
        <f>+IF(X48&lt;&gt;0,+(Y48/X48)*100,0)</f>
        <v>4.3434432611574847</v>
      </c>
      <c r="AA48" s="29">
        <f>SUM(AA35:AA47)</f>
        <v>80466251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-5067334</v>
      </c>
      <c r="D49" s="39">
        <f t="shared" si="2"/>
        <v>0</v>
      </c>
      <c r="E49" s="40">
        <f t="shared" si="2"/>
        <v>-6537082</v>
      </c>
      <c r="F49" s="41">
        <f t="shared" si="2"/>
        <v>-6537082</v>
      </c>
      <c r="G49" s="41">
        <f t="shared" si="2"/>
        <v>-1490611</v>
      </c>
      <c r="H49" s="41">
        <f t="shared" si="2"/>
        <v>-7002782</v>
      </c>
      <c r="I49" s="41">
        <f t="shared" si="2"/>
        <v>27268057</v>
      </c>
      <c r="J49" s="41">
        <f t="shared" si="2"/>
        <v>18774664</v>
      </c>
      <c r="K49" s="41">
        <f t="shared" si="2"/>
        <v>-507470</v>
      </c>
      <c r="L49" s="41">
        <f t="shared" si="2"/>
        <v>-64144</v>
      </c>
      <c r="M49" s="41">
        <f t="shared" si="2"/>
        <v>-28085825</v>
      </c>
      <c r="N49" s="41">
        <f t="shared" si="2"/>
        <v>-28657439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-9882775</v>
      </c>
      <c r="X49" s="41">
        <f t="shared" si="2"/>
        <v>-3268542</v>
      </c>
      <c r="Y49" s="41">
        <f t="shared" si="2"/>
        <v>-6614233</v>
      </c>
      <c r="Z49" s="42">
        <f>+IF(X49&lt;&gt;0,+(Y49/X49)*100,0)</f>
        <v>202.36034904859719</v>
      </c>
      <c r="AA49" s="39">
        <f>+AA33-AA48</f>
        <v>-6537082</v>
      </c>
    </row>
    <row r="50" spans="1:27" x14ac:dyDescent="0.25">
      <c r="A50" s="43" t="s">
        <v>75</v>
      </c>
      <c r="B50" s="15" t="s">
        <v>32</v>
      </c>
      <c r="C50" s="20">
        <v>4860000</v>
      </c>
      <c r="D50" s="20"/>
      <c r="E50" s="21">
        <v>17440000</v>
      </c>
      <c r="F50" s="22">
        <v>17440000</v>
      </c>
      <c r="G50" s="22"/>
      <c r="H50" s="22"/>
      <c r="I50" s="22"/>
      <c r="J50" s="22"/>
      <c r="K50" s="22">
        <v>4256252</v>
      </c>
      <c r="L50" s="22"/>
      <c r="M50" s="22"/>
      <c r="N50" s="22">
        <v>4256252</v>
      </c>
      <c r="O50" s="22"/>
      <c r="P50" s="22"/>
      <c r="Q50" s="22"/>
      <c r="R50" s="22"/>
      <c r="S50" s="22"/>
      <c r="T50" s="22"/>
      <c r="U50" s="22"/>
      <c r="V50" s="22"/>
      <c r="W50" s="22">
        <v>4256252</v>
      </c>
      <c r="X50" s="22">
        <v>8719998</v>
      </c>
      <c r="Y50" s="22">
        <v>-4463746</v>
      </c>
      <c r="Z50" s="23">
        <v>-51.189759447192529</v>
      </c>
      <c r="AA50" s="20">
        <v>17440000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-207334</v>
      </c>
      <c r="D52" s="48">
        <f t="shared" si="3"/>
        <v>0</v>
      </c>
      <c r="E52" s="49">
        <f t="shared" si="3"/>
        <v>10902918</v>
      </c>
      <c r="F52" s="50">
        <f t="shared" si="3"/>
        <v>10902918</v>
      </c>
      <c r="G52" s="50">
        <f t="shared" si="3"/>
        <v>-1490611</v>
      </c>
      <c r="H52" s="50">
        <f t="shared" si="3"/>
        <v>-7002782</v>
      </c>
      <c r="I52" s="50">
        <f t="shared" si="3"/>
        <v>27268057</v>
      </c>
      <c r="J52" s="50">
        <f t="shared" si="3"/>
        <v>18774664</v>
      </c>
      <c r="K52" s="50">
        <f t="shared" si="3"/>
        <v>3748782</v>
      </c>
      <c r="L52" s="50">
        <f t="shared" si="3"/>
        <v>-64144</v>
      </c>
      <c r="M52" s="50">
        <f t="shared" si="3"/>
        <v>-28085825</v>
      </c>
      <c r="N52" s="50">
        <f t="shared" si="3"/>
        <v>-24401187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-5626523</v>
      </c>
      <c r="X52" s="50">
        <f t="shared" si="3"/>
        <v>5451456</v>
      </c>
      <c r="Y52" s="50">
        <f t="shared" si="3"/>
        <v>-11077979</v>
      </c>
      <c r="Z52" s="51">
        <f>+IF(X52&lt;&gt;0,+(Y52/X52)*100,0)</f>
        <v>-203.21138059263433</v>
      </c>
      <c r="AA52" s="48">
        <f>SUM(AA49:AA51)</f>
        <v>10902918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-207334</v>
      </c>
      <c r="D54" s="54">
        <f>+D52-D53</f>
        <v>0</v>
      </c>
      <c r="E54" s="55">
        <f t="shared" si="4"/>
        <v>10902918</v>
      </c>
      <c r="F54" s="56">
        <f t="shared" si="4"/>
        <v>10902918</v>
      </c>
      <c r="G54" s="56">
        <f t="shared" si="4"/>
        <v>-1490611</v>
      </c>
      <c r="H54" s="56">
        <f t="shared" si="4"/>
        <v>-7002782</v>
      </c>
      <c r="I54" s="56">
        <f t="shared" si="4"/>
        <v>27268057</v>
      </c>
      <c r="J54" s="56">
        <f t="shared" si="4"/>
        <v>18774664</v>
      </c>
      <c r="K54" s="56">
        <f t="shared" si="4"/>
        <v>3748782</v>
      </c>
      <c r="L54" s="56">
        <f t="shared" si="4"/>
        <v>-64144</v>
      </c>
      <c r="M54" s="56">
        <f t="shared" si="4"/>
        <v>-28085825</v>
      </c>
      <c r="N54" s="56">
        <f t="shared" si="4"/>
        <v>-24401187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-5626523</v>
      </c>
      <c r="X54" s="56">
        <f t="shared" si="4"/>
        <v>5451456</v>
      </c>
      <c r="Y54" s="56">
        <f t="shared" si="4"/>
        <v>-11077979</v>
      </c>
      <c r="Z54" s="57">
        <f>+IF(X54&lt;&gt;0,+(Y54/X54)*100,0)</f>
        <v>-203.21138059263433</v>
      </c>
      <c r="AA54" s="54">
        <f>+AA52-AA53</f>
        <v>10902918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-207334</v>
      </c>
      <c r="D57" s="48">
        <f>SUM(D54:D56)</f>
        <v>0</v>
      </c>
      <c r="E57" s="49">
        <f t="shared" si="5"/>
        <v>10902918</v>
      </c>
      <c r="F57" s="50">
        <f t="shared" si="5"/>
        <v>10902918</v>
      </c>
      <c r="G57" s="50">
        <f t="shared" si="5"/>
        <v>-1490611</v>
      </c>
      <c r="H57" s="50">
        <f t="shared" si="5"/>
        <v>-7002782</v>
      </c>
      <c r="I57" s="50">
        <f t="shared" si="5"/>
        <v>27268057</v>
      </c>
      <c r="J57" s="50">
        <f t="shared" si="5"/>
        <v>18774664</v>
      </c>
      <c r="K57" s="50">
        <f t="shared" si="5"/>
        <v>3748782</v>
      </c>
      <c r="L57" s="50">
        <f t="shared" si="5"/>
        <v>-64144</v>
      </c>
      <c r="M57" s="50">
        <f t="shared" si="5"/>
        <v>-28085825</v>
      </c>
      <c r="N57" s="50">
        <f t="shared" si="5"/>
        <v>-24401187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-5626523</v>
      </c>
      <c r="X57" s="50">
        <f t="shared" si="5"/>
        <v>5451456</v>
      </c>
      <c r="Y57" s="50">
        <f t="shared" si="5"/>
        <v>-11077979</v>
      </c>
      <c r="Z57" s="51">
        <f>+IF(X57&lt;&gt;0,+(Y57/X57)*100,0)</f>
        <v>-203.21138059263433</v>
      </c>
      <c r="AA57" s="48">
        <f>SUM(AA54:AA56)</f>
        <v>10902918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-207334</v>
      </c>
      <c r="D60" s="65">
        <f>SUM(D57:D59)</f>
        <v>0</v>
      </c>
      <c r="E60" s="66">
        <f t="shared" si="6"/>
        <v>10902918</v>
      </c>
      <c r="F60" s="67">
        <f t="shared" si="6"/>
        <v>10902918</v>
      </c>
      <c r="G60" s="67">
        <f t="shared" si="6"/>
        <v>-1490611</v>
      </c>
      <c r="H60" s="67">
        <f t="shared" si="6"/>
        <v>-7002782</v>
      </c>
      <c r="I60" s="67">
        <f t="shared" si="6"/>
        <v>27268057</v>
      </c>
      <c r="J60" s="67">
        <f t="shared" si="6"/>
        <v>18774664</v>
      </c>
      <c r="K60" s="67">
        <f t="shared" si="6"/>
        <v>3748782</v>
      </c>
      <c r="L60" s="67">
        <f t="shared" si="6"/>
        <v>-64144</v>
      </c>
      <c r="M60" s="67">
        <f t="shared" si="6"/>
        <v>-28085825</v>
      </c>
      <c r="N60" s="67">
        <f t="shared" si="6"/>
        <v>-24401187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-5626523</v>
      </c>
      <c r="X60" s="67">
        <f t="shared" si="6"/>
        <v>5451456</v>
      </c>
      <c r="Y60" s="67">
        <f t="shared" si="6"/>
        <v>-11077979</v>
      </c>
      <c r="Z60" s="68">
        <f>+IF(X60&lt;&gt;0,+(Y60/X60)*100,0)</f>
        <v>-203.21138059263433</v>
      </c>
      <c r="AA60" s="65">
        <f>SUM(AA57:AA59)</f>
        <v>10902918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12297000</v>
      </c>
      <c r="F26" s="22">
        <v>12297000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6148500</v>
      </c>
      <c r="Y26" s="22">
        <v>-6148500</v>
      </c>
      <c r="Z26" s="23">
        <v>-100</v>
      </c>
      <c r="AA26" s="20">
        <v>12297000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12297000</v>
      </c>
      <c r="F33" s="31">
        <f t="shared" si="0"/>
        <v>12297000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6148500</v>
      </c>
      <c r="Y33" s="31">
        <f t="shared" si="0"/>
        <v>-6148500</v>
      </c>
      <c r="Z33" s="32">
        <f>+IF(X33&lt;&gt;0,+(Y33/X33)*100,0)</f>
        <v>-100</v>
      </c>
      <c r="AA33" s="29">
        <f>SUM(AA6:AA32)</f>
        <v>12297000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1581563</v>
      </c>
      <c r="D35" s="20"/>
      <c r="E35" s="21">
        <v>1741742</v>
      </c>
      <c r="F35" s="22">
        <v>1741742</v>
      </c>
      <c r="G35" s="22">
        <v>114721</v>
      </c>
      <c r="H35" s="22">
        <v>116346</v>
      </c>
      <c r="I35" s="22">
        <v>133437</v>
      </c>
      <c r="J35" s="22">
        <v>364504</v>
      </c>
      <c r="K35" s="22">
        <v>116345</v>
      </c>
      <c r="L35" s="22">
        <v>116345</v>
      </c>
      <c r="M35" s="22">
        <v>116345</v>
      </c>
      <c r="N35" s="22">
        <v>349035</v>
      </c>
      <c r="O35" s="22"/>
      <c r="P35" s="22"/>
      <c r="Q35" s="22"/>
      <c r="R35" s="22"/>
      <c r="S35" s="22"/>
      <c r="T35" s="22"/>
      <c r="U35" s="22"/>
      <c r="V35" s="22"/>
      <c r="W35" s="22">
        <v>713539</v>
      </c>
      <c r="X35" s="22">
        <v>870882</v>
      </c>
      <c r="Y35" s="22">
        <v>-157343</v>
      </c>
      <c r="Z35" s="23">
        <v>-18.067086011652556</v>
      </c>
      <c r="AA35" s="20">
        <v>1741742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211615</v>
      </c>
      <c r="F40" s="22">
        <v>211615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105810</v>
      </c>
      <c r="Y40" s="22">
        <v>-105810</v>
      </c>
      <c r="Z40" s="23">
        <v>-100</v>
      </c>
      <c r="AA40" s="20">
        <v>211615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7106858</v>
      </c>
      <c r="D42" s="20"/>
      <c r="E42" s="21">
        <v>13801739</v>
      </c>
      <c r="F42" s="22">
        <v>13801739</v>
      </c>
      <c r="G42" s="22"/>
      <c r="H42" s="22"/>
      <c r="I42" s="22">
        <v>2709249</v>
      </c>
      <c r="J42" s="22">
        <v>2709249</v>
      </c>
      <c r="K42" s="22">
        <v>307312</v>
      </c>
      <c r="L42" s="22">
        <v>1330613</v>
      </c>
      <c r="M42" s="22">
        <v>2112174</v>
      </c>
      <c r="N42" s="22">
        <v>3750099</v>
      </c>
      <c r="O42" s="22"/>
      <c r="P42" s="22"/>
      <c r="Q42" s="22"/>
      <c r="R42" s="22"/>
      <c r="S42" s="22"/>
      <c r="T42" s="22"/>
      <c r="U42" s="22"/>
      <c r="V42" s="22"/>
      <c r="W42" s="22">
        <v>6459348</v>
      </c>
      <c r="X42" s="22">
        <v>6900864</v>
      </c>
      <c r="Y42" s="22">
        <v>-441516</v>
      </c>
      <c r="Z42" s="23">
        <v>-6.3979814701463464</v>
      </c>
      <c r="AA42" s="20">
        <v>13801739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3849704</v>
      </c>
      <c r="D45" s="20"/>
      <c r="E45" s="21">
        <v>2218360</v>
      </c>
      <c r="F45" s="22">
        <v>2218360</v>
      </c>
      <c r="G45" s="22">
        <v>330776</v>
      </c>
      <c r="H45" s="22">
        <v>376716</v>
      </c>
      <c r="I45" s="22">
        <v>388846</v>
      </c>
      <c r="J45" s="22">
        <v>1096338</v>
      </c>
      <c r="K45" s="22">
        <v>412639</v>
      </c>
      <c r="L45" s="22">
        <v>466948</v>
      </c>
      <c r="M45" s="22">
        <v>455647</v>
      </c>
      <c r="N45" s="22">
        <v>1335234</v>
      </c>
      <c r="O45" s="22"/>
      <c r="P45" s="22"/>
      <c r="Q45" s="22"/>
      <c r="R45" s="22"/>
      <c r="S45" s="22"/>
      <c r="T45" s="22"/>
      <c r="U45" s="22"/>
      <c r="V45" s="22"/>
      <c r="W45" s="22">
        <v>2431572</v>
      </c>
      <c r="X45" s="22">
        <v>1109184</v>
      </c>
      <c r="Y45" s="22">
        <v>1322388</v>
      </c>
      <c r="Z45" s="23">
        <v>119.22169811320755</v>
      </c>
      <c r="AA45" s="20">
        <v>2218360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12538125</v>
      </c>
      <c r="D48" s="29">
        <f t="shared" ref="D48:Y48" si="1">SUM(D35:D47)</f>
        <v>0</v>
      </c>
      <c r="E48" s="30">
        <f t="shared" si="1"/>
        <v>17973456</v>
      </c>
      <c r="F48" s="31">
        <f t="shared" si="1"/>
        <v>17973456</v>
      </c>
      <c r="G48" s="31">
        <f t="shared" si="1"/>
        <v>445497</v>
      </c>
      <c r="H48" s="31">
        <f t="shared" si="1"/>
        <v>493062</v>
      </c>
      <c r="I48" s="31">
        <f t="shared" si="1"/>
        <v>3231532</v>
      </c>
      <c r="J48" s="31">
        <f t="shared" si="1"/>
        <v>4170091</v>
      </c>
      <c r="K48" s="31">
        <f t="shared" si="1"/>
        <v>836296</v>
      </c>
      <c r="L48" s="31">
        <f t="shared" si="1"/>
        <v>1913906</v>
      </c>
      <c r="M48" s="31">
        <f t="shared" si="1"/>
        <v>2684166</v>
      </c>
      <c r="N48" s="31">
        <f t="shared" si="1"/>
        <v>5434368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9604459</v>
      </c>
      <c r="X48" s="31">
        <f t="shared" si="1"/>
        <v>8986740</v>
      </c>
      <c r="Y48" s="31">
        <f t="shared" si="1"/>
        <v>617719</v>
      </c>
      <c r="Z48" s="32">
        <f>+IF(X48&lt;&gt;0,+(Y48/X48)*100,0)</f>
        <v>6.8736716540146929</v>
      </c>
      <c r="AA48" s="29">
        <f>SUM(AA35:AA47)</f>
        <v>17973456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-12538125</v>
      </c>
      <c r="D49" s="39">
        <f t="shared" si="2"/>
        <v>0</v>
      </c>
      <c r="E49" s="40">
        <f t="shared" si="2"/>
        <v>-5676456</v>
      </c>
      <c r="F49" s="41">
        <f t="shared" si="2"/>
        <v>-5676456</v>
      </c>
      <c r="G49" s="41">
        <f t="shared" si="2"/>
        <v>-445497</v>
      </c>
      <c r="H49" s="41">
        <f t="shared" si="2"/>
        <v>-493062</v>
      </c>
      <c r="I49" s="41">
        <f t="shared" si="2"/>
        <v>-3231532</v>
      </c>
      <c r="J49" s="41">
        <f t="shared" si="2"/>
        <v>-4170091</v>
      </c>
      <c r="K49" s="41">
        <f t="shared" si="2"/>
        <v>-836296</v>
      </c>
      <c r="L49" s="41">
        <f t="shared" si="2"/>
        <v>-1913906</v>
      </c>
      <c r="M49" s="41">
        <f t="shared" si="2"/>
        <v>-2684166</v>
      </c>
      <c r="N49" s="41">
        <f t="shared" si="2"/>
        <v>-5434368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-9604459</v>
      </c>
      <c r="X49" s="41">
        <f t="shared" si="2"/>
        <v>-2838240</v>
      </c>
      <c r="Y49" s="41">
        <f t="shared" si="2"/>
        <v>-6766219</v>
      </c>
      <c r="Z49" s="42">
        <f>+IF(X49&lt;&gt;0,+(Y49/X49)*100,0)</f>
        <v>238.39488556288404</v>
      </c>
      <c r="AA49" s="39">
        <f>+AA33-AA48</f>
        <v>-5676456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-12538125</v>
      </c>
      <c r="D52" s="48">
        <f t="shared" si="3"/>
        <v>0</v>
      </c>
      <c r="E52" s="49">
        <f t="shared" si="3"/>
        <v>-5676456</v>
      </c>
      <c r="F52" s="50">
        <f t="shared" si="3"/>
        <v>-5676456</v>
      </c>
      <c r="G52" s="50">
        <f t="shared" si="3"/>
        <v>-445497</v>
      </c>
      <c r="H52" s="50">
        <f t="shared" si="3"/>
        <v>-493062</v>
      </c>
      <c r="I52" s="50">
        <f t="shared" si="3"/>
        <v>-3231532</v>
      </c>
      <c r="J52" s="50">
        <f t="shared" si="3"/>
        <v>-4170091</v>
      </c>
      <c r="K52" s="50">
        <f t="shared" si="3"/>
        <v>-836296</v>
      </c>
      <c r="L52" s="50">
        <f t="shared" si="3"/>
        <v>-1913906</v>
      </c>
      <c r="M52" s="50">
        <f t="shared" si="3"/>
        <v>-2684166</v>
      </c>
      <c r="N52" s="50">
        <f t="shared" si="3"/>
        <v>-5434368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-9604459</v>
      </c>
      <c r="X52" s="50">
        <f t="shared" si="3"/>
        <v>-2838240</v>
      </c>
      <c r="Y52" s="50">
        <f t="shared" si="3"/>
        <v>-6766219</v>
      </c>
      <c r="Z52" s="51">
        <f>+IF(X52&lt;&gt;0,+(Y52/X52)*100,0)</f>
        <v>238.39488556288404</v>
      </c>
      <c r="AA52" s="48">
        <f>SUM(AA49:AA51)</f>
        <v>-5676456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-12538125</v>
      </c>
      <c r="D54" s="54">
        <f>+D52-D53</f>
        <v>0</v>
      </c>
      <c r="E54" s="55">
        <f t="shared" si="4"/>
        <v>-5676456</v>
      </c>
      <c r="F54" s="56">
        <f t="shared" si="4"/>
        <v>-5676456</v>
      </c>
      <c r="G54" s="56">
        <f t="shared" si="4"/>
        <v>-445497</v>
      </c>
      <c r="H54" s="56">
        <f t="shared" si="4"/>
        <v>-493062</v>
      </c>
      <c r="I54" s="56">
        <f t="shared" si="4"/>
        <v>-3231532</v>
      </c>
      <c r="J54" s="56">
        <f t="shared" si="4"/>
        <v>-4170091</v>
      </c>
      <c r="K54" s="56">
        <f t="shared" si="4"/>
        <v>-836296</v>
      </c>
      <c r="L54" s="56">
        <f t="shared" si="4"/>
        <v>-1913906</v>
      </c>
      <c r="M54" s="56">
        <f t="shared" si="4"/>
        <v>-2684166</v>
      </c>
      <c r="N54" s="56">
        <f t="shared" si="4"/>
        <v>-5434368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-9604459</v>
      </c>
      <c r="X54" s="56">
        <f t="shared" si="4"/>
        <v>-2838240</v>
      </c>
      <c r="Y54" s="56">
        <f t="shared" si="4"/>
        <v>-6766219</v>
      </c>
      <c r="Z54" s="57">
        <f>+IF(X54&lt;&gt;0,+(Y54/X54)*100,0)</f>
        <v>238.39488556288404</v>
      </c>
      <c r="AA54" s="54">
        <f>+AA52-AA53</f>
        <v>-5676456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-12538125</v>
      </c>
      <c r="D57" s="48">
        <f>SUM(D54:D56)</f>
        <v>0</v>
      </c>
      <c r="E57" s="49">
        <f t="shared" si="5"/>
        <v>-5676456</v>
      </c>
      <c r="F57" s="50">
        <f t="shared" si="5"/>
        <v>-5676456</v>
      </c>
      <c r="G57" s="50">
        <f t="shared" si="5"/>
        <v>-445497</v>
      </c>
      <c r="H57" s="50">
        <f t="shared" si="5"/>
        <v>-493062</v>
      </c>
      <c r="I57" s="50">
        <f t="shared" si="5"/>
        <v>-3231532</v>
      </c>
      <c r="J57" s="50">
        <f t="shared" si="5"/>
        <v>-4170091</v>
      </c>
      <c r="K57" s="50">
        <f t="shared" si="5"/>
        <v>-836296</v>
      </c>
      <c r="L57" s="50">
        <f t="shared" si="5"/>
        <v>-1913906</v>
      </c>
      <c r="M57" s="50">
        <f t="shared" si="5"/>
        <v>-2684166</v>
      </c>
      <c r="N57" s="50">
        <f t="shared" si="5"/>
        <v>-5434368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-9604459</v>
      </c>
      <c r="X57" s="50">
        <f t="shared" si="5"/>
        <v>-2838240</v>
      </c>
      <c r="Y57" s="50">
        <f t="shared" si="5"/>
        <v>-6766219</v>
      </c>
      <c r="Z57" s="51">
        <f>+IF(X57&lt;&gt;0,+(Y57/X57)*100,0)</f>
        <v>238.39488556288404</v>
      </c>
      <c r="AA57" s="48">
        <f>SUM(AA54:AA56)</f>
        <v>-5676456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-12538125</v>
      </c>
      <c r="D60" s="65">
        <f>SUM(D57:D59)</f>
        <v>0</v>
      </c>
      <c r="E60" s="66">
        <f t="shared" si="6"/>
        <v>-5676456</v>
      </c>
      <c r="F60" s="67">
        <f t="shared" si="6"/>
        <v>-5676456</v>
      </c>
      <c r="G60" s="67">
        <f t="shared" si="6"/>
        <v>-445497</v>
      </c>
      <c r="H60" s="67">
        <f t="shared" si="6"/>
        <v>-493062</v>
      </c>
      <c r="I60" s="67">
        <f t="shared" si="6"/>
        <v>-3231532</v>
      </c>
      <c r="J60" s="67">
        <f t="shared" si="6"/>
        <v>-4170091</v>
      </c>
      <c r="K60" s="67">
        <f t="shared" si="6"/>
        <v>-836296</v>
      </c>
      <c r="L60" s="67">
        <f t="shared" si="6"/>
        <v>-1913906</v>
      </c>
      <c r="M60" s="67">
        <f t="shared" si="6"/>
        <v>-2684166</v>
      </c>
      <c r="N60" s="67">
        <f t="shared" si="6"/>
        <v>-5434368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-9604459</v>
      </c>
      <c r="X60" s="67">
        <f t="shared" si="6"/>
        <v>-2838240</v>
      </c>
      <c r="Y60" s="67">
        <f t="shared" si="6"/>
        <v>-6766219</v>
      </c>
      <c r="Z60" s="68">
        <f>+IF(X60&lt;&gt;0,+(Y60/X60)*100,0)</f>
        <v>238.39488556288404</v>
      </c>
      <c r="AA60" s="65">
        <f>SUM(AA57:AA59)</f>
        <v>-5676456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59611129</v>
      </c>
      <c r="D6" s="20"/>
      <c r="E6" s="21">
        <v>90390545</v>
      </c>
      <c r="F6" s="22">
        <v>90390545</v>
      </c>
      <c r="G6" s="22">
        <v>-1434587</v>
      </c>
      <c r="H6" s="22">
        <v>4171589</v>
      </c>
      <c r="I6" s="22">
        <v>4941993</v>
      </c>
      <c r="J6" s="22">
        <v>7678995</v>
      </c>
      <c r="K6" s="22">
        <v>5019134</v>
      </c>
      <c r="L6" s="22">
        <v>90417212</v>
      </c>
      <c r="M6" s="22">
        <v>6431954</v>
      </c>
      <c r="N6" s="22">
        <v>101868300</v>
      </c>
      <c r="O6" s="22"/>
      <c r="P6" s="22"/>
      <c r="Q6" s="22"/>
      <c r="R6" s="22"/>
      <c r="S6" s="22"/>
      <c r="T6" s="22"/>
      <c r="U6" s="22"/>
      <c r="V6" s="22"/>
      <c r="W6" s="22">
        <v>109547295</v>
      </c>
      <c r="X6" s="22">
        <v>45195270</v>
      </c>
      <c r="Y6" s="22">
        <v>64352025</v>
      </c>
      <c r="Z6" s="23">
        <v>142.38663692019097</v>
      </c>
      <c r="AA6" s="20">
        <v>90390545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9096096</v>
      </c>
      <c r="D13" s="20"/>
      <c r="E13" s="21">
        <v>12906412</v>
      </c>
      <c r="F13" s="22">
        <v>12906412</v>
      </c>
      <c r="G13" s="22">
        <v>753789</v>
      </c>
      <c r="H13" s="22">
        <v>732249</v>
      </c>
      <c r="I13" s="22">
        <v>755122</v>
      </c>
      <c r="J13" s="22">
        <v>2241160</v>
      </c>
      <c r="K13" s="22">
        <v>795896</v>
      </c>
      <c r="L13" s="22">
        <v>765526</v>
      </c>
      <c r="M13" s="22">
        <v>1744152</v>
      </c>
      <c r="N13" s="22">
        <v>3305574</v>
      </c>
      <c r="O13" s="22"/>
      <c r="P13" s="22"/>
      <c r="Q13" s="22"/>
      <c r="R13" s="22"/>
      <c r="S13" s="22"/>
      <c r="T13" s="22"/>
      <c r="U13" s="22"/>
      <c r="V13" s="22"/>
      <c r="W13" s="22">
        <v>5546734</v>
      </c>
      <c r="X13" s="22">
        <v>6453204</v>
      </c>
      <c r="Y13" s="22">
        <v>-906470</v>
      </c>
      <c r="Z13" s="23">
        <v>-14.046820773060947</v>
      </c>
      <c r="AA13" s="20">
        <v>12906412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29180992</v>
      </c>
      <c r="F26" s="22">
        <v>29180992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14590494</v>
      </c>
      <c r="Y26" s="22">
        <v>-14590494</v>
      </c>
      <c r="Z26" s="23">
        <v>-100</v>
      </c>
      <c r="AA26" s="20">
        <v>29180992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68707225</v>
      </c>
      <c r="D33" s="29">
        <f t="shared" ref="D33:Y33" si="0">SUM(D6:D32)</f>
        <v>0</v>
      </c>
      <c r="E33" s="30">
        <f t="shared" si="0"/>
        <v>132477949</v>
      </c>
      <c r="F33" s="31">
        <f t="shared" si="0"/>
        <v>132477949</v>
      </c>
      <c r="G33" s="31">
        <f t="shared" si="0"/>
        <v>-680798</v>
      </c>
      <c r="H33" s="31">
        <f t="shared" si="0"/>
        <v>4903838</v>
      </c>
      <c r="I33" s="31">
        <f t="shared" si="0"/>
        <v>5697115</v>
      </c>
      <c r="J33" s="31">
        <f t="shared" si="0"/>
        <v>9920155</v>
      </c>
      <c r="K33" s="31">
        <f t="shared" si="0"/>
        <v>5815030</v>
      </c>
      <c r="L33" s="31">
        <f t="shared" si="0"/>
        <v>91182738</v>
      </c>
      <c r="M33" s="31">
        <f t="shared" si="0"/>
        <v>8176106</v>
      </c>
      <c r="N33" s="31">
        <f t="shared" si="0"/>
        <v>105173874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115094029</v>
      </c>
      <c r="X33" s="31">
        <f t="shared" si="0"/>
        <v>66238968</v>
      </c>
      <c r="Y33" s="31">
        <f t="shared" si="0"/>
        <v>48855061</v>
      </c>
      <c r="Z33" s="32">
        <f>+IF(X33&lt;&gt;0,+(Y33/X33)*100,0)</f>
        <v>73.755770168399977</v>
      </c>
      <c r="AA33" s="29">
        <f>SUM(AA6:AA32)</f>
        <v>132477949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9572275</v>
      </c>
      <c r="D35" s="20"/>
      <c r="E35" s="21">
        <v>9619021</v>
      </c>
      <c r="F35" s="22">
        <v>9619021</v>
      </c>
      <c r="G35" s="22">
        <v>1245050</v>
      </c>
      <c r="H35" s="22">
        <v>1068664</v>
      </c>
      <c r="I35" s="22">
        <v>1055655</v>
      </c>
      <c r="J35" s="22">
        <v>3369369</v>
      </c>
      <c r="K35" s="22">
        <v>1031832</v>
      </c>
      <c r="L35" s="22">
        <v>986813</v>
      </c>
      <c r="M35" s="22">
        <v>990130</v>
      </c>
      <c r="N35" s="22">
        <v>3008775</v>
      </c>
      <c r="O35" s="22"/>
      <c r="P35" s="22"/>
      <c r="Q35" s="22"/>
      <c r="R35" s="22"/>
      <c r="S35" s="22"/>
      <c r="T35" s="22"/>
      <c r="U35" s="22"/>
      <c r="V35" s="22"/>
      <c r="W35" s="22">
        <v>6378144</v>
      </c>
      <c r="X35" s="22">
        <v>4809510</v>
      </c>
      <c r="Y35" s="22">
        <v>1568634</v>
      </c>
      <c r="Z35" s="23">
        <v>32.615256024002441</v>
      </c>
      <c r="AA35" s="20">
        <v>9619021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105311289</v>
      </c>
      <c r="D37" s="20"/>
      <c r="E37" s="21">
        <v>97726168</v>
      </c>
      <c r="F37" s="22">
        <v>97726168</v>
      </c>
      <c r="G37" s="22"/>
      <c r="H37" s="22">
        <v>26875573</v>
      </c>
      <c r="I37" s="22">
        <v>10947745</v>
      </c>
      <c r="J37" s="22">
        <v>37823318</v>
      </c>
      <c r="K37" s="22">
        <v>8651482</v>
      </c>
      <c r="L37" s="22">
        <v>8811452</v>
      </c>
      <c r="M37" s="22">
        <v>4997580</v>
      </c>
      <c r="N37" s="22">
        <v>22460514</v>
      </c>
      <c r="O37" s="22"/>
      <c r="P37" s="22"/>
      <c r="Q37" s="22"/>
      <c r="R37" s="22"/>
      <c r="S37" s="22"/>
      <c r="T37" s="22"/>
      <c r="U37" s="22"/>
      <c r="V37" s="22"/>
      <c r="W37" s="22">
        <v>60283832</v>
      </c>
      <c r="X37" s="22">
        <v>48863082</v>
      </c>
      <c r="Y37" s="22">
        <v>11420750</v>
      </c>
      <c r="Z37" s="23">
        <v>23.372962843399851</v>
      </c>
      <c r="AA37" s="20">
        <v>97726168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22597636</v>
      </c>
      <c r="F39" s="22">
        <v>22597636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11298816</v>
      </c>
      <c r="Y39" s="22">
        <v>-11298816</v>
      </c>
      <c r="Z39" s="23">
        <v>-100</v>
      </c>
      <c r="AA39" s="20">
        <v>22597636</v>
      </c>
    </row>
    <row r="40" spans="1:27" x14ac:dyDescent="0.25">
      <c r="A40" s="19" t="s">
        <v>66</v>
      </c>
      <c r="B40" s="15" t="s">
        <v>32</v>
      </c>
      <c r="C40" s="20">
        <v>4807274</v>
      </c>
      <c r="D40" s="20"/>
      <c r="E40" s="21">
        <v>10520482</v>
      </c>
      <c r="F40" s="22">
        <v>10520482</v>
      </c>
      <c r="G40" s="22">
        <v>647026</v>
      </c>
      <c r="H40" s="22"/>
      <c r="I40" s="22">
        <v>358716</v>
      </c>
      <c r="J40" s="22">
        <v>1005742</v>
      </c>
      <c r="K40" s="22"/>
      <c r="L40" s="22"/>
      <c r="M40" s="22">
        <v>1130297</v>
      </c>
      <c r="N40" s="22">
        <v>1130297</v>
      </c>
      <c r="O40" s="22"/>
      <c r="P40" s="22"/>
      <c r="Q40" s="22"/>
      <c r="R40" s="22"/>
      <c r="S40" s="22"/>
      <c r="T40" s="22"/>
      <c r="U40" s="22"/>
      <c r="V40" s="22"/>
      <c r="W40" s="22">
        <v>2136039</v>
      </c>
      <c r="X40" s="22">
        <v>5260242</v>
      </c>
      <c r="Y40" s="22">
        <v>-3124203</v>
      </c>
      <c r="Z40" s="23">
        <v>-59.392761777880175</v>
      </c>
      <c r="AA40" s="20">
        <v>10520482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6694813</v>
      </c>
      <c r="D42" s="20"/>
      <c r="E42" s="21">
        <v>9565217</v>
      </c>
      <c r="F42" s="22">
        <v>9565217</v>
      </c>
      <c r="G42" s="22">
        <v>6053</v>
      </c>
      <c r="H42" s="22"/>
      <c r="I42" s="22"/>
      <c r="J42" s="22">
        <v>6053</v>
      </c>
      <c r="K42" s="22">
        <v>355652</v>
      </c>
      <c r="L42" s="22"/>
      <c r="M42" s="22">
        <v>3381045</v>
      </c>
      <c r="N42" s="22">
        <v>3736697</v>
      </c>
      <c r="O42" s="22"/>
      <c r="P42" s="22"/>
      <c r="Q42" s="22"/>
      <c r="R42" s="22"/>
      <c r="S42" s="22"/>
      <c r="T42" s="22"/>
      <c r="U42" s="22"/>
      <c r="V42" s="22"/>
      <c r="W42" s="22">
        <v>3742750</v>
      </c>
      <c r="X42" s="22">
        <v>4782612</v>
      </c>
      <c r="Y42" s="22">
        <v>-1039862</v>
      </c>
      <c r="Z42" s="23">
        <v>-21.742554068780827</v>
      </c>
      <c r="AA42" s="20">
        <v>9565217</v>
      </c>
    </row>
    <row r="43" spans="1:27" x14ac:dyDescent="0.25">
      <c r="A43" s="19" t="s">
        <v>68</v>
      </c>
      <c r="B43" s="15" t="s">
        <v>32</v>
      </c>
      <c r="C43" s="20">
        <v>6609914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22856271</v>
      </c>
      <c r="D45" s="20"/>
      <c r="E45" s="21">
        <v>3273479</v>
      </c>
      <c r="F45" s="22">
        <v>3273479</v>
      </c>
      <c r="G45" s="22">
        <v>9392</v>
      </c>
      <c r="H45" s="22">
        <v>307214</v>
      </c>
      <c r="I45" s="22">
        <v>474991</v>
      </c>
      <c r="J45" s="22">
        <v>791597</v>
      </c>
      <c r="K45" s="22">
        <v>443170</v>
      </c>
      <c r="L45" s="22">
        <v>548508</v>
      </c>
      <c r="M45" s="22">
        <v>7984</v>
      </c>
      <c r="N45" s="22">
        <v>999662</v>
      </c>
      <c r="O45" s="22"/>
      <c r="P45" s="22"/>
      <c r="Q45" s="22"/>
      <c r="R45" s="22"/>
      <c r="S45" s="22"/>
      <c r="T45" s="22"/>
      <c r="U45" s="22"/>
      <c r="V45" s="22"/>
      <c r="W45" s="22">
        <v>1791259</v>
      </c>
      <c r="X45" s="22">
        <v>1636740</v>
      </c>
      <c r="Y45" s="22">
        <v>154519</v>
      </c>
      <c r="Z45" s="23">
        <v>9.4406564267996131</v>
      </c>
      <c r="AA45" s="20">
        <v>3273479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155851836</v>
      </c>
      <c r="D48" s="29">
        <f t="shared" ref="D48:Y48" si="1">SUM(D35:D47)</f>
        <v>0</v>
      </c>
      <c r="E48" s="30">
        <f t="shared" si="1"/>
        <v>153302003</v>
      </c>
      <c r="F48" s="31">
        <f t="shared" si="1"/>
        <v>153302003</v>
      </c>
      <c r="G48" s="31">
        <f t="shared" si="1"/>
        <v>1907521</v>
      </c>
      <c r="H48" s="31">
        <f t="shared" si="1"/>
        <v>28251451</v>
      </c>
      <c r="I48" s="31">
        <f t="shared" si="1"/>
        <v>12837107</v>
      </c>
      <c r="J48" s="31">
        <f t="shared" si="1"/>
        <v>42996079</v>
      </c>
      <c r="K48" s="31">
        <f t="shared" si="1"/>
        <v>10482136</v>
      </c>
      <c r="L48" s="31">
        <f t="shared" si="1"/>
        <v>10346773</v>
      </c>
      <c r="M48" s="31">
        <f t="shared" si="1"/>
        <v>10507036</v>
      </c>
      <c r="N48" s="31">
        <f t="shared" si="1"/>
        <v>31335945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74332024</v>
      </c>
      <c r="X48" s="31">
        <f t="shared" si="1"/>
        <v>76651002</v>
      </c>
      <c r="Y48" s="31">
        <f t="shared" si="1"/>
        <v>-2318978</v>
      </c>
      <c r="Z48" s="32">
        <f>+IF(X48&lt;&gt;0,+(Y48/X48)*100,0)</f>
        <v>-3.0253720623247693</v>
      </c>
      <c r="AA48" s="29">
        <f>SUM(AA35:AA47)</f>
        <v>153302003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-87144611</v>
      </c>
      <c r="D49" s="39">
        <f t="shared" si="2"/>
        <v>0</v>
      </c>
      <c r="E49" s="40">
        <f t="shared" si="2"/>
        <v>-20824054</v>
      </c>
      <c r="F49" s="41">
        <f t="shared" si="2"/>
        <v>-20824054</v>
      </c>
      <c r="G49" s="41">
        <f t="shared" si="2"/>
        <v>-2588319</v>
      </c>
      <c r="H49" s="41">
        <f t="shared" si="2"/>
        <v>-23347613</v>
      </c>
      <c r="I49" s="41">
        <f t="shared" si="2"/>
        <v>-7139992</v>
      </c>
      <c r="J49" s="41">
        <f t="shared" si="2"/>
        <v>-33075924</v>
      </c>
      <c r="K49" s="41">
        <f t="shared" si="2"/>
        <v>-4667106</v>
      </c>
      <c r="L49" s="41">
        <f t="shared" si="2"/>
        <v>80835965</v>
      </c>
      <c r="M49" s="41">
        <f t="shared" si="2"/>
        <v>-2330930</v>
      </c>
      <c r="N49" s="41">
        <f t="shared" si="2"/>
        <v>73837929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40762005</v>
      </c>
      <c r="X49" s="41">
        <f t="shared" si="2"/>
        <v>-10412034</v>
      </c>
      <c r="Y49" s="41">
        <f t="shared" si="2"/>
        <v>51174039</v>
      </c>
      <c r="Z49" s="42">
        <f>+IF(X49&lt;&gt;0,+(Y49/X49)*100,0)</f>
        <v>-491.48935741085751</v>
      </c>
      <c r="AA49" s="39">
        <f>+AA33-AA48</f>
        <v>-20824054</v>
      </c>
    </row>
    <row r="50" spans="1:27" x14ac:dyDescent="0.25">
      <c r="A50" s="43" t="s">
        <v>75</v>
      </c>
      <c r="B50" s="15" t="s">
        <v>32</v>
      </c>
      <c r="C50" s="20">
        <v>642704</v>
      </c>
      <c r="D50" s="20"/>
      <c r="E50" s="21">
        <v>3129000</v>
      </c>
      <c r="F50" s="22">
        <v>3129000</v>
      </c>
      <c r="G50" s="22"/>
      <c r="H50" s="22"/>
      <c r="I50" s="22"/>
      <c r="J50" s="22"/>
      <c r="K50" s="22">
        <v>1206900</v>
      </c>
      <c r="L50" s="22"/>
      <c r="M50" s="22"/>
      <c r="N50" s="22">
        <v>1206900</v>
      </c>
      <c r="O50" s="22"/>
      <c r="P50" s="22"/>
      <c r="Q50" s="22"/>
      <c r="R50" s="22"/>
      <c r="S50" s="22"/>
      <c r="T50" s="22"/>
      <c r="U50" s="22"/>
      <c r="V50" s="22"/>
      <c r="W50" s="22">
        <v>1206900</v>
      </c>
      <c r="X50" s="22">
        <v>1564500</v>
      </c>
      <c r="Y50" s="22">
        <v>-357600</v>
      </c>
      <c r="Z50" s="23">
        <v>-22.857142857142858</v>
      </c>
      <c r="AA50" s="20">
        <v>3129000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-86501907</v>
      </c>
      <c r="D52" s="48">
        <f t="shared" si="3"/>
        <v>0</v>
      </c>
      <c r="E52" s="49">
        <f t="shared" si="3"/>
        <v>-17695054</v>
      </c>
      <c r="F52" s="50">
        <f t="shared" si="3"/>
        <v>-17695054</v>
      </c>
      <c r="G52" s="50">
        <f t="shared" si="3"/>
        <v>-2588319</v>
      </c>
      <c r="H52" s="50">
        <f t="shared" si="3"/>
        <v>-23347613</v>
      </c>
      <c r="I52" s="50">
        <f t="shared" si="3"/>
        <v>-7139992</v>
      </c>
      <c r="J52" s="50">
        <f t="shared" si="3"/>
        <v>-33075924</v>
      </c>
      <c r="K52" s="50">
        <f t="shared" si="3"/>
        <v>-3460206</v>
      </c>
      <c r="L52" s="50">
        <f t="shared" si="3"/>
        <v>80835965</v>
      </c>
      <c r="M52" s="50">
        <f t="shared" si="3"/>
        <v>-2330930</v>
      </c>
      <c r="N52" s="50">
        <f t="shared" si="3"/>
        <v>75044829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41968905</v>
      </c>
      <c r="X52" s="50">
        <f t="shared" si="3"/>
        <v>-8847534</v>
      </c>
      <c r="Y52" s="50">
        <f t="shared" si="3"/>
        <v>50816439</v>
      </c>
      <c r="Z52" s="51">
        <f>+IF(X52&lt;&gt;0,+(Y52/X52)*100,0)</f>
        <v>-574.35709204395255</v>
      </c>
      <c r="AA52" s="48">
        <f>SUM(AA49:AA51)</f>
        <v>-17695054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-86501907</v>
      </c>
      <c r="D54" s="54">
        <f>+D52-D53</f>
        <v>0</v>
      </c>
      <c r="E54" s="55">
        <f t="shared" si="4"/>
        <v>-17695054</v>
      </c>
      <c r="F54" s="56">
        <f t="shared" si="4"/>
        <v>-17695054</v>
      </c>
      <c r="G54" s="56">
        <f t="shared" si="4"/>
        <v>-2588319</v>
      </c>
      <c r="H54" s="56">
        <f t="shared" si="4"/>
        <v>-23347613</v>
      </c>
      <c r="I54" s="56">
        <f t="shared" si="4"/>
        <v>-7139992</v>
      </c>
      <c r="J54" s="56">
        <f t="shared" si="4"/>
        <v>-33075924</v>
      </c>
      <c r="K54" s="56">
        <f t="shared" si="4"/>
        <v>-3460206</v>
      </c>
      <c r="L54" s="56">
        <f t="shared" si="4"/>
        <v>80835965</v>
      </c>
      <c r="M54" s="56">
        <f t="shared" si="4"/>
        <v>-2330930</v>
      </c>
      <c r="N54" s="56">
        <f t="shared" si="4"/>
        <v>75044829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41968905</v>
      </c>
      <c r="X54" s="56">
        <f t="shared" si="4"/>
        <v>-8847534</v>
      </c>
      <c r="Y54" s="56">
        <f t="shared" si="4"/>
        <v>50816439</v>
      </c>
      <c r="Z54" s="57">
        <f>+IF(X54&lt;&gt;0,+(Y54/X54)*100,0)</f>
        <v>-574.35709204395255</v>
      </c>
      <c r="AA54" s="54">
        <f>+AA52-AA53</f>
        <v>-17695054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-86501907</v>
      </c>
      <c r="D57" s="48">
        <f>SUM(D54:D56)</f>
        <v>0</v>
      </c>
      <c r="E57" s="49">
        <f t="shared" si="5"/>
        <v>-17695054</v>
      </c>
      <c r="F57" s="50">
        <f t="shared" si="5"/>
        <v>-17695054</v>
      </c>
      <c r="G57" s="50">
        <f t="shared" si="5"/>
        <v>-2588319</v>
      </c>
      <c r="H57" s="50">
        <f t="shared" si="5"/>
        <v>-23347613</v>
      </c>
      <c r="I57" s="50">
        <f t="shared" si="5"/>
        <v>-7139992</v>
      </c>
      <c r="J57" s="50">
        <f t="shared" si="5"/>
        <v>-33075924</v>
      </c>
      <c r="K57" s="50">
        <f t="shared" si="5"/>
        <v>-3460206</v>
      </c>
      <c r="L57" s="50">
        <f t="shared" si="5"/>
        <v>80835965</v>
      </c>
      <c r="M57" s="50">
        <f t="shared" si="5"/>
        <v>-2330930</v>
      </c>
      <c r="N57" s="50">
        <f t="shared" si="5"/>
        <v>75044829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41968905</v>
      </c>
      <c r="X57" s="50">
        <f t="shared" si="5"/>
        <v>-8847534</v>
      </c>
      <c r="Y57" s="50">
        <f t="shared" si="5"/>
        <v>50816439</v>
      </c>
      <c r="Z57" s="51">
        <f>+IF(X57&lt;&gt;0,+(Y57/X57)*100,0)</f>
        <v>-574.35709204395255</v>
      </c>
      <c r="AA57" s="48">
        <f>SUM(AA54:AA56)</f>
        <v>-17695054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-86501907</v>
      </c>
      <c r="D60" s="65">
        <f>SUM(D57:D59)</f>
        <v>0</v>
      </c>
      <c r="E60" s="66">
        <f t="shared" si="6"/>
        <v>-17695054</v>
      </c>
      <c r="F60" s="67">
        <f t="shared" si="6"/>
        <v>-17695054</v>
      </c>
      <c r="G60" s="67">
        <f t="shared" si="6"/>
        <v>-2588319</v>
      </c>
      <c r="H60" s="67">
        <f t="shared" si="6"/>
        <v>-23347613</v>
      </c>
      <c r="I60" s="67">
        <f t="shared" si="6"/>
        <v>-7139992</v>
      </c>
      <c r="J60" s="67">
        <f t="shared" si="6"/>
        <v>-33075924</v>
      </c>
      <c r="K60" s="67">
        <f t="shared" si="6"/>
        <v>-3460206</v>
      </c>
      <c r="L60" s="67">
        <f t="shared" si="6"/>
        <v>80835965</v>
      </c>
      <c r="M60" s="67">
        <f t="shared" si="6"/>
        <v>-2330930</v>
      </c>
      <c r="N60" s="67">
        <f t="shared" si="6"/>
        <v>75044829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41968905</v>
      </c>
      <c r="X60" s="67">
        <f t="shared" si="6"/>
        <v>-8847534</v>
      </c>
      <c r="Y60" s="67">
        <f t="shared" si="6"/>
        <v>50816439</v>
      </c>
      <c r="Z60" s="68">
        <f>+IF(X60&lt;&gt;0,+(Y60/X60)*100,0)</f>
        <v>-574.35709204395255</v>
      </c>
      <c r="AA60" s="65">
        <f>SUM(AA57:AA59)</f>
        <v>-17695054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136064090</v>
      </c>
      <c r="D6" s="20"/>
      <c r="E6" s="21">
        <v>212027032</v>
      </c>
      <c r="F6" s="22">
        <v>212027032</v>
      </c>
      <c r="G6" s="22">
        <v>3204235</v>
      </c>
      <c r="H6" s="22">
        <v>27387571</v>
      </c>
      <c r="I6" s="22">
        <v>14202955</v>
      </c>
      <c r="J6" s="22">
        <v>44794761</v>
      </c>
      <c r="K6" s="22">
        <v>14277079</v>
      </c>
      <c r="L6" s="22">
        <v>14046206</v>
      </c>
      <c r="M6" s="22">
        <v>12418064</v>
      </c>
      <c r="N6" s="22">
        <v>40741349</v>
      </c>
      <c r="O6" s="22"/>
      <c r="P6" s="22"/>
      <c r="Q6" s="22"/>
      <c r="R6" s="22"/>
      <c r="S6" s="22"/>
      <c r="T6" s="22"/>
      <c r="U6" s="22"/>
      <c r="V6" s="22"/>
      <c r="W6" s="22">
        <v>85536110</v>
      </c>
      <c r="X6" s="22">
        <v>106013520</v>
      </c>
      <c r="Y6" s="22">
        <v>-20477410</v>
      </c>
      <c r="Z6" s="23">
        <v>-19.31584763905585</v>
      </c>
      <c r="AA6" s="20">
        <v>212027032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29700</v>
      </c>
      <c r="D20" s="20"/>
      <c r="E20" s="21">
        <v>21600</v>
      </c>
      <c r="F20" s="22">
        <v>21600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10800</v>
      </c>
      <c r="Y20" s="22">
        <v>-10800</v>
      </c>
      <c r="Z20" s="18">
        <v>-100</v>
      </c>
      <c r="AA20" s="20">
        <v>21600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157437</v>
      </c>
      <c r="D24" s="20"/>
      <c r="E24" s="21">
        <v>17549</v>
      </c>
      <c r="F24" s="22">
        <v>17549</v>
      </c>
      <c r="G24" s="22">
        <v>14250</v>
      </c>
      <c r="H24" s="22">
        <v>7906</v>
      </c>
      <c r="I24" s="22">
        <v>7905</v>
      </c>
      <c r="J24" s="22">
        <v>30061</v>
      </c>
      <c r="K24" s="22">
        <v>43062</v>
      </c>
      <c r="L24" s="22">
        <v>7006</v>
      </c>
      <c r="M24" s="22">
        <v>1244</v>
      </c>
      <c r="N24" s="22">
        <v>51312</v>
      </c>
      <c r="O24" s="22"/>
      <c r="P24" s="22"/>
      <c r="Q24" s="22"/>
      <c r="R24" s="22"/>
      <c r="S24" s="22"/>
      <c r="T24" s="22"/>
      <c r="U24" s="22"/>
      <c r="V24" s="22"/>
      <c r="W24" s="22">
        <v>81373</v>
      </c>
      <c r="X24" s="22">
        <v>8772</v>
      </c>
      <c r="Y24" s="22">
        <v>72601</v>
      </c>
      <c r="Z24" s="23">
        <v>827.64477884176927</v>
      </c>
      <c r="AA24" s="20">
        <v>17549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136251227</v>
      </c>
      <c r="D33" s="29">
        <f t="shared" ref="D33:Y33" si="0">SUM(D6:D32)</f>
        <v>0</v>
      </c>
      <c r="E33" s="30">
        <f t="shared" si="0"/>
        <v>212066181</v>
      </c>
      <c r="F33" s="31">
        <f t="shared" si="0"/>
        <v>212066181</v>
      </c>
      <c r="G33" s="31">
        <f t="shared" si="0"/>
        <v>3218485</v>
      </c>
      <c r="H33" s="31">
        <f t="shared" si="0"/>
        <v>27395477</v>
      </c>
      <c r="I33" s="31">
        <f t="shared" si="0"/>
        <v>14210860</v>
      </c>
      <c r="J33" s="31">
        <f t="shared" si="0"/>
        <v>44824822</v>
      </c>
      <c r="K33" s="31">
        <f t="shared" si="0"/>
        <v>14320141</v>
      </c>
      <c r="L33" s="31">
        <f t="shared" si="0"/>
        <v>14053212</v>
      </c>
      <c r="M33" s="31">
        <f t="shared" si="0"/>
        <v>12419308</v>
      </c>
      <c r="N33" s="31">
        <f t="shared" si="0"/>
        <v>40792661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85617483</v>
      </c>
      <c r="X33" s="31">
        <f t="shared" si="0"/>
        <v>106033092</v>
      </c>
      <c r="Y33" s="31">
        <f t="shared" si="0"/>
        <v>-20415609</v>
      </c>
      <c r="Z33" s="32">
        <f>+IF(X33&lt;&gt;0,+(Y33/X33)*100,0)</f>
        <v>-19.253997610481829</v>
      </c>
      <c r="AA33" s="29">
        <f>SUM(AA6:AA32)</f>
        <v>212066181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10045339</v>
      </c>
      <c r="D35" s="20"/>
      <c r="E35" s="21">
        <v>7381687</v>
      </c>
      <c r="F35" s="22">
        <v>7381687</v>
      </c>
      <c r="G35" s="22">
        <v>1022691</v>
      </c>
      <c r="H35" s="22">
        <v>889834</v>
      </c>
      <c r="I35" s="22">
        <v>905232</v>
      </c>
      <c r="J35" s="22">
        <v>2817757</v>
      </c>
      <c r="K35" s="22">
        <v>890936</v>
      </c>
      <c r="L35" s="22">
        <v>890509</v>
      </c>
      <c r="M35" s="22">
        <v>859918</v>
      </c>
      <c r="N35" s="22">
        <v>2641363</v>
      </c>
      <c r="O35" s="22"/>
      <c r="P35" s="22"/>
      <c r="Q35" s="22"/>
      <c r="R35" s="22"/>
      <c r="S35" s="22"/>
      <c r="T35" s="22"/>
      <c r="U35" s="22"/>
      <c r="V35" s="22"/>
      <c r="W35" s="22">
        <v>5459120</v>
      </c>
      <c r="X35" s="22">
        <v>3690822</v>
      </c>
      <c r="Y35" s="22">
        <v>1768298</v>
      </c>
      <c r="Z35" s="23">
        <v>47.910682227427927</v>
      </c>
      <c r="AA35" s="20">
        <v>7381687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129659008</v>
      </c>
      <c r="D37" s="20"/>
      <c r="E37" s="21">
        <v>150000000</v>
      </c>
      <c r="F37" s="22">
        <v>150000000</v>
      </c>
      <c r="G37" s="22"/>
      <c r="H37" s="22">
        <v>34606327</v>
      </c>
      <c r="I37" s="22"/>
      <c r="J37" s="22">
        <v>34606327</v>
      </c>
      <c r="K37" s="22">
        <v>7497962</v>
      </c>
      <c r="L37" s="22"/>
      <c r="M37" s="22">
        <v>5872200</v>
      </c>
      <c r="N37" s="22">
        <v>13370162</v>
      </c>
      <c r="O37" s="22"/>
      <c r="P37" s="22"/>
      <c r="Q37" s="22"/>
      <c r="R37" s="22"/>
      <c r="S37" s="22"/>
      <c r="T37" s="22"/>
      <c r="U37" s="22"/>
      <c r="V37" s="22"/>
      <c r="W37" s="22">
        <v>47976489</v>
      </c>
      <c r="X37" s="22">
        <v>75000000</v>
      </c>
      <c r="Y37" s="22">
        <v>-27023511</v>
      </c>
      <c r="Z37" s="23">
        <v>-36.031348000000001</v>
      </c>
      <c r="AA37" s="20">
        <v>150000000</v>
      </c>
    </row>
    <row r="38" spans="1:27" x14ac:dyDescent="0.25">
      <c r="A38" s="19" t="s">
        <v>64</v>
      </c>
      <c r="B38" s="15" t="s">
        <v>32</v>
      </c>
      <c r="C38" s="20">
        <v>539614</v>
      </c>
      <c r="D38" s="20"/>
      <c r="E38" s="21">
        <v>342831</v>
      </c>
      <c r="F38" s="22">
        <v>342831</v>
      </c>
      <c r="G38" s="22">
        <v>50685</v>
      </c>
      <c r="H38" s="22">
        <v>232838</v>
      </c>
      <c r="I38" s="22">
        <v>79895</v>
      </c>
      <c r="J38" s="22">
        <v>363418</v>
      </c>
      <c r="K38" s="22">
        <v>88069</v>
      </c>
      <c r="L38" s="22">
        <v>94297</v>
      </c>
      <c r="M38" s="22">
        <v>739274</v>
      </c>
      <c r="N38" s="22">
        <v>921640</v>
      </c>
      <c r="O38" s="22"/>
      <c r="P38" s="22"/>
      <c r="Q38" s="22"/>
      <c r="R38" s="22"/>
      <c r="S38" s="22"/>
      <c r="T38" s="22"/>
      <c r="U38" s="22"/>
      <c r="V38" s="22"/>
      <c r="W38" s="22">
        <v>1285058</v>
      </c>
      <c r="X38" s="22">
        <v>171426</v>
      </c>
      <c r="Y38" s="22">
        <v>1113632</v>
      </c>
      <c r="Z38" s="23">
        <v>649.62841109283306</v>
      </c>
      <c r="AA38" s="20">
        <v>342831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19533925</v>
      </c>
      <c r="F39" s="22">
        <v>19533925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9766968</v>
      </c>
      <c r="Y39" s="22">
        <v>-9766968</v>
      </c>
      <c r="Z39" s="23">
        <v>-100</v>
      </c>
      <c r="AA39" s="20">
        <v>19533925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2773412</v>
      </c>
      <c r="F40" s="22">
        <v>2773412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1386708</v>
      </c>
      <c r="Y40" s="22">
        <v>-1386708</v>
      </c>
      <c r="Z40" s="23">
        <v>-100</v>
      </c>
      <c r="AA40" s="20">
        <v>2773412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4042468</v>
      </c>
      <c r="D43" s="20"/>
      <c r="E43" s="21">
        <v>3111466</v>
      </c>
      <c r="F43" s="22">
        <v>3111466</v>
      </c>
      <c r="G43" s="22">
        <v>373651</v>
      </c>
      <c r="H43" s="22">
        <v>441980</v>
      </c>
      <c r="I43" s="22">
        <v>253023</v>
      </c>
      <c r="J43" s="22">
        <v>1068654</v>
      </c>
      <c r="K43" s="22">
        <v>274767</v>
      </c>
      <c r="L43" s="22">
        <v>290977</v>
      </c>
      <c r="M43" s="22">
        <v>307771</v>
      </c>
      <c r="N43" s="22">
        <v>873515</v>
      </c>
      <c r="O43" s="22"/>
      <c r="P43" s="22"/>
      <c r="Q43" s="22"/>
      <c r="R43" s="22"/>
      <c r="S43" s="22"/>
      <c r="T43" s="22"/>
      <c r="U43" s="22"/>
      <c r="V43" s="22"/>
      <c r="W43" s="22">
        <v>1942169</v>
      </c>
      <c r="X43" s="22">
        <v>1555734</v>
      </c>
      <c r="Y43" s="22">
        <v>386435</v>
      </c>
      <c r="Z43" s="23">
        <v>24.839400565906512</v>
      </c>
      <c r="AA43" s="20">
        <v>3111466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9811020</v>
      </c>
      <c r="D45" s="20"/>
      <c r="E45" s="21">
        <v>7475844</v>
      </c>
      <c r="F45" s="22">
        <v>7475844</v>
      </c>
      <c r="G45" s="22">
        <v>307137</v>
      </c>
      <c r="H45" s="22">
        <v>696518</v>
      </c>
      <c r="I45" s="22">
        <v>438031</v>
      </c>
      <c r="J45" s="22">
        <v>1441686</v>
      </c>
      <c r="K45" s="22">
        <v>875404</v>
      </c>
      <c r="L45" s="22">
        <v>2658177</v>
      </c>
      <c r="M45" s="22">
        <v>3223783</v>
      </c>
      <c r="N45" s="22">
        <v>6757364</v>
      </c>
      <c r="O45" s="22"/>
      <c r="P45" s="22"/>
      <c r="Q45" s="22"/>
      <c r="R45" s="22"/>
      <c r="S45" s="22"/>
      <c r="T45" s="22"/>
      <c r="U45" s="22"/>
      <c r="V45" s="22"/>
      <c r="W45" s="22">
        <v>8199050</v>
      </c>
      <c r="X45" s="22">
        <v>3737922</v>
      </c>
      <c r="Y45" s="22">
        <v>4461128</v>
      </c>
      <c r="Z45" s="23">
        <v>119.34780875577393</v>
      </c>
      <c r="AA45" s="20">
        <v>7475844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154097449</v>
      </c>
      <c r="D48" s="29">
        <f t="shared" ref="D48:Y48" si="1">SUM(D35:D47)</f>
        <v>0</v>
      </c>
      <c r="E48" s="30">
        <f t="shared" si="1"/>
        <v>190619165</v>
      </c>
      <c r="F48" s="31">
        <f t="shared" si="1"/>
        <v>190619165</v>
      </c>
      <c r="G48" s="31">
        <f t="shared" si="1"/>
        <v>1754164</v>
      </c>
      <c r="H48" s="31">
        <f t="shared" si="1"/>
        <v>36867497</v>
      </c>
      <c r="I48" s="31">
        <f t="shared" si="1"/>
        <v>1676181</v>
      </c>
      <c r="J48" s="31">
        <f t="shared" si="1"/>
        <v>40297842</v>
      </c>
      <c r="K48" s="31">
        <f t="shared" si="1"/>
        <v>9627138</v>
      </c>
      <c r="L48" s="31">
        <f t="shared" si="1"/>
        <v>3933960</v>
      </c>
      <c r="M48" s="31">
        <f t="shared" si="1"/>
        <v>11002946</v>
      </c>
      <c r="N48" s="31">
        <f t="shared" si="1"/>
        <v>24564044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64861886</v>
      </c>
      <c r="X48" s="31">
        <f t="shared" si="1"/>
        <v>95309580</v>
      </c>
      <c r="Y48" s="31">
        <f t="shared" si="1"/>
        <v>-30447694</v>
      </c>
      <c r="Z48" s="32">
        <f>+IF(X48&lt;&gt;0,+(Y48/X48)*100,0)</f>
        <v>-31.946100276593391</v>
      </c>
      <c r="AA48" s="29">
        <f>SUM(AA35:AA47)</f>
        <v>190619165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-17846222</v>
      </c>
      <c r="D49" s="39">
        <f t="shared" si="2"/>
        <v>0</v>
      </c>
      <c r="E49" s="40">
        <f t="shared" si="2"/>
        <v>21447016</v>
      </c>
      <c r="F49" s="41">
        <f t="shared" si="2"/>
        <v>21447016</v>
      </c>
      <c r="G49" s="41">
        <f t="shared" si="2"/>
        <v>1464321</v>
      </c>
      <c r="H49" s="41">
        <f t="shared" si="2"/>
        <v>-9472020</v>
      </c>
      <c r="I49" s="41">
        <f t="shared" si="2"/>
        <v>12534679</v>
      </c>
      <c r="J49" s="41">
        <f t="shared" si="2"/>
        <v>4526980</v>
      </c>
      <c r="K49" s="41">
        <f t="shared" si="2"/>
        <v>4693003</v>
      </c>
      <c r="L49" s="41">
        <f t="shared" si="2"/>
        <v>10119252</v>
      </c>
      <c r="M49" s="41">
        <f t="shared" si="2"/>
        <v>1416362</v>
      </c>
      <c r="N49" s="41">
        <f t="shared" si="2"/>
        <v>16228617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20755597</v>
      </c>
      <c r="X49" s="41">
        <f t="shared" si="2"/>
        <v>10723512</v>
      </c>
      <c r="Y49" s="41">
        <f t="shared" si="2"/>
        <v>10032085</v>
      </c>
      <c r="Z49" s="42">
        <f>+IF(X49&lt;&gt;0,+(Y49/X49)*100,0)</f>
        <v>93.552233633906496</v>
      </c>
      <c r="AA49" s="39">
        <f>+AA33-AA48</f>
        <v>21447016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-17846222</v>
      </c>
      <c r="D52" s="48">
        <f t="shared" si="3"/>
        <v>0</v>
      </c>
      <c r="E52" s="49">
        <f t="shared" si="3"/>
        <v>21447016</v>
      </c>
      <c r="F52" s="50">
        <f t="shared" si="3"/>
        <v>21447016</v>
      </c>
      <c r="G52" s="50">
        <f t="shared" si="3"/>
        <v>1464321</v>
      </c>
      <c r="H52" s="50">
        <f t="shared" si="3"/>
        <v>-9472020</v>
      </c>
      <c r="I52" s="50">
        <f t="shared" si="3"/>
        <v>12534679</v>
      </c>
      <c r="J52" s="50">
        <f t="shared" si="3"/>
        <v>4526980</v>
      </c>
      <c r="K52" s="50">
        <f t="shared" si="3"/>
        <v>4693003</v>
      </c>
      <c r="L52" s="50">
        <f t="shared" si="3"/>
        <v>10119252</v>
      </c>
      <c r="M52" s="50">
        <f t="shared" si="3"/>
        <v>1416362</v>
      </c>
      <c r="N52" s="50">
        <f t="shared" si="3"/>
        <v>16228617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20755597</v>
      </c>
      <c r="X52" s="50">
        <f t="shared" si="3"/>
        <v>10723512</v>
      </c>
      <c r="Y52" s="50">
        <f t="shared" si="3"/>
        <v>10032085</v>
      </c>
      <c r="Z52" s="51">
        <f>+IF(X52&lt;&gt;0,+(Y52/X52)*100,0)</f>
        <v>93.552233633906496</v>
      </c>
      <c r="AA52" s="48">
        <f>SUM(AA49:AA51)</f>
        <v>21447016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-17846222</v>
      </c>
      <c r="D54" s="54">
        <f>+D52-D53</f>
        <v>0</v>
      </c>
      <c r="E54" s="55">
        <f t="shared" si="4"/>
        <v>21447016</v>
      </c>
      <c r="F54" s="56">
        <f t="shared" si="4"/>
        <v>21447016</v>
      </c>
      <c r="G54" s="56">
        <f t="shared" si="4"/>
        <v>1464321</v>
      </c>
      <c r="H54" s="56">
        <f t="shared" si="4"/>
        <v>-9472020</v>
      </c>
      <c r="I54" s="56">
        <f t="shared" si="4"/>
        <v>12534679</v>
      </c>
      <c r="J54" s="56">
        <f t="shared" si="4"/>
        <v>4526980</v>
      </c>
      <c r="K54" s="56">
        <f t="shared" si="4"/>
        <v>4693003</v>
      </c>
      <c r="L54" s="56">
        <f t="shared" si="4"/>
        <v>10119252</v>
      </c>
      <c r="M54" s="56">
        <f t="shared" si="4"/>
        <v>1416362</v>
      </c>
      <c r="N54" s="56">
        <f t="shared" si="4"/>
        <v>16228617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20755597</v>
      </c>
      <c r="X54" s="56">
        <f t="shared" si="4"/>
        <v>10723512</v>
      </c>
      <c r="Y54" s="56">
        <f t="shared" si="4"/>
        <v>10032085</v>
      </c>
      <c r="Z54" s="57">
        <f>+IF(X54&lt;&gt;0,+(Y54/X54)*100,0)</f>
        <v>93.552233633906496</v>
      </c>
      <c r="AA54" s="54">
        <f>+AA52-AA53</f>
        <v>21447016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-17846222</v>
      </c>
      <c r="D57" s="48">
        <f>SUM(D54:D56)</f>
        <v>0</v>
      </c>
      <c r="E57" s="49">
        <f t="shared" si="5"/>
        <v>21447016</v>
      </c>
      <c r="F57" s="50">
        <f t="shared" si="5"/>
        <v>21447016</v>
      </c>
      <c r="G57" s="50">
        <f t="shared" si="5"/>
        <v>1464321</v>
      </c>
      <c r="H57" s="50">
        <f t="shared" si="5"/>
        <v>-9472020</v>
      </c>
      <c r="I57" s="50">
        <f t="shared" si="5"/>
        <v>12534679</v>
      </c>
      <c r="J57" s="50">
        <f t="shared" si="5"/>
        <v>4526980</v>
      </c>
      <c r="K57" s="50">
        <f t="shared" si="5"/>
        <v>4693003</v>
      </c>
      <c r="L57" s="50">
        <f t="shared" si="5"/>
        <v>10119252</v>
      </c>
      <c r="M57" s="50">
        <f t="shared" si="5"/>
        <v>1416362</v>
      </c>
      <c r="N57" s="50">
        <f t="shared" si="5"/>
        <v>16228617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20755597</v>
      </c>
      <c r="X57" s="50">
        <f t="shared" si="5"/>
        <v>10723512</v>
      </c>
      <c r="Y57" s="50">
        <f t="shared" si="5"/>
        <v>10032085</v>
      </c>
      <c r="Z57" s="51">
        <f>+IF(X57&lt;&gt;0,+(Y57/X57)*100,0)</f>
        <v>93.552233633906496</v>
      </c>
      <c r="AA57" s="48">
        <f>SUM(AA54:AA56)</f>
        <v>21447016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-17846222</v>
      </c>
      <c r="D60" s="65">
        <f>SUM(D57:D59)</f>
        <v>0</v>
      </c>
      <c r="E60" s="66">
        <f t="shared" si="6"/>
        <v>21447016</v>
      </c>
      <c r="F60" s="67">
        <f t="shared" si="6"/>
        <v>21447016</v>
      </c>
      <c r="G60" s="67">
        <f t="shared" si="6"/>
        <v>1464321</v>
      </c>
      <c r="H60" s="67">
        <f t="shared" si="6"/>
        <v>-9472020</v>
      </c>
      <c r="I60" s="67">
        <f t="shared" si="6"/>
        <v>12534679</v>
      </c>
      <c r="J60" s="67">
        <f t="shared" si="6"/>
        <v>4526980</v>
      </c>
      <c r="K60" s="67">
        <f t="shared" si="6"/>
        <v>4693003</v>
      </c>
      <c r="L60" s="67">
        <f t="shared" si="6"/>
        <v>10119252</v>
      </c>
      <c r="M60" s="67">
        <f t="shared" si="6"/>
        <v>1416362</v>
      </c>
      <c r="N60" s="67">
        <f t="shared" si="6"/>
        <v>16228617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20755597</v>
      </c>
      <c r="X60" s="67">
        <f t="shared" si="6"/>
        <v>10723512</v>
      </c>
      <c r="Y60" s="67">
        <f t="shared" si="6"/>
        <v>10032085</v>
      </c>
      <c r="Z60" s="68">
        <f>+IF(X60&lt;&gt;0,+(Y60/X60)*100,0)</f>
        <v>93.552233633906496</v>
      </c>
      <c r="AA60" s="65">
        <f>SUM(AA57:AA59)</f>
        <v>21447016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53561</v>
      </c>
      <c r="D42" s="20"/>
      <c r="E42" s="21">
        <v>695652</v>
      </c>
      <c r="F42" s="22">
        <v>695652</v>
      </c>
      <c r="G42" s="22">
        <v>591304</v>
      </c>
      <c r="H42" s="22"/>
      <c r="I42" s="22"/>
      <c r="J42" s="22">
        <v>591304</v>
      </c>
      <c r="K42" s="22"/>
      <c r="L42" s="22">
        <v>147000</v>
      </c>
      <c r="M42" s="22">
        <v>289653</v>
      </c>
      <c r="N42" s="22">
        <v>436653</v>
      </c>
      <c r="O42" s="22"/>
      <c r="P42" s="22"/>
      <c r="Q42" s="22"/>
      <c r="R42" s="22"/>
      <c r="S42" s="22"/>
      <c r="T42" s="22"/>
      <c r="U42" s="22"/>
      <c r="V42" s="22"/>
      <c r="W42" s="22">
        <v>1027957</v>
      </c>
      <c r="X42" s="22">
        <v>347826</v>
      </c>
      <c r="Y42" s="22">
        <v>680131</v>
      </c>
      <c r="Z42" s="23">
        <v>195.53771138442784</v>
      </c>
      <c r="AA42" s="20">
        <v>695652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53561</v>
      </c>
      <c r="D48" s="29">
        <f t="shared" ref="D48:Y48" si="1">SUM(D35:D47)</f>
        <v>0</v>
      </c>
      <c r="E48" s="30">
        <f t="shared" si="1"/>
        <v>695652</v>
      </c>
      <c r="F48" s="31">
        <f t="shared" si="1"/>
        <v>695652</v>
      </c>
      <c r="G48" s="31">
        <f t="shared" si="1"/>
        <v>591304</v>
      </c>
      <c r="H48" s="31">
        <f t="shared" si="1"/>
        <v>0</v>
      </c>
      <c r="I48" s="31">
        <f t="shared" si="1"/>
        <v>0</v>
      </c>
      <c r="J48" s="31">
        <f t="shared" si="1"/>
        <v>591304</v>
      </c>
      <c r="K48" s="31">
        <f t="shared" si="1"/>
        <v>0</v>
      </c>
      <c r="L48" s="31">
        <f t="shared" si="1"/>
        <v>147000</v>
      </c>
      <c r="M48" s="31">
        <f t="shared" si="1"/>
        <v>289653</v>
      </c>
      <c r="N48" s="31">
        <f t="shared" si="1"/>
        <v>436653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1027957</v>
      </c>
      <c r="X48" s="31">
        <f t="shared" si="1"/>
        <v>347826</v>
      </c>
      <c r="Y48" s="31">
        <f t="shared" si="1"/>
        <v>680131</v>
      </c>
      <c r="Z48" s="32">
        <f>+IF(X48&lt;&gt;0,+(Y48/X48)*100,0)</f>
        <v>195.53771138442784</v>
      </c>
      <c r="AA48" s="29">
        <f>SUM(AA35:AA47)</f>
        <v>695652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-53561</v>
      </c>
      <c r="D49" s="39">
        <f t="shared" si="2"/>
        <v>0</v>
      </c>
      <c r="E49" s="40">
        <f t="shared" si="2"/>
        <v>-695652</v>
      </c>
      <c r="F49" s="41">
        <f t="shared" si="2"/>
        <v>-695652</v>
      </c>
      <c r="G49" s="41">
        <f t="shared" si="2"/>
        <v>-591304</v>
      </c>
      <c r="H49" s="41">
        <f t="shared" si="2"/>
        <v>0</v>
      </c>
      <c r="I49" s="41">
        <f t="shared" si="2"/>
        <v>0</v>
      </c>
      <c r="J49" s="41">
        <f t="shared" si="2"/>
        <v>-591304</v>
      </c>
      <c r="K49" s="41">
        <f t="shared" si="2"/>
        <v>0</v>
      </c>
      <c r="L49" s="41">
        <f t="shared" si="2"/>
        <v>-147000</v>
      </c>
      <c r="M49" s="41">
        <f t="shared" si="2"/>
        <v>-289653</v>
      </c>
      <c r="N49" s="41">
        <f t="shared" si="2"/>
        <v>-436653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-1027957</v>
      </c>
      <c r="X49" s="41">
        <f t="shared" si="2"/>
        <v>-347826</v>
      </c>
      <c r="Y49" s="41">
        <f t="shared" si="2"/>
        <v>-680131</v>
      </c>
      <c r="Z49" s="42">
        <f>+IF(X49&lt;&gt;0,+(Y49/X49)*100,0)</f>
        <v>195.53771138442784</v>
      </c>
      <c r="AA49" s="39">
        <f>+AA33-AA48</f>
        <v>-695652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-53561</v>
      </c>
      <c r="D52" s="48">
        <f t="shared" si="3"/>
        <v>0</v>
      </c>
      <c r="E52" s="49">
        <f t="shared" si="3"/>
        <v>-695652</v>
      </c>
      <c r="F52" s="50">
        <f t="shared" si="3"/>
        <v>-695652</v>
      </c>
      <c r="G52" s="50">
        <f t="shared" si="3"/>
        <v>-591304</v>
      </c>
      <c r="H52" s="50">
        <f t="shared" si="3"/>
        <v>0</v>
      </c>
      <c r="I52" s="50">
        <f t="shared" si="3"/>
        <v>0</v>
      </c>
      <c r="J52" s="50">
        <f t="shared" si="3"/>
        <v>-591304</v>
      </c>
      <c r="K52" s="50">
        <f t="shared" si="3"/>
        <v>0</v>
      </c>
      <c r="L52" s="50">
        <f t="shared" si="3"/>
        <v>-147000</v>
      </c>
      <c r="M52" s="50">
        <f t="shared" si="3"/>
        <v>-289653</v>
      </c>
      <c r="N52" s="50">
        <f t="shared" si="3"/>
        <v>-436653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-1027957</v>
      </c>
      <c r="X52" s="50">
        <f t="shared" si="3"/>
        <v>-347826</v>
      </c>
      <c r="Y52" s="50">
        <f t="shared" si="3"/>
        <v>-680131</v>
      </c>
      <c r="Z52" s="51">
        <f>+IF(X52&lt;&gt;0,+(Y52/X52)*100,0)</f>
        <v>195.53771138442784</v>
      </c>
      <c r="AA52" s="48">
        <f>SUM(AA49:AA51)</f>
        <v>-695652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-53561</v>
      </c>
      <c r="D54" s="54">
        <f>+D52-D53</f>
        <v>0</v>
      </c>
      <c r="E54" s="55">
        <f t="shared" si="4"/>
        <v>-695652</v>
      </c>
      <c r="F54" s="56">
        <f t="shared" si="4"/>
        <v>-695652</v>
      </c>
      <c r="G54" s="56">
        <f t="shared" si="4"/>
        <v>-591304</v>
      </c>
      <c r="H54" s="56">
        <f t="shared" si="4"/>
        <v>0</v>
      </c>
      <c r="I54" s="56">
        <f t="shared" si="4"/>
        <v>0</v>
      </c>
      <c r="J54" s="56">
        <f t="shared" si="4"/>
        <v>-591304</v>
      </c>
      <c r="K54" s="56">
        <f t="shared" si="4"/>
        <v>0</v>
      </c>
      <c r="L54" s="56">
        <f t="shared" si="4"/>
        <v>-147000</v>
      </c>
      <c r="M54" s="56">
        <f t="shared" si="4"/>
        <v>-289653</v>
      </c>
      <c r="N54" s="56">
        <f t="shared" si="4"/>
        <v>-436653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-1027957</v>
      </c>
      <c r="X54" s="56">
        <f t="shared" si="4"/>
        <v>-347826</v>
      </c>
      <c r="Y54" s="56">
        <f t="shared" si="4"/>
        <v>-680131</v>
      </c>
      <c r="Z54" s="57">
        <f>+IF(X54&lt;&gt;0,+(Y54/X54)*100,0)</f>
        <v>195.53771138442784</v>
      </c>
      <c r="AA54" s="54">
        <f>+AA52-AA53</f>
        <v>-695652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-53561</v>
      </c>
      <c r="D57" s="48">
        <f>SUM(D54:D56)</f>
        <v>0</v>
      </c>
      <c r="E57" s="49">
        <f t="shared" si="5"/>
        <v>-695652</v>
      </c>
      <c r="F57" s="50">
        <f t="shared" si="5"/>
        <v>-695652</v>
      </c>
      <c r="G57" s="50">
        <f t="shared" si="5"/>
        <v>-591304</v>
      </c>
      <c r="H57" s="50">
        <f t="shared" si="5"/>
        <v>0</v>
      </c>
      <c r="I57" s="50">
        <f t="shared" si="5"/>
        <v>0</v>
      </c>
      <c r="J57" s="50">
        <f t="shared" si="5"/>
        <v>-591304</v>
      </c>
      <c r="K57" s="50">
        <f t="shared" si="5"/>
        <v>0</v>
      </c>
      <c r="L57" s="50">
        <f t="shared" si="5"/>
        <v>-147000</v>
      </c>
      <c r="M57" s="50">
        <f t="shared" si="5"/>
        <v>-289653</v>
      </c>
      <c r="N57" s="50">
        <f t="shared" si="5"/>
        <v>-436653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-1027957</v>
      </c>
      <c r="X57" s="50">
        <f t="shared" si="5"/>
        <v>-347826</v>
      </c>
      <c r="Y57" s="50">
        <f t="shared" si="5"/>
        <v>-680131</v>
      </c>
      <c r="Z57" s="51">
        <f>+IF(X57&lt;&gt;0,+(Y57/X57)*100,0)</f>
        <v>195.53771138442784</v>
      </c>
      <c r="AA57" s="48">
        <f>SUM(AA54:AA56)</f>
        <v>-695652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-53561</v>
      </c>
      <c r="D60" s="65">
        <f>SUM(D57:D59)</f>
        <v>0</v>
      </c>
      <c r="E60" s="66">
        <f t="shared" si="6"/>
        <v>-695652</v>
      </c>
      <c r="F60" s="67">
        <f t="shared" si="6"/>
        <v>-695652</v>
      </c>
      <c r="G60" s="67">
        <f t="shared" si="6"/>
        <v>-591304</v>
      </c>
      <c r="H60" s="67">
        <f t="shared" si="6"/>
        <v>0</v>
      </c>
      <c r="I60" s="67">
        <f t="shared" si="6"/>
        <v>0</v>
      </c>
      <c r="J60" s="67">
        <f t="shared" si="6"/>
        <v>-591304</v>
      </c>
      <c r="K60" s="67">
        <f t="shared" si="6"/>
        <v>0</v>
      </c>
      <c r="L60" s="67">
        <f t="shared" si="6"/>
        <v>-147000</v>
      </c>
      <c r="M60" s="67">
        <f t="shared" si="6"/>
        <v>-289653</v>
      </c>
      <c r="N60" s="67">
        <f t="shared" si="6"/>
        <v>-436653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-1027957</v>
      </c>
      <c r="X60" s="67">
        <f t="shared" si="6"/>
        <v>-347826</v>
      </c>
      <c r="Y60" s="67">
        <f t="shared" si="6"/>
        <v>-680131</v>
      </c>
      <c r="Z60" s="68">
        <f>+IF(X60&lt;&gt;0,+(Y60/X60)*100,0)</f>
        <v>195.53771138442784</v>
      </c>
      <c r="AA60" s="65">
        <f>SUM(AA57:AA59)</f>
        <v>-695652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22275009</v>
      </c>
      <c r="D6" s="20"/>
      <c r="E6" s="21">
        <v>26000000</v>
      </c>
      <c r="F6" s="22">
        <v>26000000</v>
      </c>
      <c r="G6" s="22">
        <v>1922372</v>
      </c>
      <c r="H6" s="22">
        <v>2428906</v>
      </c>
      <c r="I6" s="22">
        <v>2009059</v>
      </c>
      <c r="J6" s="22">
        <v>6360337</v>
      </c>
      <c r="K6" s="22">
        <v>2079956</v>
      </c>
      <c r="L6" s="22">
        <v>1910353</v>
      </c>
      <c r="M6" s="22">
        <v>2019567</v>
      </c>
      <c r="N6" s="22">
        <v>6009876</v>
      </c>
      <c r="O6" s="22"/>
      <c r="P6" s="22"/>
      <c r="Q6" s="22"/>
      <c r="R6" s="22"/>
      <c r="S6" s="22"/>
      <c r="T6" s="22"/>
      <c r="U6" s="22"/>
      <c r="V6" s="22"/>
      <c r="W6" s="22">
        <v>12370213</v>
      </c>
      <c r="X6" s="22">
        <v>13000016</v>
      </c>
      <c r="Y6" s="22">
        <v>-629803</v>
      </c>
      <c r="Z6" s="23">
        <v>-4.844632498913847</v>
      </c>
      <c r="AA6" s="20">
        <v>26000000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2070447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</v>
      </c>
      <c r="F26" s="22">
        <v>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</v>
      </c>
      <c r="Y26" s="22">
        <v>-1</v>
      </c>
      <c r="Z26" s="23">
        <v>-100</v>
      </c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24345456</v>
      </c>
      <c r="D33" s="29">
        <f t="shared" ref="D33:Y33" si="0">SUM(D6:D32)</f>
        <v>0</v>
      </c>
      <c r="E33" s="30">
        <f t="shared" si="0"/>
        <v>26000001</v>
      </c>
      <c r="F33" s="31">
        <f t="shared" si="0"/>
        <v>26000001</v>
      </c>
      <c r="G33" s="31">
        <f t="shared" si="0"/>
        <v>1922372</v>
      </c>
      <c r="H33" s="31">
        <f t="shared" si="0"/>
        <v>2428906</v>
      </c>
      <c r="I33" s="31">
        <f t="shared" si="0"/>
        <v>2009059</v>
      </c>
      <c r="J33" s="31">
        <f t="shared" si="0"/>
        <v>6360337</v>
      </c>
      <c r="K33" s="31">
        <f t="shared" si="0"/>
        <v>2079956</v>
      </c>
      <c r="L33" s="31">
        <f t="shared" si="0"/>
        <v>1910353</v>
      </c>
      <c r="M33" s="31">
        <f t="shared" si="0"/>
        <v>2019567</v>
      </c>
      <c r="N33" s="31">
        <f t="shared" si="0"/>
        <v>6009876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12370213</v>
      </c>
      <c r="X33" s="31">
        <f t="shared" si="0"/>
        <v>13000017</v>
      </c>
      <c r="Y33" s="31">
        <f t="shared" si="0"/>
        <v>-629804</v>
      </c>
      <c r="Z33" s="32">
        <f>+IF(X33&lt;&gt;0,+(Y33/X33)*100,0)</f>
        <v>-4.8446398185479289</v>
      </c>
      <c r="AA33" s="29">
        <f>SUM(AA6:AA32)</f>
        <v>26000001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4791130</v>
      </c>
      <c r="D35" s="20"/>
      <c r="E35" s="21">
        <v>231787</v>
      </c>
      <c r="F35" s="22">
        <v>231787</v>
      </c>
      <c r="G35" s="22">
        <v>453800</v>
      </c>
      <c r="H35" s="22">
        <v>385916</v>
      </c>
      <c r="I35" s="22">
        <v>409497</v>
      </c>
      <c r="J35" s="22">
        <v>1249213</v>
      </c>
      <c r="K35" s="22">
        <v>456924</v>
      </c>
      <c r="L35" s="22">
        <v>694612</v>
      </c>
      <c r="M35" s="22">
        <v>412222</v>
      </c>
      <c r="N35" s="22">
        <v>1563758</v>
      </c>
      <c r="O35" s="22"/>
      <c r="P35" s="22"/>
      <c r="Q35" s="22"/>
      <c r="R35" s="22"/>
      <c r="S35" s="22"/>
      <c r="T35" s="22"/>
      <c r="U35" s="22"/>
      <c r="V35" s="22"/>
      <c r="W35" s="22">
        <v>2812971</v>
      </c>
      <c r="X35" s="22">
        <v>115927</v>
      </c>
      <c r="Y35" s="22">
        <v>2697044</v>
      </c>
      <c r="Z35" s="23">
        <v>2326.5020228247085</v>
      </c>
      <c r="AA35" s="20">
        <v>231787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24224093</v>
      </c>
      <c r="D37" s="20"/>
      <c r="E37" s="21">
        <v>19000000</v>
      </c>
      <c r="F37" s="22">
        <v>19000000</v>
      </c>
      <c r="G37" s="22">
        <v>2734292</v>
      </c>
      <c r="H37" s="22">
        <v>2894772</v>
      </c>
      <c r="I37" s="22">
        <v>2498117</v>
      </c>
      <c r="J37" s="22">
        <v>8127181</v>
      </c>
      <c r="K37" s="22">
        <v>623292</v>
      </c>
      <c r="L37" s="22"/>
      <c r="M37" s="22">
        <v>3448097</v>
      </c>
      <c r="N37" s="22">
        <v>4071389</v>
      </c>
      <c r="O37" s="22"/>
      <c r="P37" s="22"/>
      <c r="Q37" s="22"/>
      <c r="R37" s="22"/>
      <c r="S37" s="22"/>
      <c r="T37" s="22"/>
      <c r="U37" s="22"/>
      <c r="V37" s="22"/>
      <c r="W37" s="22">
        <v>12198570</v>
      </c>
      <c r="X37" s="22">
        <v>9500002</v>
      </c>
      <c r="Y37" s="22">
        <v>2698568</v>
      </c>
      <c r="Z37" s="23">
        <v>28.405972967163585</v>
      </c>
      <c r="AA37" s="20">
        <v>19000000</v>
      </c>
    </row>
    <row r="38" spans="1:27" x14ac:dyDescent="0.25">
      <c r="A38" s="19" t="s">
        <v>64</v>
      </c>
      <c r="B38" s="15" t="s">
        <v>32</v>
      </c>
      <c r="C38" s="20">
        <v>20720</v>
      </c>
      <c r="D38" s="20"/>
      <c r="E38" s="21">
        <v>409950</v>
      </c>
      <c r="F38" s="22">
        <v>409950</v>
      </c>
      <c r="G38" s="22"/>
      <c r="H38" s="22"/>
      <c r="I38" s="22">
        <v>28111</v>
      </c>
      <c r="J38" s="22">
        <v>28111</v>
      </c>
      <c r="K38" s="22">
        <v>20844</v>
      </c>
      <c r="L38" s="22"/>
      <c r="M38" s="22">
        <v>-20705</v>
      </c>
      <c r="N38" s="22">
        <v>139</v>
      </c>
      <c r="O38" s="22"/>
      <c r="P38" s="22"/>
      <c r="Q38" s="22"/>
      <c r="R38" s="22"/>
      <c r="S38" s="22"/>
      <c r="T38" s="22"/>
      <c r="U38" s="22"/>
      <c r="V38" s="22"/>
      <c r="W38" s="22">
        <v>28250</v>
      </c>
      <c r="X38" s="22">
        <v>204996</v>
      </c>
      <c r="Y38" s="22">
        <v>-176746</v>
      </c>
      <c r="Z38" s="23">
        <v>-86.219243302308328</v>
      </c>
      <c r="AA38" s="20">
        <v>409950</v>
      </c>
    </row>
    <row r="39" spans="1:27" x14ac:dyDescent="0.25">
      <c r="A39" s="19" t="s">
        <v>65</v>
      </c>
      <c r="B39" s="15" t="s">
        <v>32</v>
      </c>
      <c r="C39" s="20">
        <v>3206437</v>
      </c>
      <c r="D39" s="20"/>
      <c r="E39" s="21">
        <v>423435</v>
      </c>
      <c r="F39" s="22">
        <v>423435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211719</v>
      </c>
      <c r="Y39" s="22">
        <v>-211719</v>
      </c>
      <c r="Z39" s="23">
        <v>-100</v>
      </c>
      <c r="AA39" s="20">
        <v>423435</v>
      </c>
    </row>
    <row r="40" spans="1:27" x14ac:dyDescent="0.25">
      <c r="A40" s="19" t="s">
        <v>66</v>
      </c>
      <c r="B40" s="15" t="s">
        <v>32</v>
      </c>
      <c r="C40" s="20">
        <v>458003</v>
      </c>
      <c r="D40" s="20"/>
      <c r="E40" s="21">
        <v>759068</v>
      </c>
      <c r="F40" s="22">
        <v>759068</v>
      </c>
      <c r="G40" s="22">
        <v>27641</v>
      </c>
      <c r="H40" s="22">
        <v>47405</v>
      </c>
      <c r="I40" s="22">
        <v>45874</v>
      </c>
      <c r="J40" s="22">
        <v>120920</v>
      </c>
      <c r="K40" s="22">
        <v>47406</v>
      </c>
      <c r="L40" s="22">
        <v>45874</v>
      </c>
      <c r="M40" s="22">
        <v>47405</v>
      </c>
      <c r="N40" s="22">
        <v>140685</v>
      </c>
      <c r="O40" s="22"/>
      <c r="P40" s="22"/>
      <c r="Q40" s="22"/>
      <c r="R40" s="22"/>
      <c r="S40" s="22"/>
      <c r="T40" s="22"/>
      <c r="U40" s="22"/>
      <c r="V40" s="22"/>
      <c r="W40" s="22">
        <v>261605</v>
      </c>
      <c r="X40" s="22">
        <v>379538</v>
      </c>
      <c r="Y40" s="22">
        <v>-117933</v>
      </c>
      <c r="Z40" s="23">
        <v>-31.072777956357466</v>
      </c>
      <c r="AA40" s="20">
        <v>759068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41470648</v>
      </c>
      <c r="D42" s="20"/>
      <c r="E42" s="21">
        <v>4114179</v>
      </c>
      <c r="F42" s="22">
        <v>4114179</v>
      </c>
      <c r="G42" s="22"/>
      <c r="H42" s="22"/>
      <c r="I42" s="22"/>
      <c r="J42" s="22"/>
      <c r="K42" s="22">
        <v>695566</v>
      </c>
      <c r="L42" s="22">
        <v>112500</v>
      </c>
      <c r="M42" s="22">
        <v>-1</v>
      </c>
      <c r="N42" s="22">
        <v>808065</v>
      </c>
      <c r="O42" s="22"/>
      <c r="P42" s="22"/>
      <c r="Q42" s="22"/>
      <c r="R42" s="22"/>
      <c r="S42" s="22"/>
      <c r="T42" s="22"/>
      <c r="U42" s="22"/>
      <c r="V42" s="22"/>
      <c r="W42" s="22">
        <v>808065</v>
      </c>
      <c r="X42" s="22">
        <v>2057121</v>
      </c>
      <c r="Y42" s="22">
        <v>-1249056</v>
      </c>
      <c r="Z42" s="23">
        <v>-60.718645135604568</v>
      </c>
      <c r="AA42" s="20">
        <v>4114179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</v>
      </c>
      <c r="F44" s="22">
        <v>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</v>
      </c>
      <c r="Y44" s="22">
        <v>-2</v>
      </c>
      <c r="Z44" s="23">
        <v>-100</v>
      </c>
      <c r="AA44" s="20">
        <v>2</v>
      </c>
    </row>
    <row r="45" spans="1:27" x14ac:dyDescent="0.25">
      <c r="A45" s="19" t="s">
        <v>70</v>
      </c>
      <c r="B45" s="15" t="s">
        <v>32</v>
      </c>
      <c r="C45" s="20">
        <v>87464</v>
      </c>
      <c r="D45" s="20"/>
      <c r="E45" s="21">
        <v>1350010</v>
      </c>
      <c r="F45" s="22">
        <v>1350010</v>
      </c>
      <c r="G45" s="22">
        <v>433504</v>
      </c>
      <c r="H45" s="22">
        <v>282771</v>
      </c>
      <c r="I45" s="22">
        <v>162920</v>
      </c>
      <c r="J45" s="22">
        <v>879195</v>
      </c>
      <c r="K45" s="22">
        <v>261655</v>
      </c>
      <c r="L45" s="22">
        <v>230511</v>
      </c>
      <c r="M45" s="22">
        <v>653165</v>
      </c>
      <c r="N45" s="22">
        <v>1145331</v>
      </c>
      <c r="O45" s="22"/>
      <c r="P45" s="22"/>
      <c r="Q45" s="22"/>
      <c r="R45" s="22"/>
      <c r="S45" s="22"/>
      <c r="T45" s="22"/>
      <c r="U45" s="22"/>
      <c r="V45" s="22"/>
      <c r="W45" s="22">
        <v>2024526</v>
      </c>
      <c r="X45" s="22">
        <v>675022</v>
      </c>
      <c r="Y45" s="22">
        <v>1349504</v>
      </c>
      <c r="Z45" s="23">
        <v>199.92000260732243</v>
      </c>
      <c r="AA45" s="20">
        <v>1350010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74258495</v>
      </c>
      <c r="D48" s="29">
        <f t="shared" ref="D48:Y48" si="1">SUM(D35:D47)</f>
        <v>0</v>
      </c>
      <c r="E48" s="30">
        <f t="shared" si="1"/>
        <v>26288431</v>
      </c>
      <c r="F48" s="31">
        <f t="shared" si="1"/>
        <v>26288431</v>
      </c>
      <c r="G48" s="31">
        <f t="shared" si="1"/>
        <v>3649237</v>
      </c>
      <c r="H48" s="31">
        <f t="shared" si="1"/>
        <v>3610864</v>
      </c>
      <c r="I48" s="31">
        <f t="shared" si="1"/>
        <v>3144519</v>
      </c>
      <c r="J48" s="31">
        <f t="shared" si="1"/>
        <v>10404620</v>
      </c>
      <c r="K48" s="31">
        <f t="shared" si="1"/>
        <v>2105687</v>
      </c>
      <c r="L48" s="31">
        <f t="shared" si="1"/>
        <v>1083497</v>
      </c>
      <c r="M48" s="31">
        <f t="shared" si="1"/>
        <v>4540183</v>
      </c>
      <c r="N48" s="31">
        <f t="shared" si="1"/>
        <v>7729367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18133987</v>
      </c>
      <c r="X48" s="31">
        <f t="shared" si="1"/>
        <v>13144327</v>
      </c>
      <c r="Y48" s="31">
        <f t="shared" si="1"/>
        <v>4989660</v>
      </c>
      <c r="Z48" s="32">
        <f>+IF(X48&lt;&gt;0,+(Y48/X48)*100,0)</f>
        <v>37.960558954444757</v>
      </c>
      <c r="AA48" s="29">
        <f>SUM(AA35:AA47)</f>
        <v>26288431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-49913039</v>
      </c>
      <c r="D49" s="39">
        <f t="shared" si="2"/>
        <v>0</v>
      </c>
      <c r="E49" s="40">
        <f t="shared" si="2"/>
        <v>-288430</v>
      </c>
      <c r="F49" s="41">
        <f t="shared" si="2"/>
        <v>-288430</v>
      </c>
      <c r="G49" s="41">
        <f t="shared" si="2"/>
        <v>-1726865</v>
      </c>
      <c r="H49" s="41">
        <f t="shared" si="2"/>
        <v>-1181958</v>
      </c>
      <c r="I49" s="41">
        <f t="shared" si="2"/>
        <v>-1135460</v>
      </c>
      <c r="J49" s="41">
        <f t="shared" si="2"/>
        <v>-4044283</v>
      </c>
      <c r="K49" s="41">
        <f t="shared" si="2"/>
        <v>-25731</v>
      </c>
      <c r="L49" s="41">
        <f t="shared" si="2"/>
        <v>826856</v>
      </c>
      <c r="M49" s="41">
        <f t="shared" si="2"/>
        <v>-2520616</v>
      </c>
      <c r="N49" s="41">
        <f t="shared" si="2"/>
        <v>-1719491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-5763774</v>
      </c>
      <c r="X49" s="41">
        <f t="shared" si="2"/>
        <v>-144310</v>
      </c>
      <c r="Y49" s="41">
        <f t="shared" si="2"/>
        <v>-5619464</v>
      </c>
      <c r="Z49" s="42">
        <f>+IF(X49&lt;&gt;0,+(Y49/X49)*100,0)</f>
        <v>3894.0225902570851</v>
      </c>
      <c r="AA49" s="39">
        <f>+AA33-AA48</f>
        <v>-288430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20287000</v>
      </c>
      <c r="F50" s="22">
        <v>20287000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10143502</v>
      </c>
      <c r="Y50" s="22">
        <v>-10143502</v>
      </c>
      <c r="Z50" s="23">
        <v>-100</v>
      </c>
      <c r="AA50" s="20">
        <v>20287000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-49913039</v>
      </c>
      <c r="D52" s="48">
        <f t="shared" si="3"/>
        <v>0</v>
      </c>
      <c r="E52" s="49">
        <f t="shared" si="3"/>
        <v>19998570</v>
      </c>
      <c r="F52" s="50">
        <f t="shared" si="3"/>
        <v>19998570</v>
      </c>
      <c r="G52" s="50">
        <f t="shared" si="3"/>
        <v>-1726865</v>
      </c>
      <c r="H52" s="50">
        <f t="shared" si="3"/>
        <v>-1181958</v>
      </c>
      <c r="I52" s="50">
        <f t="shared" si="3"/>
        <v>-1135460</v>
      </c>
      <c r="J52" s="50">
        <f t="shared" si="3"/>
        <v>-4044283</v>
      </c>
      <c r="K52" s="50">
        <f t="shared" si="3"/>
        <v>-25731</v>
      </c>
      <c r="L52" s="50">
        <f t="shared" si="3"/>
        <v>826856</v>
      </c>
      <c r="M52" s="50">
        <f t="shared" si="3"/>
        <v>-2520616</v>
      </c>
      <c r="N52" s="50">
        <f t="shared" si="3"/>
        <v>-1719491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-5763774</v>
      </c>
      <c r="X52" s="50">
        <f t="shared" si="3"/>
        <v>9999192</v>
      </c>
      <c r="Y52" s="50">
        <f t="shared" si="3"/>
        <v>-15762966</v>
      </c>
      <c r="Z52" s="51">
        <f>+IF(X52&lt;&gt;0,+(Y52/X52)*100,0)</f>
        <v>-157.64239750571846</v>
      </c>
      <c r="AA52" s="48">
        <f>SUM(AA49:AA51)</f>
        <v>19998570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-49913039</v>
      </c>
      <c r="D54" s="54">
        <f>+D52-D53</f>
        <v>0</v>
      </c>
      <c r="E54" s="55">
        <f t="shared" si="4"/>
        <v>19998570</v>
      </c>
      <c r="F54" s="56">
        <f t="shared" si="4"/>
        <v>19998570</v>
      </c>
      <c r="G54" s="56">
        <f t="shared" si="4"/>
        <v>-1726865</v>
      </c>
      <c r="H54" s="56">
        <f t="shared" si="4"/>
        <v>-1181958</v>
      </c>
      <c r="I54" s="56">
        <f t="shared" si="4"/>
        <v>-1135460</v>
      </c>
      <c r="J54" s="56">
        <f t="shared" si="4"/>
        <v>-4044283</v>
      </c>
      <c r="K54" s="56">
        <f t="shared" si="4"/>
        <v>-25731</v>
      </c>
      <c r="L54" s="56">
        <f t="shared" si="4"/>
        <v>826856</v>
      </c>
      <c r="M54" s="56">
        <f t="shared" si="4"/>
        <v>-2520616</v>
      </c>
      <c r="N54" s="56">
        <f t="shared" si="4"/>
        <v>-1719491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-5763774</v>
      </c>
      <c r="X54" s="56">
        <f t="shared" si="4"/>
        <v>9999192</v>
      </c>
      <c r="Y54" s="56">
        <f t="shared" si="4"/>
        <v>-15762966</v>
      </c>
      <c r="Z54" s="57">
        <f>+IF(X54&lt;&gt;0,+(Y54/X54)*100,0)</f>
        <v>-157.64239750571846</v>
      </c>
      <c r="AA54" s="54">
        <f>+AA52-AA53</f>
        <v>19998570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-49913039</v>
      </c>
      <c r="D57" s="48">
        <f>SUM(D54:D56)</f>
        <v>0</v>
      </c>
      <c r="E57" s="49">
        <f t="shared" si="5"/>
        <v>19998570</v>
      </c>
      <c r="F57" s="50">
        <f t="shared" si="5"/>
        <v>19998570</v>
      </c>
      <c r="G57" s="50">
        <f t="shared" si="5"/>
        <v>-1726865</v>
      </c>
      <c r="H57" s="50">
        <f t="shared" si="5"/>
        <v>-1181958</v>
      </c>
      <c r="I57" s="50">
        <f t="shared" si="5"/>
        <v>-1135460</v>
      </c>
      <c r="J57" s="50">
        <f t="shared" si="5"/>
        <v>-4044283</v>
      </c>
      <c r="K57" s="50">
        <f t="shared" si="5"/>
        <v>-25731</v>
      </c>
      <c r="L57" s="50">
        <f t="shared" si="5"/>
        <v>826856</v>
      </c>
      <c r="M57" s="50">
        <f t="shared" si="5"/>
        <v>-2520616</v>
      </c>
      <c r="N57" s="50">
        <f t="shared" si="5"/>
        <v>-1719491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-5763774</v>
      </c>
      <c r="X57" s="50">
        <f t="shared" si="5"/>
        <v>9999192</v>
      </c>
      <c r="Y57" s="50">
        <f t="shared" si="5"/>
        <v>-15762966</v>
      </c>
      <c r="Z57" s="51">
        <f>+IF(X57&lt;&gt;0,+(Y57/X57)*100,0)</f>
        <v>-157.64239750571846</v>
      </c>
      <c r="AA57" s="48">
        <f>SUM(AA54:AA56)</f>
        <v>19998570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-49913039</v>
      </c>
      <c r="D60" s="65">
        <f>SUM(D57:D59)</f>
        <v>0</v>
      </c>
      <c r="E60" s="66">
        <f t="shared" si="6"/>
        <v>19998570</v>
      </c>
      <c r="F60" s="67">
        <f t="shared" si="6"/>
        <v>19998570</v>
      </c>
      <c r="G60" s="67">
        <f t="shared" si="6"/>
        <v>-1726865</v>
      </c>
      <c r="H60" s="67">
        <f t="shared" si="6"/>
        <v>-1181958</v>
      </c>
      <c r="I60" s="67">
        <f t="shared" si="6"/>
        <v>-1135460</v>
      </c>
      <c r="J60" s="67">
        <f t="shared" si="6"/>
        <v>-4044283</v>
      </c>
      <c r="K60" s="67">
        <f t="shared" si="6"/>
        <v>-25731</v>
      </c>
      <c r="L60" s="67">
        <f t="shared" si="6"/>
        <v>826856</v>
      </c>
      <c r="M60" s="67">
        <f t="shared" si="6"/>
        <v>-2520616</v>
      </c>
      <c r="N60" s="67">
        <f t="shared" si="6"/>
        <v>-1719491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-5763774</v>
      </c>
      <c r="X60" s="67">
        <f t="shared" si="6"/>
        <v>9999192</v>
      </c>
      <c r="Y60" s="67">
        <f t="shared" si="6"/>
        <v>-15762966</v>
      </c>
      <c r="Z60" s="68">
        <f>+IF(X60&lt;&gt;0,+(Y60/X60)*100,0)</f>
        <v>-157.64239750571846</v>
      </c>
      <c r="AA60" s="65">
        <f>SUM(AA57:AA59)</f>
        <v>19998570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21830313</v>
      </c>
      <c r="D6" s="20"/>
      <c r="E6" s="21">
        <v>25031224</v>
      </c>
      <c r="F6" s="22">
        <v>25031224</v>
      </c>
      <c r="G6" s="22">
        <v>3069224</v>
      </c>
      <c r="H6" s="22">
        <v>5624565</v>
      </c>
      <c r="I6" s="22">
        <v>2185614</v>
      </c>
      <c r="J6" s="22">
        <v>10879403</v>
      </c>
      <c r="K6" s="22">
        <v>2211638</v>
      </c>
      <c r="L6" s="22">
        <v>2018467</v>
      </c>
      <c r="M6" s="22">
        <v>2260510</v>
      </c>
      <c r="N6" s="22">
        <v>6490615</v>
      </c>
      <c r="O6" s="22"/>
      <c r="P6" s="22"/>
      <c r="Q6" s="22"/>
      <c r="R6" s="22"/>
      <c r="S6" s="22"/>
      <c r="T6" s="22"/>
      <c r="U6" s="22"/>
      <c r="V6" s="22"/>
      <c r="W6" s="22">
        <v>17370018</v>
      </c>
      <c r="X6" s="22">
        <v>12515610</v>
      </c>
      <c r="Y6" s="22">
        <v>4854408</v>
      </c>
      <c r="Z6" s="23">
        <v>38.786827010429377</v>
      </c>
      <c r="AA6" s="20">
        <v>25031224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12240</v>
      </c>
      <c r="D13" s="20"/>
      <c r="E13" s="21">
        <v>676875</v>
      </c>
      <c r="F13" s="22">
        <v>676875</v>
      </c>
      <c r="G13" s="22">
        <v>1046</v>
      </c>
      <c r="H13" s="22">
        <v>2070</v>
      </c>
      <c r="I13" s="22">
        <v>1024</v>
      </c>
      <c r="J13" s="22">
        <v>4140</v>
      </c>
      <c r="K13" s="22">
        <v>1024</v>
      </c>
      <c r="L13" s="22">
        <v>1024</v>
      </c>
      <c r="M13" s="22"/>
      <c r="N13" s="22">
        <v>2048</v>
      </c>
      <c r="O13" s="22"/>
      <c r="P13" s="22"/>
      <c r="Q13" s="22"/>
      <c r="R13" s="22"/>
      <c r="S13" s="22"/>
      <c r="T13" s="22"/>
      <c r="U13" s="22"/>
      <c r="V13" s="22"/>
      <c r="W13" s="22">
        <v>6188</v>
      </c>
      <c r="X13" s="22">
        <v>338436</v>
      </c>
      <c r="Y13" s="22">
        <v>-332248</v>
      </c>
      <c r="Z13" s="23">
        <v>-98.171589310829816</v>
      </c>
      <c r="AA13" s="20">
        <v>676875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21842553</v>
      </c>
      <c r="D33" s="29">
        <f t="shared" ref="D33:Y33" si="0">SUM(D6:D32)</f>
        <v>0</v>
      </c>
      <c r="E33" s="30">
        <f t="shared" si="0"/>
        <v>25708099</v>
      </c>
      <c r="F33" s="31">
        <f t="shared" si="0"/>
        <v>25708099</v>
      </c>
      <c r="G33" s="31">
        <f t="shared" si="0"/>
        <v>3070270</v>
      </c>
      <c r="H33" s="31">
        <f t="shared" si="0"/>
        <v>5626635</v>
      </c>
      <c r="I33" s="31">
        <f t="shared" si="0"/>
        <v>2186638</v>
      </c>
      <c r="J33" s="31">
        <f t="shared" si="0"/>
        <v>10883543</v>
      </c>
      <c r="K33" s="31">
        <f t="shared" si="0"/>
        <v>2212662</v>
      </c>
      <c r="L33" s="31">
        <f t="shared" si="0"/>
        <v>2019491</v>
      </c>
      <c r="M33" s="31">
        <f t="shared" si="0"/>
        <v>2260510</v>
      </c>
      <c r="N33" s="31">
        <f t="shared" si="0"/>
        <v>6492663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17376206</v>
      </c>
      <c r="X33" s="31">
        <f t="shared" si="0"/>
        <v>12854046</v>
      </c>
      <c r="Y33" s="31">
        <f t="shared" si="0"/>
        <v>4522160</v>
      </c>
      <c r="Z33" s="32">
        <f>+IF(X33&lt;&gt;0,+(Y33/X33)*100,0)</f>
        <v>35.180829444674458</v>
      </c>
      <c r="AA33" s="29">
        <f>SUM(AA6:AA32)</f>
        <v>25708099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1544567</v>
      </c>
      <c r="D35" s="20"/>
      <c r="E35" s="21">
        <v>1873670</v>
      </c>
      <c r="F35" s="22">
        <v>1873670</v>
      </c>
      <c r="G35" s="22">
        <v>127662</v>
      </c>
      <c r="H35" s="22">
        <v>257609</v>
      </c>
      <c r="I35" s="22">
        <v>125458</v>
      </c>
      <c r="J35" s="22">
        <v>510729</v>
      </c>
      <c r="K35" s="22">
        <v>161283</v>
      </c>
      <c r="L35" s="22">
        <v>150267</v>
      </c>
      <c r="M35" s="22">
        <v>128728</v>
      </c>
      <c r="N35" s="22">
        <v>440278</v>
      </c>
      <c r="O35" s="22"/>
      <c r="P35" s="22"/>
      <c r="Q35" s="22"/>
      <c r="R35" s="22"/>
      <c r="S35" s="22"/>
      <c r="T35" s="22"/>
      <c r="U35" s="22"/>
      <c r="V35" s="22"/>
      <c r="W35" s="22">
        <v>951007</v>
      </c>
      <c r="X35" s="22">
        <v>936846</v>
      </c>
      <c r="Y35" s="22">
        <v>14161</v>
      </c>
      <c r="Z35" s="23">
        <v>1.5115611317121489</v>
      </c>
      <c r="AA35" s="20">
        <v>1873670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18992494</v>
      </c>
      <c r="D37" s="20"/>
      <c r="E37" s="21">
        <v>23546349</v>
      </c>
      <c r="F37" s="22">
        <v>23546349</v>
      </c>
      <c r="G37" s="22">
        <v>2555915</v>
      </c>
      <c r="H37" s="22">
        <v>2555915</v>
      </c>
      <c r="I37" s="22">
        <v>4461594</v>
      </c>
      <c r="J37" s="22">
        <v>9573424</v>
      </c>
      <c r="K37" s="22"/>
      <c r="L37" s="22">
        <v>1304257</v>
      </c>
      <c r="M37" s="22">
        <v>3032625</v>
      </c>
      <c r="N37" s="22">
        <v>4336882</v>
      </c>
      <c r="O37" s="22"/>
      <c r="P37" s="22"/>
      <c r="Q37" s="22"/>
      <c r="R37" s="22"/>
      <c r="S37" s="22"/>
      <c r="T37" s="22"/>
      <c r="U37" s="22"/>
      <c r="V37" s="22"/>
      <c r="W37" s="22">
        <v>13910306</v>
      </c>
      <c r="X37" s="22">
        <v>11773176</v>
      </c>
      <c r="Y37" s="22">
        <v>2137130</v>
      </c>
      <c r="Z37" s="23">
        <v>18.152535900253252</v>
      </c>
      <c r="AA37" s="20">
        <v>23546349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780708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1824046</v>
      </c>
      <c r="D40" s="20"/>
      <c r="E40" s="21">
        <v>1236891</v>
      </c>
      <c r="F40" s="22">
        <v>1236891</v>
      </c>
      <c r="G40" s="22"/>
      <c r="H40" s="22"/>
      <c r="I40" s="22">
        <v>456012</v>
      </c>
      <c r="J40" s="22">
        <v>456012</v>
      </c>
      <c r="K40" s="22"/>
      <c r="L40" s="22"/>
      <c r="M40" s="22">
        <v>412023</v>
      </c>
      <c r="N40" s="22">
        <v>412023</v>
      </c>
      <c r="O40" s="22"/>
      <c r="P40" s="22"/>
      <c r="Q40" s="22"/>
      <c r="R40" s="22"/>
      <c r="S40" s="22"/>
      <c r="T40" s="22"/>
      <c r="U40" s="22"/>
      <c r="V40" s="22"/>
      <c r="W40" s="22">
        <v>868035</v>
      </c>
      <c r="X40" s="22">
        <v>618444</v>
      </c>
      <c r="Y40" s="22">
        <v>249591</v>
      </c>
      <c r="Z40" s="23">
        <v>40.357898209053687</v>
      </c>
      <c r="AA40" s="20">
        <v>1236891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654759</v>
      </c>
      <c r="D42" s="20"/>
      <c r="E42" s="21">
        <v>1481060</v>
      </c>
      <c r="F42" s="22">
        <v>1481060</v>
      </c>
      <c r="G42" s="22"/>
      <c r="H42" s="22"/>
      <c r="I42" s="22"/>
      <c r="J42" s="22"/>
      <c r="K42" s="22"/>
      <c r="L42" s="22"/>
      <c r="M42" s="22">
        <v>805</v>
      </c>
      <c r="N42" s="22">
        <v>805</v>
      </c>
      <c r="O42" s="22"/>
      <c r="P42" s="22"/>
      <c r="Q42" s="22"/>
      <c r="R42" s="22"/>
      <c r="S42" s="22"/>
      <c r="T42" s="22"/>
      <c r="U42" s="22"/>
      <c r="V42" s="22"/>
      <c r="W42" s="22">
        <v>805</v>
      </c>
      <c r="X42" s="22">
        <v>740532</v>
      </c>
      <c r="Y42" s="22">
        <v>-739727</v>
      </c>
      <c r="Z42" s="23">
        <v>-99.891294366752547</v>
      </c>
      <c r="AA42" s="20">
        <v>1481060</v>
      </c>
    </row>
    <row r="43" spans="1:27" x14ac:dyDescent="0.25">
      <c r="A43" s="19" t="s">
        <v>68</v>
      </c>
      <c r="B43" s="15" t="s">
        <v>32</v>
      </c>
      <c r="C43" s="20">
        <v>6082178</v>
      </c>
      <c r="D43" s="20"/>
      <c r="E43" s="21">
        <v>1629930</v>
      </c>
      <c r="F43" s="22">
        <v>1629930</v>
      </c>
      <c r="G43" s="22"/>
      <c r="H43" s="22">
        <v>141232</v>
      </c>
      <c r="I43" s="22">
        <v>161225</v>
      </c>
      <c r="J43" s="22">
        <v>302457</v>
      </c>
      <c r="K43" s="22">
        <v>160294</v>
      </c>
      <c r="L43" s="22">
        <v>159306</v>
      </c>
      <c r="M43" s="22">
        <v>156892</v>
      </c>
      <c r="N43" s="22">
        <v>476492</v>
      </c>
      <c r="O43" s="22"/>
      <c r="P43" s="22"/>
      <c r="Q43" s="22"/>
      <c r="R43" s="22"/>
      <c r="S43" s="22"/>
      <c r="T43" s="22"/>
      <c r="U43" s="22"/>
      <c r="V43" s="22"/>
      <c r="W43" s="22">
        <v>778949</v>
      </c>
      <c r="X43" s="22">
        <v>814968</v>
      </c>
      <c r="Y43" s="22">
        <v>-36019</v>
      </c>
      <c r="Z43" s="23">
        <v>-4.4196827360092668</v>
      </c>
      <c r="AA43" s="20">
        <v>1629930</v>
      </c>
    </row>
    <row r="44" spans="1:27" x14ac:dyDescent="0.25">
      <c r="A44" s="19" t="s">
        <v>69</v>
      </c>
      <c r="B44" s="15" t="s">
        <v>32</v>
      </c>
      <c r="C44" s="20">
        <v>567690</v>
      </c>
      <c r="D44" s="20"/>
      <c r="E44" s="21">
        <v>337233</v>
      </c>
      <c r="F44" s="22">
        <v>337233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168618</v>
      </c>
      <c r="Y44" s="22">
        <v>-168618</v>
      </c>
      <c r="Z44" s="23">
        <v>-100</v>
      </c>
      <c r="AA44" s="20">
        <v>337233</v>
      </c>
    </row>
    <row r="45" spans="1:27" x14ac:dyDescent="0.25">
      <c r="A45" s="19" t="s">
        <v>70</v>
      </c>
      <c r="B45" s="15" t="s">
        <v>32</v>
      </c>
      <c r="C45" s="20">
        <v>2678977</v>
      </c>
      <c r="D45" s="20"/>
      <c r="E45" s="21">
        <v>3641676</v>
      </c>
      <c r="F45" s="22">
        <v>3641676</v>
      </c>
      <c r="G45" s="22">
        <v>116953</v>
      </c>
      <c r="H45" s="22">
        <v>223322</v>
      </c>
      <c r="I45" s="22">
        <v>281559</v>
      </c>
      <c r="J45" s="22">
        <v>621834</v>
      </c>
      <c r="K45" s="22">
        <v>306033</v>
      </c>
      <c r="L45" s="22">
        <v>92856</v>
      </c>
      <c r="M45" s="22">
        <v>385675</v>
      </c>
      <c r="N45" s="22">
        <v>784564</v>
      </c>
      <c r="O45" s="22"/>
      <c r="P45" s="22"/>
      <c r="Q45" s="22"/>
      <c r="R45" s="22"/>
      <c r="S45" s="22"/>
      <c r="T45" s="22"/>
      <c r="U45" s="22"/>
      <c r="V45" s="22"/>
      <c r="W45" s="22">
        <v>1406398</v>
      </c>
      <c r="X45" s="22">
        <v>1820838</v>
      </c>
      <c r="Y45" s="22">
        <v>-414440</v>
      </c>
      <c r="Z45" s="23">
        <v>-22.760948530292097</v>
      </c>
      <c r="AA45" s="20">
        <v>3641676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33125419</v>
      </c>
      <c r="D48" s="29">
        <f t="shared" ref="D48:Y48" si="1">SUM(D35:D47)</f>
        <v>0</v>
      </c>
      <c r="E48" s="30">
        <f t="shared" si="1"/>
        <v>33746809</v>
      </c>
      <c r="F48" s="31">
        <f t="shared" si="1"/>
        <v>33746809</v>
      </c>
      <c r="G48" s="31">
        <f t="shared" si="1"/>
        <v>2800530</v>
      </c>
      <c r="H48" s="31">
        <f t="shared" si="1"/>
        <v>3178078</v>
      </c>
      <c r="I48" s="31">
        <f t="shared" si="1"/>
        <v>5485848</v>
      </c>
      <c r="J48" s="31">
        <f t="shared" si="1"/>
        <v>11464456</v>
      </c>
      <c r="K48" s="31">
        <f t="shared" si="1"/>
        <v>627610</v>
      </c>
      <c r="L48" s="31">
        <f t="shared" si="1"/>
        <v>1706686</v>
      </c>
      <c r="M48" s="31">
        <f t="shared" si="1"/>
        <v>4116748</v>
      </c>
      <c r="N48" s="31">
        <f t="shared" si="1"/>
        <v>6451044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17915500</v>
      </c>
      <c r="X48" s="31">
        <f t="shared" si="1"/>
        <v>16873422</v>
      </c>
      <c r="Y48" s="31">
        <f t="shared" si="1"/>
        <v>1042078</v>
      </c>
      <c r="Z48" s="32">
        <f>+IF(X48&lt;&gt;0,+(Y48/X48)*100,0)</f>
        <v>6.1758545480578864</v>
      </c>
      <c r="AA48" s="29">
        <f>SUM(AA35:AA47)</f>
        <v>33746809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-11282866</v>
      </c>
      <c r="D49" s="39">
        <f t="shared" si="2"/>
        <v>0</v>
      </c>
      <c r="E49" s="40">
        <f t="shared" si="2"/>
        <v>-8038710</v>
      </c>
      <c r="F49" s="41">
        <f t="shared" si="2"/>
        <v>-8038710</v>
      </c>
      <c r="G49" s="41">
        <f t="shared" si="2"/>
        <v>269740</v>
      </c>
      <c r="H49" s="41">
        <f t="shared" si="2"/>
        <v>2448557</v>
      </c>
      <c r="I49" s="41">
        <f t="shared" si="2"/>
        <v>-3299210</v>
      </c>
      <c r="J49" s="41">
        <f t="shared" si="2"/>
        <v>-580913</v>
      </c>
      <c r="K49" s="41">
        <f t="shared" si="2"/>
        <v>1585052</v>
      </c>
      <c r="L49" s="41">
        <f t="shared" si="2"/>
        <v>312805</v>
      </c>
      <c r="M49" s="41">
        <f t="shared" si="2"/>
        <v>-1856238</v>
      </c>
      <c r="N49" s="41">
        <f t="shared" si="2"/>
        <v>41619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-539294</v>
      </c>
      <c r="X49" s="41">
        <f t="shared" si="2"/>
        <v>-4019376</v>
      </c>
      <c r="Y49" s="41">
        <f t="shared" si="2"/>
        <v>3480082</v>
      </c>
      <c r="Z49" s="42">
        <f>+IF(X49&lt;&gt;0,+(Y49/X49)*100,0)</f>
        <v>-86.582643674042941</v>
      </c>
      <c r="AA49" s="39">
        <f>+AA33-AA48</f>
        <v>-8038710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-11282866</v>
      </c>
      <c r="D52" s="48">
        <f t="shared" si="3"/>
        <v>0</v>
      </c>
      <c r="E52" s="49">
        <f t="shared" si="3"/>
        <v>-8038710</v>
      </c>
      <c r="F52" s="50">
        <f t="shared" si="3"/>
        <v>-8038710</v>
      </c>
      <c r="G52" s="50">
        <f t="shared" si="3"/>
        <v>269740</v>
      </c>
      <c r="H52" s="50">
        <f t="shared" si="3"/>
        <v>2448557</v>
      </c>
      <c r="I52" s="50">
        <f t="shared" si="3"/>
        <v>-3299210</v>
      </c>
      <c r="J52" s="50">
        <f t="shared" si="3"/>
        <v>-580913</v>
      </c>
      <c r="K52" s="50">
        <f t="shared" si="3"/>
        <v>1585052</v>
      </c>
      <c r="L52" s="50">
        <f t="shared" si="3"/>
        <v>312805</v>
      </c>
      <c r="M52" s="50">
        <f t="shared" si="3"/>
        <v>-1856238</v>
      </c>
      <c r="N52" s="50">
        <f t="shared" si="3"/>
        <v>41619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-539294</v>
      </c>
      <c r="X52" s="50">
        <f t="shared" si="3"/>
        <v>-4019376</v>
      </c>
      <c r="Y52" s="50">
        <f t="shared" si="3"/>
        <v>3480082</v>
      </c>
      <c r="Z52" s="51">
        <f>+IF(X52&lt;&gt;0,+(Y52/X52)*100,0)</f>
        <v>-86.582643674042941</v>
      </c>
      <c r="AA52" s="48">
        <f>SUM(AA49:AA51)</f>
        <v>-8038710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-11282866</v>
      </c>
      <c r="D54" s="54">
        <f>+D52-D53</f>
        <v>0</v>
      </c>
      <c r="E54" s="55">
        <f t="shared" si="4"/>
        <v>-8038710</v>
      </c>
      <c r="F54" s="56">
        <f t="shared" si="4"/>
        <v>-8038710</v>
      </c>
      <c r="G54" s="56">
        <f t="shared" si="4"/>
        <v>269740</v>
      </c>
      <c r="H54" s="56">
        <f t="shared" si="4"/>
        <v>2448557</v>
      </c>
      <c r="I54" s="56">
        <f t="shared" si="4"/>
        <v>-3299210</v>
      </c>
      <c r="J54" s="56">
        <f t="shared" si="4"/>
        <v>-580913</v>
      </c>
      <c r="K54" s="56">
        <f t="shared" si="4"/>
        <v>1585052</v>
      </c>
      <c r="L54" s="56">
        <f t="shared" si="4"/>
        <v>312805</v>
      </c>
      <c r="M54" s="56">
        <f t="shared" si="4"/>
        <v>-1856238</v>
      </c>
      <c r="N54" s="56">
        <f t="shared" si="4"/>
        <v>41619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-539294</v>
      </c>
      <c r="X54" s="56">
        <f t="shared" si="4"/>
        <v>-4019376</v>
      </c>
      <c r="Y54" s="56">
        <f t="shared" si="4"/>
        <v>3480082</v>
      </c>
      <c r="Z54" s="57">
        <f>+IF(X54&lt;&gt;0,+(Y54/X54)*100,0)</f>
        <v>-86.582643674042941</v>
      </c>
      <c r="AA54" s="54">
        <f>+AA52-AA53</f>
        <v>-8038710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-11282866</v>
      </c>
      <c r="D57" s="48">
        <f>SUM(D54:D56)</f>
        <v>0</v>
      </c>
      <c r="E57" s="49">
        <f t="shared" si="5"/>
        <v>-8038710</v>
      </c>
      <c r="F57" s="50">
        <f t="shared" si="5"/>
        <v>-8038710</v>
      </c>
      <c r="G57" s="50">
        <f t="shared" si="5"/>
        <v>269740</v>
      </c>
      <c r="H57" s="50">
        <f t="shared" si="5"/>
        <v>2448557</v>
      </c>
      <c r="I57" s="50">
        <f t="shared" si="5"/>
        <v>-3299210</v>
      </c>
      <c r="J57" s="50">
        <f t="shared" si="5"/>
        <v>-580913</v>
      </c>
      <c r="K57" s="50">
        <f t="shared" si="5"/>
        <v>1585052</v>
      </c>
      <c r="L57" s="50">
        <f t="shared" si="5"/>
        <v>312805</v>
      </c>
      <c r="M57" s="50">
        <f t="shared" si="5"/>
        <v>-1856238</v>
      </c>
      <c r="N57" s="50">
        <f t="shared" si="5"/>
        <v>41619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-539294</v>
      </c>
      <c r="X57" s="50">
        <f t="shared" si="5"/>
        <v>-4019376</v>
      </c>
      <c r="Y57" s="50">
        <f t="shared" si="5"/>
        <v>3480082</v>
      </c>
      <c r="Z57" s="51">
        <f>+IF(X57&lt;&gt;0,+(Y57/X57)*100,0)</f>
        <v>-86.582643674042941</v>
      </c>
      <c r="AA57" s="48">
        <f>SUM(AA54:AA56)</f>
        <v>-8038710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-11282866</v>
      </c>
      <c r="D60" s="65">
        <f>SUM(D57:D59)</f>
        <v>0</v>
      </c>
      <c r="E60" s="66">
        <f t="shared" si="6"/>
        <v>-8038710</v>
      </c>
      <c r="F60" s="67">
        <f t="shared" si="6"/>
        <v>-8038710</v>
      </c>
      <c r="G60" s="67">
        <f t="shared" si="6"/>
        <v>269740</v>
      </c>
      <c r="H60" s="67">
        <f t="shared" si="6"/>
        <v>2448557</v>
      </c>
      <c r="I60" s="67">
        <f t="shared" si="6"/>
        <v>-3299210</v>
      </c>
      <c r="J60" s="67">
        <f t="shared" si="6"/>
        <v>-580913</v>
      </c>
      <c r="K60" s="67">
        <f t="shared" si="6"/>
        <v>1585052</v>
      </c>
      <c r="L60" s="67">
        <f t="shared" si="6"/>
        <v>312805</v>
      </c>
      <c r="M60" s="67">
        <f t="shared" si="6"/>
        <v>-1856238</v>
      </c>
      <c r="N60" s="67">
        <f t="shared" si="6"/>
        <v>41619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-539294</v>
      </c>
      <c r="X60" s="67">
        <f t="shared" si="6"/>
        <v>-4019376</v>
      </c>
      <c r="Y60" s="67">
        <f t="shared" si="6"/>
        <v>3480082</v>
      </c>
      <c r="Z60" s="68">
        <f>+IF(X60&lt;&gt;0,+(Y60/X60)*100,0)</f>
        <v>-86.582643674042941</v>
      </c>
      <c r="AA60" s="65">
        <f>SUM(AA57:AA59)</f>
        <v>-8038710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308099413</v>
      </c>
      <c r="D6" s="20"/>
      <c r="E6" s="21">
        <v>354148572</v>
      </c>
      <c r="F6" s="22">
        <v>354148572</v>
      </c>
      <c r="G6" s="22">
        <v>29216456</v>
      </c>
      <c r="H6" s="22">
        <v>32180979</v>
      </c>
      <c r="I6" s="22">
        <v>38177663</v>
      </c>
      <c r="J6" s="22">
        <v>99575098</v>
      </c>
      <c r="K6" s="22">
        <v>27093267</v>
      </c>
      <c r="L6" s="22">
        <v>24691945</v>
      </c>
      <c r="M6" s="22">
        <v>24530075</v>
      </c>
      <c r="N6" s="22">
        <v>76315287</v>
      </c>
      <c r="O6" s="22"/>
      <c r="P6" s="22"/>
      <c r="Q6" s="22"/>
      <c r="R6" s="22"/>
      <c r="S6" s="22"/>
      <c r="T6" s="22"/>
      <c r="U6" s="22"/>
      <c r="V6" s="22"/>
      <c r="W6" s="22">
        <v>175890385</v>
      </c>
      <c r="X6" s="22">
        <v>135590992</v>
      </c>
      <c r="Y6" s="22">
        <v>40299393</v>
      </c>
      <c r="Z6" s="23">
        <v>29.721290777192632</v>
      </c>
      <c r="AA6" s="20">
        <v>354148572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156507</v>
      </c>
      <c r="D10" s="20"/>
      <c r="E10" s="21"/>
      <c r="F10" s="22"/>
      <c r="G10" s="22">
        <v>2739</v>
      </c>
      <c r="H10" s="22">
        <v>1624</v>
      </c>
      <c r="I10" s="22">
        <v>21270</v>
      </c>
      <c r="J10" s="22">
        <v>25633</v>
      </c>
      <c r="K10" s="22">
        <v>27913</v>
      </c>
      <c r="L10" s="22">
        <v>7565</v>
      </c>
      <c r="M10" s="22">
        <v>7304</v>
      </c>
      <c r="N10" s="22">
        <v>42782</v>
      </c>
      <c r="O10" s="22"/>
      <c r="P10" s="22"/>
      <c r="Q10" s="22"/>
      <c r="R10" s="22"/>
      <c r="S10" s="22"/>
      <c r="T10" s="22"/>
      <c r="U10" s="22"/>
      <c r="V10" s="22"/>
      <c r="W10" s="22">
        <v>68415</v>
      </c>
      <c r="X10" s="22"/>
      <c r="Y10" s="22">
        <v>68415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11661652</v>
      </c>
      <c r="D13" s="20"/>
      <c r="E13" s="21">
        <v>20625845</v>
      </c>
      <c r="F13" s="22">
        <v>20625845</v>
      </c>
      <c r="G13" s="22">
        <v>223299</v>
      </c>
      <c r="H13" s="22">
        <v>912785</v>
      </c>
      <c r="I13" s="22">
        <v>982071</v>
      </c>
      <c r="J13" s="22">
        <v>2118155</v>
      </c>
      <c r="K13" s="22">
        <v>908401</v>
      </c>
      <c r="L13" s="22">
        <v>790210</v>
      </c>
      <c r="M13" s="22">
        <v>993431</v>
      </c>
      <c r="N13" s="22">
        <v>2692042</v>
      </c>
      <c r="O13" s="22"/>
      <c r="P13" s="22"/>
      <c r="Q13" s="22"/>
      <c r="R13" s="22"/>
      <c r="S13" s="22"/>
      <c r="T13" s="22"/>
      <c r="U13" s="22"/>
      <c r="V13" s="22"/>
      <c r="W13" s="22">
        <v>4810197</v>
      </c>
      <c r="X13" s="22">
        <v>4174670</v>
      </c>
      <c r="Y13" s="22">
        <v>635527</v>
      </c>
      <c r="Z13" s="23">
        <v>15.223406880064772</v>
      </c>
      <c r="AA13" s="20">
        <v>20625845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11165</v>
      </c>
      <c r="D17" s="20"/>
      <c r="E17" s="21">
        <v>15000</v>
      </c>
      <c r="F17" s="22">
        <v>15000</v>
      </c>
      <c r="G17" s="22"/>
      <c r="H17" s="22">
        <v>26</v>
      </c>
      <c r="I17" s="22">
        <v>26</v>
      </c>
      <c r="J17" s="22">
        <v>52</v>
      </c>
      <c r="K17" s="22">
        <v>26</v>
      </c>
      <c r="L17" s="22">
        <v>26</v>
      </c>
      <c r="M17" s="22">
        <v>26</v>
      </c>
      <c r="N17" s="22">
        <v>78</v>
      </c>
      <c r="O17" s="22"/>
      <c r="P17" s="22"/>
      <c r="Q17" s="22"/>
      <c r="R17" s="22"/>
      <c r="S17" s="22"/>
      <c r="T17" s="22"/>
      <c r="U17" s="22"/>
      <c r="V17" s="22"/>
      <c r="W17" s="22">
        <v>130</v>
      </c>
      <c r="X17" s="22">
        <v>5569</v>
      </c>
      <c r="Y17" s="22">
        <v>-5439</v>
      </c>
      <c r="Z17" s="23">
        <v>-97.66564912910755</v>
      </c>
      <c r="AA17" s="20">
        <v>15000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3768472</v>
      </c>
      <c r="D24" s="20"/>
      <c r="E24" s="21">
        <v>4058667</v>
      </c>
      <c r="F24" s="22">
        <v>4058667</v>
      </c>
      <c r="G24" s="22">
        <v>226989</v>
      </c>
      <c r="H24" s="22">
        <v>82264</v>
      </c>
      <c r="I24" s="22">
        <v>17000</v>
      </c>
      <c r="J24" s="22">
        <v>326253</v>
      </c>
      <c r="K24" s="22">
        <v>122896</v>
      </c>
      <c r="L24" s="22">
        <v>66927</v>
      </c>
      <c r="M24" s="22">
        <v>55592</v>
      </c>
      <c r="N24" s="22">
        <v>245415</v>
      </c>
      <c r="O24" s="22"/>
      <c r="P24" s="22"/>
      <c r="Q24" s="22"/>
      <c r="R24" s="22"/>
      <c r="S24" s="22"/>
      <c r="T24" s="22"/>
      <c r="U24" s="22"/>
      <c r="V24" s="22"/>
      <c r="W24" s="22">
        <v>571668</v>
      </c>
      <c r="X24" s="22">
        <v>2044348</v>
      </c>
      <c r="Y24" s="22">
        <v>-1472680</v>
      </c>
      <c r="Z24" s="23">
        <v>-72.036659120658513</v>
      </c>
      <c r="AA24" s="20">
        <v>4058667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20780000</v>
      </c>
      <c r="D26" s="20"/>
      <c r="E26" s="21">
        <v>20780000</v>
      </c>
      <c r="F26" s="22">
        <v>20780000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10466886</v>
      </c>
      <c r="Y26" s="22">
        <v>-10466886</v>
      </c>
      <c r="Z26" s="23">
        <v>-100</v>
      </c>
      <c r="AA26" s="20">
        <v>20780000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344477209</v>
      </c>
      <c r="D33" s="29">
        <f t="shared" ref="D33:Y33" si="0">SUM(D6:D32)</f>
        <v>0</v>
      </c>
      <c r="E33" s="30">
        <f t="shared" si="0"/>
        <v>399628084</v>
      </c>
      <c r="F33" s="31">
        <f t="shared" si="0"/>
        <v>399628084</v>
      </c>
      <c r="G33" s="31">
        <f t="shared" si="0"/>
        <v>29669483</v>
      </c>
      <c r="H33" s="31">
        <f t="shared" si="0"/>
        <v>33177678</v>
      </c>
      <c r="I33" s="31">
        <f t="shared" si="0"/>
        <v>39198030</v>
      </c>
      <c r="J33" s="31">
        <f t="shared" si="0"/>
        <v>102045191</v>
      </c>
      <c r="K33" s="31">
        <f t="shared" si="0"/>
        <v>28152503</v>
      </c>
      <c r="L33" s="31">
        <f t="shared" si="0"/>
        <v>25556673</v>
      </c>
      <c r="M33" s="31">
        <f t="shared" si="0"/>
        <v>25586428</v>
      </c>
      <c r="N33" s="31">
        <f t="shared" si="0"/>
        <v>79295604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181340795</v>
      </c>
      <c r="X33" s="31">
        <f t="shared" si="0"/>
        <v>152282465</v>
      </c>
      <c r="Y33" s="31">
        <f t="shared" si="0"/>
        <v>29058330</v>
      </c>
      <c r="Z33" s="32">
        <f>+IF(X33&lt;&gt;0,+(Y33/X33)*100,0)</f>
        <v>19.081862117217501</v>
      </c>
      <c r="AA33" s="29">
        <f>SUM(AA6:AA32)</f>
        <v>399628084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25815489</v>
      </c>
      <c r="D35" s="20"/>
      <c r="E35" s="21">
        <v>27708372</v>
      </c>
      <c r="F35" s="22">
        <v>27708372</v>
      </c>
      <c r="G35" s="22">
        <v>2398486</v>
      </c>
      <c r="H35" s="22">
        <v>2885065</v>
      </c>
      <c r="I35" s="22">
        <v>2455659</v>
      </c>
      <c r="J35" s="22">
        <v>7739210</v>
      </c>
      <c r="K35" s="22">
        <v>1053695</v>
      </c>
      <c r="L35" s="22">
        <v>2366156</v>
      </c>
      <c r="M35" s="22">
        <v>2507659</v>
      </c>
      <c r="N35" s="22">
        <v>5927510</v>
      </c>
      <c r="O35" s="22"/>
      <c r="P35" s="22"/>
      <c r="Q35" s="22"/>
      <c r="R35" s="22"/>
      <c r="S35" s="22"/>
      <c r="T35" s="22"/>
      <c r="U35" s="22"/>
      <c r="V35" s="22"/>
      <c r="W35" s="22">
        <v>13666720</v>
      </c>
      <c r="X35" s="22">
        <v>13699621</v>
      </c>
      <c r="Y35" s="22">
        <v>-32901</v>
      </c>
      <c r="Z35" s="23">
        <v>-0.24015992851189094</v>
      </c>
      <c r="AA35" s="20">
        <v>27708372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463020407</v>
      </c>
      <c r="D37" s="20"/>
      <c r="E37" s="21">
        <v>403992279</v>
      </c>
      <c r="F37" s="22">
        <v>403992279</v>
      </c>
      <c r="G37" s="22">
        <v>65039509</v>
      </c>
      <c r="H37" s="22">
        <v>69955661</v>
      </c>
      <c r="I37" s="22">
        <v>49929433</v>
      </c>
      <c r="J37" s="22">
        <v>184924603</v>
      </c>
      <c r="K37" s="22">
        <v>36849139</v>
      </c>
      <c r="L37" s="22">
        <v>33128749</v>
      </c>
      <c r="M37" s="22">
        <v>29621243</v>
      </c>
      <c r="N37" s="22">
        <v>99599131</v>
      </c>
      <c r="O37" s="22"/>
      <c r="P37" s="22"/>
      <c r="Q37" s="22"/>
      <c r="R37" s="22"/>
      <c r="S37" s="22"/>
      <c r="T37" s="22"/>
      <c r="U37" s="22"/>
      <c r="V37" s="22"/>
      <c r="W37" s="22">
        <v>284523734</v>
      </c>
      <c r="X37" s="22">
        <v>218155834</v>
      </c>
      <c r="Y37" s="22">
        <v>66367900</v>
      </c>
      <c r="Z37" s="23">
        <v>30.422243945124105</v>
      </c>
      <c r="AA37" s="20">
        <v>403992279</v>
      </c>
    </row>
    <row r="38" spans="1:27" x14ac:dyDescent="0.25">
      <c r="A38" s="19" t="s">
        <v>64</v>
      </c>
      <c r="B38" s="15" t="s">
        <v>32</v>
      </c>
      <c r="C38" s="20">
        <v>2480803</v>
      </c>
      <c r="D38" s="20"/>
      <c r="E38" s="21">
        <v>2000</v>
      </c>
      <c r="F38" s="22">
        <v>2000</v>
      </c>
      <c r="G38" s="22"/>
      <c r="H38" s="22">
        <v>131328</v>
      </c>
      <c r="I38" s="22">
        <v>164713</v>
      </c>
      <c r="J38" s="22">
        <v>296041</v>
      </c>
      <c r="K38" s="22">
        <v>420672</v>
      </c>
      <c r="L38" s="22">
        <v>391741</v>
      </c>
      <c r="M38" s="22">
        <v>206962</v>
      </c>
      <c r="N38" s="22">
        <v>1019375</v>
      </c>
      <c r="O38" s="22"/>
      <c r="P38" s="22"/>
      <c r="Q38" s="22"/>
      <c r="R38" s="22"/>
      <c r="S38" s="22"/>
      <c r="T38" s="22"/>
      <c r="U38" s="22"/>
      <c r="V38" s="22"/>
      <c r="W38" s="22">
        <v>1315416</v>
      </c>
      <c r="X38" s="22">
        <v>1063</v>
      </c>
      <c r="Y38" s="22">
        <v>1314353</v>
      </c>
      <c r="Z38" s="23">
        <v>123645.62558795861</v>
      </c>
      <c r="AA38" s="20">
        <v>2000</v>
      </c>
    </row>
    <row r="39" spans="1:27" x14ac:dyDescent="0.25">
      <c r="A39" s="19" t="s">
        <v>65</v>
      </c>
      <c r="B39" s="15" t="s">
        <v>32</v>
      </c>
      <c r="C39" s="20">
        <v>87695433</v>
      </c>
      <c r="D39" s="20"/>
      <c r="E39" s="21">
        <v>28820000</v>
      </c>
      <c r="F39" s="22">
        <v>28820000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14404236</v>
      </c>
      <c r="Y39" s="22">
        <v>-14404236</v>
      </c>
      <c r="Z39" s="23">
        <v>-100</v>
      </c>
      <c r="AA39" s="20">
        <v>28820000</v>
      </c>
    </row>
    <row r="40" spans="1:27" x14ac:dyDescent="0.25">
      <c r="A40" s="19" t="s">
        <v>66</v>
      </c>
      <c r="B40" s="15" t="s">
        <v>32</v>
      </c>
      <c r="C40" s="20">
        <v>20171538</v>
      </c>
      <c r="D40" s="20"/>
      <c r="E40" s="21">
        <v>29123000</v>
      </c>
      <c r="F40" s="22">
        <v>29123000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14555676</v>
      </c>
      <c r="Y40" s="22">
        <v>-14555676</v>
      </c>
      <c r="Z40" s="23">
        <v>-100</v>
      </c>
      <c r="AA40" s="20">
        <v>29123000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42774055</v>
      </c>
      <c r="D42" s="20"/>
      <c r="E42" s="21">
        <v>21530000</v>
      </c>
      <c r="F42" s="22">
        <v>21530000</v>
      </c>
      <c r="G42" s="22">
        <v>781185</v>
      </c>
      <c r="H42" s="22">
        <v>3697400</v>
      </c>
      <c r="I42" s="22">
        <v>10280765</v>
      </c>
      <c r="J42" s="22">
        <v>14759350</v>
      </c>
      <c r="K42" s="22">
        <v>3851306</v>
      </c>
      <c r="L42" s="22">
        <v>5777114</v>
      </c>
      <c r="M42" s="22">
        <v>9425519</v>
      </c>
      <c r="N42" s="22">
        <v>19053939</v>
      </c>
      <c r="O42" s="22"/>
      <c r="P42" s="22"/>
      <c r="Q42" s="22"/>
      <c r="R42" s="22"/>
      <c r="S42" s="22"/>
      <c r="T42" s="22"/>
      <c r="U42" s="22"/>
      <c r="V42" s="22"/>
      <c r="W42" s="22">
        <v>33813289</v>
      </c>
      <c r="X42" s="22">
        <v>10670524</v>
      </c>
      <c r="Y42" s="22">
        <v>23142765</v>
      </c>
      <c r="Z42" s="23">
        <v>216.88499084018738</v>
      </c>
      <c r="AA42" s="20">
        <v>21530000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1777708</v>
      </c>
      <c r="D45" s="20"/>
      <c r="E45" s="21">
        <v>1954218</v>
      </c>
      <c r="F45" s="22">
        <v>1954218</v>
      </c>
      <c r="G45" s="22">
        <v>124879</v>
      </c>
      <c r="H45" s="22">
        <v>63688</v>
      </c>
      <c r="I45" s="22">
        <v>49636</v>
      </c>
      <c r="J45" s="22">
        <v>238203</v>
      </c>
      <c r="K45" s="22">
        <v>135262</v>
      </c>
      <c r="L45" s="22">
        <v>125407</v>
      </c>
      <c r="M45" s="22">
        <v>694370</v>
      </c>
      <c r="N45" s="22">
        <v>955039</v>
      </c>
      <c r="O45" s="22"/>
      <c r="P45" s="22"/>
      <c r="Q45" s="22"/>
      <c r="R45" s="22"/>
      <c r="S45" s="22"/>
      <c r="T45" s="22"/>
      <c r="U45" s="22"/>
      <c r="V45" s="22"/>
      <c r="W45" s="22">
        <v>1193242</v>
      </c>
      <c r="X45" s="22">
        <v>946799</v>
      </c>
      <c r="Y45" s="22">
        <v>246443</v>
      </c>
      <c r="Z45" s="23">
        <v>26.029072696527983</v>
      </c>
      <c r="AA45" s="20">
        <v>1954218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643735433</v>
      </c>
      <c r="D48" s="29">
        <f t="shared" ref="D48:Y48" si="1">SUM(D35:D47)</f>
        <v>0</v>
      </c>
      <c r="E48" s="30">
        <f t="shared" si="1"/>
        <v>513129869</v>
      </c>
      <c r="F48" s="31">
        <f t="shared" si="1"/>
        <v>513129869</v>
      </c>
      <c r="G48" s="31">
        <f t="shared" si="1"/>
        <v>68344059</v>
      </c>
      <c r="H48" s="31">
        <f t="shared" si="1"/>
        <v>76733142</v>
      </c>
      <c r="I48" s="31">
        <f t="shared" si="1"/>
        <v>62880206</v>
      </c>
      <c r="J48" s="31">
        <f t="shared" si="1"/>
        <v>207957407</v>
      </c>
      <c r="K48" s="31">
        <f t="shared" si="1"/>
        <v>42310074</v>
      </c>
      <c r="L48" s="31">
        <f t="shared" si="1"/>
        <v>41789167</v>
      </c>
      <c r="M48" s="31">
        <f t="shared" si="1"/>
        <v>42455753</v>
      </c>
      <c r="N48" s="31">
        <f t="shared" si="1"/>
        <v>126554994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334512401</v>
      </c>
      <c r="X48" s="31">
        <f t="shared" si="1"/>
        <v>272433753</v>
      </c>
      <c r="Y48" s="31">
        <f t="shared" si="1"/>
        <v>62078648</v>
      </c>
      <c r="Z48" s="32">
        <f>+IF(X48&lt;&gt;0,+(Y48/X48)*100,0)</f>
        <v>22.786694863026021</v>
      </c>
      <c r="AA48" s="29">
        <f>SUM(AA35:AA47)</f>
        <v>513129869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-299258224</v>
      </c>
      <c r="D49" s="39">
        <f t="shared" si="2"/>
        <v>0</v>
      </c>
      <c r="E49" s="40">
        <f t="shared" si="2"/>
        <v>-113501785</v>
      </c>
      <c r="F49" s="41">
        <f t="shared" si="2"/>
        <v>-113501785</v>
      </c>
      <c r="G49" s="41">
        <f t="shared" si="2"/>
        <v>-38674576</v>
      </c>
      <c r="H49" s="41">
        <f t="shared" si="2"/>
        <v>-43555464</v>
      </c>
      <c r="I49" s="41">
        <f t="shared" si="2"/>
        <v>-23682176</v>
      </c>
      <c r="J49" s="41">
        <f t="shared" si="2"/>
        <v>-105912216</v>
      </c>
      <c r="K49" s="41">
        <f t="shared" si="2"/>
        <v>-14157571</v>
      </c>
      <c r="L49" s="41">
        <f t="shared" si="2"/>
        <v>-16232494</v>
      </c>
      <c r="M49" s="41">
        <f t="shared" si="2"/>
        <v>-16869325</v>
      </c>
      <c r="N49" s="41">
        <f t="shared" si="2"/>
        <v>-47259390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-153171606</v>
      </c>
      <c r="X49" s="41">
        <f t="shared" si="2"/>
        <v>-120151288</v>
      </c>
      <c r="Y49" s="41">
        <f t="shared" si="2"/>
        <v>-33020318</v>
      </c>
      <c r="Z49" s="42">
        <f>+IF(X49&lt;&gt;0,+(Y49/X49)*100,0)</f>
        <v>27.482283835359301</v>
      </c>
      <c r="AA49" s="39">
        <f>+AA33-AA48</f>
        <v>-113501785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-299258224</v>
      </c>
      <c r="D52" s="48">
        <f t="shared" si="3"/>
        <v>0</v>
      </c>
      <c r="E52" s="49">
        <f t="shared" si="3"/>
        <v>-113501785</v>
      </c>
      <c r="F52" s="50">
        <f t="shared" si="3"/>
        <v>-113501785</v>
      </c>
      <c r="G52" s="50">
        <f t="shared" si="3"/>
        <v>-38674576</v>
      </c>
      <c r="H52" s="50">
        <f t="shared" si="3"/>
        <v>-43555464</v>
      </c>
      <c r="I52" s="50">
        <f t="shared" si="3"/>
        <v>-23682176</v>
      </c>
      <c r="J52" s="50">
        <f t="shared" si="3"/>
        <v>-105912216</v>
      </c>
      <c r="K52" s="50">
        <f t="shared" si="3"/>
        <v>-14157571</v>
      </c>
      <c r="L52" s="50">
        <f t="shared" si="3"/>
        <v>-16232494</v>
      </c>
      <c r="M52" s="50">
        <f t="shared" si="3"/>
        <v>-16869325</v>
      </c>
      <c r="N52" s="50">
        <f t="shared" si="3"/>
        <v>-47259390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-153171606</v>
      </c>
      <c r="X52" s="50">
        <f t="shared" si="3"/>
        <v>-120151288</v>
      </c>
      <c r="Y52" s="50">
        <f t="shared" si="3"/>
        <v>-33020318</v>
      </c>
      <c r="Z52" s="51">
        <f>+IF(X52&lt;&gt;0,+(Y52/X52)*100,0)</f>
        <v>27.482283835359301</v>
      </c>
      <c r="AA52" s="48">
        <f>SUM(AA49:AA51)</f>
        <v>-113501785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-299258224</v>
      </c>
      <c r="D54" s="54">
        <f>+D52-D53</f>
        <v>0</v>
      </c>
      <c r="E54" s="55">
        <f t="shared" si="4"/>
        <v>-113501785</v>
      </c>
      <c r="F54" s="56">
        <f t="shared" si="4"/>
        <v>-113501785</v>
      </c>
      <c r="G54" s="56">
        <f t="shared" si="4"/>
        <v>-38674576</v>
      </c>
      <c r="H54" s="56">
        <f t="shared" si="4"/>
        <v>-43555464</v>
      </c>
      <c r="I54" s="56">
        <f t="shared" si="4"/>
        <v>-23682176</v>
      </c>
      <c r="J54" s="56">
        <f t="shared" si="4"/>
        <v>-105912216</v>
      </c>
      <c r="K54" s="56">
        <f t="shared" si="4"/>
        <v>-14157571</v>
      </c>
      <c r="L54" s="56">
        <f t="shared" si="4"/>
        <v>-16232494</v>
      </c>
      <c r="M54" s="56">
        <f t="shared" si="4"/>
        <v>-16869325</v>
      </c>
      <c r="N54" s="56">
        <f t="shared" si="4"/>
        <v>-47259390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-153171606</v>
      </c>
      <c r="X54" s="56">
        <f t="shared" si="4"/>
        <v>-120151288</v>
      </c>
      <c r="Y54" s="56">
        <f t="shared" si="4"/>
        <v>-33020318</v>
      </c>
      <c r="Z54" s="57">
        <f>+IF(X54&lt;&gt;0,+(Y54/X54)*100,0)</f>
        <v>27.482283835359301</v>
      </c>
      <c r="AA54" s="54">
        <f>+AA52-AA53</f>
        <v>-113501785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-299258224</v>
      </c>
      <c r="D57" s="48">
        <f>SUM(D54:D56)</f>
        <v>0</v>
      </c>
      <c r="E57" s="49">
        <f t="shared" si="5"/>
        <v>-113501785</v>
      </c>
      <c r="F57" s="50">
        <f t="shared" si="5"/>
        <v>-113501785</v>
      </c>
      <c r="G57" s="50">
        <f t="shared" si="5"/>
        <v>-38674576</v>
      </c>
      <c r="H57" s="50">
        <f t="shared" si="5"/>
        <v>-43555464</v>
      </c>
      <c r="I57" s="50">
        <f t="shared" si="5"/>
        <v>-23682176</v>
      </c>
      <c r="J57" s="50">
        <f t="shared" si="5"/>
        <v>-105912216</v>
      </c>
      <c r="K57" s="50">
        <f t="shared" si="5"/>
        <v>-14157571</v>
      </c>
      <c r="L57" s="50">
        <f t="shared" si="5"/>
        <v>-16232494</v>
      </c>
      <c r="M57" s="50">
        <f t="shared" si="5"/>
        <v>-16869325</v>
      </c>
      <c r="N57" s="50">
        <f t="shared" si="5"/>
        <v>-47259390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-153171606</v>
      </c>
      <c r="X57" s="50">
        <f t="shared" si="5"/>
        <v>-120151288</v>
      </c>
      <c r="Y57" s="50">
        <f t="shared" si="5"/>
        <v>-33020318</v>
      </c>
      <c r="Z57" s="51">
        <f>+IF(X57&lt;&gt;0,+(Y57/X57)*100,0)</f>
        <v>27.482283835359301</v>
      </c>
      <c r="AA57" s="48">
        <f>SUM(AA54:AA56)</f>
        <v>-113501785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-299258224</v>
      </c>
      <c r="D60" s="65">
        <f>SUM(D57:D59)</f>
        <v>0</v>
      </c>
      <c r="E60" s="66">
        <f t="shared" si="6"/>
        <v>-113501785</v>
      </c>
      <c r="F60" s="67">
        <f t="shared" si="6"/>
        <v>-113501785</v>
      </c>
      <c r="G60" s="67">
        <f t="shared" si="6"/>
        <v>-38674576</v>
      </c>
      <c r="H60" s="67">
        <f t="shared" si="6"/>
        <v>-43555464</v>
      </c>
      <c r="I60" s="67">
        <f t="shared" si="6"/>
        <v>-23682176</v>
      </c>
      <c r="J60" s="67">
        <f t="shared" si="6"/>
        <v>-105912216</v>
      </c>
      <c r="K60" s="67">
        <f t="shared" si="6"/>
        <v>-14157571</v>
      </c>
      <c r="L60" s="67">
        <f t="shared" si="6"/>
        <v>-16232494</v>
      </c>
      <c r="M60" s="67">
        <f t="shared" si="6"/>
        <v>-16869325</v>
      </c>
      <c r="N60" s="67">
        <f t="shared" si="6"/>
        <v>-47259390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-153171606</v>
      </c>
      <c r="X60" s="67">
        <f t="shared" si="6"/>
        <v>-120151288</v>
      </c>
      <c r="Y60" s="67">
        <f t="shared" si="6"/>
        <v>-33020318</v>
      </c>
      <c r="Z60" s="68">
        <f>+IF(X60&lt;&gt;0,+(Y60/X60)*100,0)</f>
        <v>27.482283835359301</v>
      </c>
      <c r="AA60" s="65">
        <f>SUM(AA57:AA59)</f>
        <v>-113501785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47944879</v>
      </c>
      <c r="D6" s="20"/>
      <c r="E6" s="21">
        <v>54032749</v>
      </c>
      <c r="F6" s="22">
        <v>54032749</v>
      </c>
      <c r="G6" s="22">
        <v>1963133</v>
      </c>
      <c r="H6" s="22">
        <v>4535400</v>
      </c>
      <c r="I6" s="22">
        <v>4220743</v>
      </c>
      <c r="J6" s="22">
        <v>10719276</v>
      </c>
      <c r="K6" s="22">
        <v>29080897</v>
      </c>
      <c r="L6" s="22">
        <v>478378</v>
      </c>
      <c r="M6" s="22">
        <v>6013123</v>
      </c>
      <c r="N6" s="22">
        <v>35572398</v>
      </c>
      <c r="O6" s="22"/>
      <c r="P6" s="22"/>
      <c r="Q6" s="22"/>
      <c r="R6" s="22"/>
      <c r="S6" s="22"/>
      <c r="T6" s="22"/>
      <c r="U6" s="22"/>
      <c r="V6" s="22"/>
      <c r="W6" s="22">
        <v>46291674</v>
      </c>
      <c r="X6" s="22">
        <v>27016368</v>
      </c>
      <c r="Y6" s="22">
        <v>19275306</v>
      </c>
      <c r="Z6" s="23">
        <v>71.346770224628273</v>
      </c>
      <c r="AA6" s="20">
        <v>54032749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7820870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2025733</v>
      </c>
      <c r="F13" s="22">
        <v>2025733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1012866</v>
      </c>
      <c r="Y13" s="22">
        <v>-1012866</v>
      </c>
      <c r="Z13" s="23">
        <v>-100</v>
      </c>
      <c r="AA13" s="20">
        <v>2025733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2133686</v>
      </c>
      <c r="D17" s="20"/>
      <c r="E17" s="21">
        <v>2279916</v>
      </c>
      <c r="F17" s="22">
        <v>2279916</v>
      </c>
      <c r="G17" s="22">
        <v>177926</v>
      </c>
      <c r="H17" s="22">
        <v>178353</v>
      </c>
      <c r="I17" s="22">
        <v>178353</v>
      </c>
      <c r="J17" s="22">
        <v>534632</v>
      </c>
      <c r="K17" s="22">
        <v>187276</v>
      </c>
      <c r="L17" s="22">
        <v>187276</v>
      </c>
      <c r="M17" s="22">
        <v>187276</v>
      </c>
      <c r="N17" s="22">
        <v>561828</v>
      </c>
      <c r="O17" s="22"/>
      <c r="P17" s="22"/>
      <c r="Q17" s="22"/>
      <c r="R17" s="22"/>
      <c r="S17" s="22"/>
      <c r="T17" s="22"/>
      <c r="U17" s="22"/>
      <c r="V17" s="22"/>
      <c r="W17" s="22">
        <v>1096460</v>
      </c>
      <c r="X17" s="22">
        <v>1139958</v>
      </c>
      <c r="Y17" s="22">
        <v>-43498</v>
      </c>
      <c r="Z17" s="23">
        <v>-3.8157546155209228</v>
      </c>
      <c r="AA17" s="20">
        <v>2279916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279027</v>
      </c>
      <c r="F20" s="22">
        <v>279027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139512</v>
      </c>
      <c r="Y20" s="22">
        <v>-139512</v>
      </c>
      <c r="Z20" s="18">
        <v>-100</v>
      </c>
      <c r="AA20" s="20">
        <v>279027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32623</v>
      </c>
      <c r="D24" s="20"/>
      <c r="E24" s="21">
        <v>322412</v>
      </c>
      <c r="F24" s="22">
        <v>322412</v>
      </c>
      <c r="G24" s="22"/>
      <c r="H24" s="22"/>
      <c r="I24" s="22"/>
      <c r="J24" s="22"/>
      <c r="K24" s="22">
        <v>200</v>
      </c>
      <c r="L24" s="22">
        <v>200</v>
      </c>
      <c r="M24" s="22"/>
      <c r="N24" s="22">
        <v>400</v>
      </c>
      <c r="O24" s="22"/>
      <c r="P24" s="22"/>
      <c r="Q24" s="22"/>
      <c r="R24" s="22"/>
      <c r="S24" s="22"/>
      <c r="T24" s="22"/>
      <c r="U24" s="22"/>
      <c r="V24" s="22"/>
      <c r="W24" s="22">
        <v>400</v>
      </c>
      <c r="X24" s="22">
        <v>161208</v>
      </c>
      <c r="Y24" s="22">
        <v>-160808</v>
      </c>
      <c r="Z24" s="23">
        <v>-99.751873356160985</v>
      </c>
      <c r="AA24" s="20">
        <v>322412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57932058</v>
      </c>
      <c r="D33" s="29">
        <f t="shared" ref="D33:Y33" si="0">SUM(D6:D32)</f>
        <v>0</v>
      </c>
      <c r="E33" s="30">
        <f t="shared" si="0"/>
        <v>58939837</v>
      </c>
      <c r="F33" s="31">
        <f t="shared" si="0"/>
        <v>58939837</v>
      </c>
      <c r="G33" s="31">
        <f t="shared" si="0"/>
        <v>2141059</v>
      </c>
      <c r="H33" s="31">
        <f t="shared" si="0"/>
        <v>4713753</v>
      </c>
      <c r="I33" s="31">
        <f t="shared" si="0"/>
        <v>4399096</v>
      </c>
      <c r="J33" s="31">
        <f t="shared" si="0"/>
        <v>11253908</v>
      </c>
      <c r="K33" s="31">
        <f t="shared" si="0"/>
        <v>29268373</v>
      </c>
      <c r="L33" s="31">
        <f t="shared" si="0"/>
        <v>665854</v>
      </c>
      <c r="M33" s="31">
        <f t="shared" si="0"/>
        <v>6200399</v>
      </c>
      <c r="N33" s="31">
        <f t="shared" si="0"/>
        <v>36134626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47388534</v>
      </c>
      <c r="X33" s="31">
        <f t="shared" si="0"/>
        <v>29469912</v>
      </c>
      <c r="Y33" s="31">
        <f t="shared" si="0"/>
        <v>17918622</v>
      </c>
      <c r="Z33" s="32">
        <f>+IF(X33&lt;&gt;0,+(Y33/X33)*100,0)</f>
        <v>60.803106571882537</v>
      </c>
      <c r="AA33" s="29">
        <f>SUM(AA6:AA32)</f>
        <v>58939837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8650411</v>
      </c>
      <c r="D35" s="20"/>
      <c r="E35" s="21">
        <v>10200732</v>
      </c>
      <c r="F35" s="22">
        <v>10200732</v>
      </c>
      <c r="G35" s="22">
        <v>761642</v>
      </c>
      <c r="H35" s="22">
        <v>809550</v>
      </c>
      <c r="I35" s="22">
        <v>1105724</v>
      </c>
      <c r="J35" s="22">
        <v>2676916</v>
      </c>
      <c r="K35" s="22">
        <v>627486</v>
      </c>
      <c r="L35" s="22">
        <v>639316</v>
      </c>
      <c r="M35" s="22">
        <v>713699</v>
      </c>
      <c r="N35" s="22">
        <v>1980501</v>
      </c>
      <c r="O35" s="22"/>
      <c r="P35" s="22"/>
      <c r="Q35" s="22"/>
      <c r="R35" s="22"/>
      <c r="S35" s="22"/>
      <c r="T35" s="22"/>
      <c r="U35" s="22"/>
      <c r="V35" s="22"/>
      <c r="W35" s="22">
        <v>4657417</v>
      </c>
      <c r="X35" s="22">
        <v>5100366</v>
      </c>
      <c r="Y35" s="22">
        <v>-442949</v>
      </c>
      <c r="Z35" s="23">
        <v>-8.6846512583606739</v>
      </c>
      <c r="AA35" s="20">
        <v>10200732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37411630</v>
      </c>
      <c r="D37" s="20"/>
      <c r="E37" s="21">
        <v>37675176</v>
      </c>
      <c r="F37" s="22">
        <v>37675176</v>
      </c>
      <c r="G37" s="22"/>
      <c r="H37" s="22">
        <v>10208536</v>
      </c>
      <c r="I37" s="22"/>
      <c r="J37" s="22">
        <v>10208536</v>
      </c>
      <c r="K37" s="22">
        <v>4570053</v>
      </c>
      <c r="L37" s="22">
        <v>6570086</v>
      </c>
      <c r="M37" s="22"/>
      <c r="N37" s="22">
        <v>11140139</v>
      </c>
      <c r="O37" s="22"/>
      <c r="P37" s="22"/>
      <c r="Q37" s="22"/>
      <c r="R37" s="22"/>
      <c r="S37" s="22"/>
      <c r="T37" s="22"/>
      <c r="U37" s="22"/>
      <c r="V37" s="22"/>
      <c r="W37" s="22">
        <v>21348675</v>
      </c>
      <c r="X37" s="22">
        <v>18837588</v>
      </c>
      <c r="Y37" s="22">
        <v>2511087</v>
      </c>
      <c r="Z37" s="23">
        <v>13.330193865584064</v>
      </c>
      <c r="AA37" s="20">
        <v>37675176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652500</v>
      </c>
      <c r="F38" s="22">
        <v>652500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326250</v>
      </c>
      <c r="Y38" s="22">
        <v>-326250</v>
      </c>
      <c r="Z38" s="23">
        <v>-100</v>
      </c>
      <c r="AA38" s="20">
        <v>652500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1980540</v>
      </c>
      <c r="F39" s="22">
        <v>1980540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990270</v>
      </c>
      <c r="Y39" s="22">
        <v>-990270</v>
      </c>
      <c r="Z39" s="23">
        <v>-100</v>
      </c>
      <c r="AA39" s="20">
        <v>1980540</v>
      </c>
    </row>
    <row r="40" spans="1:27" x14ac:dyDescent="0.25">
      <c r="A40" s="19" t="s">
        <v>66</v>
      </c>
      <c r="B40" s="15" t="s">
        <v>32</v>
      </c>
      <c r="C40" s="20">
        <v>6764830</v>
      </c>
      <c r="D40" s="20"/>
      <c r="E40" s="21">
        <v>3249408</v>
      </c>
      <c r="F40" s="22">
        <v>3249408</v>
      </c>
      <c r="G40" s="22">
        <v>635937</v>
      </c>
      <c r="H40" s="22">
        <v>635282</v>
      </c>
      <c r="I40" s="22">
        <v>614789</v>
      </c>
      <c r="J40" s="22">
        <v>1886008</v>
      </c>
      <c r="K40" s="22">
        <v>635282</v>
      </c>
      <c r="L40" s="22">
        <v>614789</v>
      </c>
      <c r="M40" s="22">
        <v>635282</v>
      </c>
      <c r="N40" s="22">
        <v>1885353</v>
      </c>
      <c r="O40" s="22"/>
      <c r="P40" s="22"/>
      <c r="Q40" s="22"/>
      <c r="R40" s="22"/>
      <c r="S40" s="22"/>
      <c r="T40" s="22"/>
      <c r="U40" s="22"/>
      <c r="V40" s="22"/>
      <c r="W40" s="22">
        <v>3771361</v>
      </c>
      <c r="X40" s="22">
        <v>1624704</v>
      </c>
      <c r="Y40" s="22">
        <v>2146657</v>
      </c>
      <c r="Z40" s="23">
        <v>132.12603649649412</v>
      </c>
      <c r="AA40" s="20">
        <v>3249408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13845315</v>
      </c>
      <c r="D42" s="20"/>
      <c r="E42" s="21">
        <v>7550604</v>
      </c>
      <c r="F42" s="22">
        <v>7550604</v>
      </c>
      <c r="G42" s="22">
        <v>253241</v>
      </c>
      <c r="H42" s="22">
        <v>251412</v>
      </c>
      <c r="I42" s="22">
        <v>251689</v>
      </c>
      <c r="J42" s="22">
        <v>756342</v>
      </c>
      <c r="K42" s="22">
        <v>185784</v>
      </c>
      <c r="L42" s="22">
        <v>226720</v>
      </c>
      <c r="M42" s="22">
        <v>349630</v>
      </c>
      <c r="N42" s="22">
        <v>762134</v>
      </c>
      <c r="O42" s="22"/>
      <c r="P42" s="22"/>
      <c r="Q42" s="22"/>
      <c r="R42" s="22"/>
      <c r="S42" s="22"/>
      <c r="T42" s="22"/>
      <c r="U42" s="22"/>
      <c r="V42" s="22"/>
      <c r="W42" s="22">
        <v>1518476</v>
      </c>
      <c r="X42" s="22">
        <v>3775302</v>
      </c>
      <c r="Y42" s="22">
        <v>-2256826</v>
      </c>
      <c r="Z42" s="23">
        <v>-59.778687903643203</v>
      </c>
      <c r="AA42" s="20">
        <v>7550604</v>
      </c>
    </row>
    <row r="43" spans="1:27" x14ac:dyDescent="0.25">
      <c r="A43" s="19" t="s">
        <v>68</v>
      </c>
      <c r="B43" s="15" t="s">
        <v>32</v>
      </c>
      <c r="C43" s="20">
        <v>6020428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2652896</v>
      </c>
      <c r="D44" s="20"/>
      <c r="E44" s="21">
        <v>7424424</v>
      </c>
      <c r="F44" s="22">
        <v>7424424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3712212</v>
      </c>
      <c r="Y44" s="22">
        <v>-3712212</v>
      </c>
      <c r="Z44" s="23">
        <v>-100</v>
      </c>
      <c r="AA44" s="20">
        <v>7424424</v>
      </c>
    </row>
    <row r="45" spans="1:27" x14ac:dyDescent="0.25">
      <c r="A45" s="19" t="s">
        <v>70</v>
      </c>
      <c r="B45" s="15" t="s">
        <v>32</v>
      </c>
      <c r="C45" s="20">
        <v>1654998</v>
      </c>
      <c r="D45" s="20"/>
      <c r="E45" s="21">
        <v>6973620</v>
      </c>
      <c r="F45" s="22">
        <v>6973620</v>
      </c>
      <c r="G45" s="22">
        <v>173407</v>
      </c>
      <c r="H45" s="22">
        <v>1184771</v>
      </c>
      <c r="I45" s="22">
        <v>672783</v>
      </c>
      <c r="J45" s="22">
        <v>2030961</v>
      </c>
      <c r="K45" s="22">
        <v>706834</v>
      </c>
      <c r="L45" s="22">
        <v>714630</v>
      </c>
      <c r="M45" s="22">
        <v>173232</v>
      </c>
      <c r="N45" s="22">
        <v>1594696</v>
      </c>
      <c r="O45" s="22"/>
      <c r="P45" s="22"/>
      <c r="Q45" s="22"/>
      <c r="R45" s="22"/>
      <c r="S45" s="22"/>
      <c r="T45" s="22"/>
      <c r="U45" s="22"/>
      <c r="V45" s="22"/>
      <c r="W45" s="22">
        <v>3625657</v>
      </c>
      <c r="X45" s="22">
        <v>3486810</v>
      </c>
      <c r="Y45" s="22">
        <v>138847</v>
      </c>
      <c r="Z45" s="23">
        <v>3.9820638348519135</v>
      </c>
      <c r="AA45" s="20">
        <v>6973620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77000508</v>
      </c>
      <c r="D48" s="29">
        <f t="shared" ref="D48:Y48" si="1">SUM(D35:D47)</f>
        <v>0</v>
      </c>
      <c r="E48" s="30">
        <f t="shared" si="1"/>
        <v>75707004</v>
      </c>
      <c r="F48" s="31">
        <f t="shared" si="1"/>
        <v>75707004</v>
      </c>
      <c r="G48" s="31">
        <f t="shared" si="1"/>
        <v>1824227</v>
      </c>
      <c r="H48" s="31">
        <f t="shared" si="1"/>
        <v>13089551</v>
      </c>
      <c r="I48" s="31">
        <f t="shared" si="1"/>
        <v>2644985</v>
      </c>
      <c r="J48" s="31">
        <f t="shared" si="1"/>
        <v>17558763</v>
      </c>
      <c r="K48" s="31">
        <f t="shared" si="1"/>
        <v>6725439</v>
      </c>
      <c r="L48" s="31">
        <f t="shared" si="1"/>
        <v>8765541</v>
      </c>
      <c r="M48" s="31">
        <f t="shared" si="1"/>
        <v>1871843</v>
      </c>
      <c r="N48" s="31">
        <f t="shared" si="1"/>
        <v>17362823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34921586</v>
      </c>
      <c r="X48" s="31">
        <f t="shared" si="1"/>
        <v>37853502</v>
      </c>
      <c r="Y48" s="31">
        <f t="shared" si="1"/>
        <v>-2931916</v>
      </c>
      <c r="Z48" s="32">
        <f>+IF(X48&lt;&gt;0,+(Y48/X48)*100,0)</f>
        <v>-7.7454286792276186</v>
      </c>
      <c r="AA48" s="29">
        <f>SUM(AA35:AA47)</f>
        <v>75707004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-19068450</v>
      </c>
      <c r="D49" s="39">
        <f t="shared" si="2"/>
        <v>0</v>
      </c>
      <c r="E49" s="40">
        <f t="shared" si="2"/>
        <v>-16767167</v>
      </c>
      <c r="F49" s="41">
        <f t="shared" si="2"/>
        <v>-16767167</v>
      </c>
      <c r="G49" s="41">
        <f t="shared" si="2"/>
        <v>316832</v>
      </c>
      <c r="H49" s="41">
        <f t="shared" si="2"/>
        <v>-8375798</v>
      </c>
      <c r="I49" s="41">
        <f t="shared" si="2"/>
        <v>1754111</v>
      </c>
      <c r="J49" s="41">
        <f t="shared" si="2"/>
        <v>-6304855</v>
      </c>
      <c r="K49" s="41">
        <f t="shared" si="2"/>
        <v>22542934</v>
      </c>
      <c r="L49" s="41">
        <f t="shared" si="2"/>
        <v>-8099687</v>
      </c>
      <c r="M49" s="41">
        <f t="shared" si="2"/>
        <v>4328556</v>
      </c>
      <c r="N49" s="41">
        <f t="shared" si="2"/>
        <v>18771803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12466948</v>
      </c>
      <c r="X49" s="41">
        <f t="shared" si="2"/>
        <v>-8383590</v>
      </c>
      <c r="Y49" s="41">
        <f t="shared" si="2"/>
        <v>20850538</v>
      </c>
      <c r="Z49" s="42">
        <f>+IF(X49&lt;&gt;0,+(Y49/X49)*100,0)</f>
        <v>-248.70655649906547</v>
      </c>
      <c r="AA49" s="39">
        <f>+AA33-AA48</f>
        <v>-16767167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5817000</v>
      </c>
      <c r="F50" s="22">
        <v>5817000</v>
      </c>
      <c r="G50" s="22"/>
      <c r="H50" s="22">
        <v>1661255</v>
      </c>
      <c r="I50" s="22"/>
      <c r="J50" s="22">
        <v>1661255</v>
      </c>
      <c r="K50" s="22"/>
      <c r="L50" s="22">
        <v>886093</v>
      </c>
      <c r="M50" s="22">
        <v>778481</v>
      </c>
      <c r="N50" s="22">
        <v>1664574</v>
      </c>
      <c r="O50" s="22"/>
      <c r="P50" s="22"/>
      <c r="Q50" s="22"/>
      <c r="R50" s="22"/>
      <c r="S50" s="22"/>
      <c r="T50" s="22"/>
      <c r="U50" s="22"/>
      <c r="V50" s="22"/>
      <c r="W50" s="22">
        <v>3325829</v>
      </c>
      <c r="X50" s="22">
        <v>2908500</v>
      </c>
      <c r="Y50" s="22">
        <v>417329</v>
      </c>
      <c r="Z50" s="23">
        <v>14.348598934158503</v>
      </c>
      <c r="AA50" s="20">
        <v>5817000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-19068450</v>
      </c>
      <c r="D52" s="48">
        <f t="shared" si="3"/>
        <v>0</v>
      </c>
      <c r="E52" s="49">
        <f t="shared" si="3"/>
        <v>-10950167</v>
      </c>
      <c r="F52" s="50">
        <f t="shared" si="3"/>
        <v>-10950167</v>
      </c>
      <c r="G52" s="50">
        <f t="shared" si="3"/>
        <v>316832</v>
      </c>
      <c r="H52" s="50">
        <f t="shared" si="3"/>
        <v>-6714543</v>
      </c>
      <c r="I52" s="50">
        <f t="shared" si="3"/>
        <v>1754111</v>
      </c>
      <c r="J52" s="50">
        <f t="shared" si="3"/>
        <v>-4643600</v>
      </c>
      <c r="K52" s="50">
        <f t="shared" si="3"/>
        <v>22542934</v>
      </c>
      <c r="L52" s="50">
        <f t="shared" si="3"/>
        <v>-7213594</v>
      </c>
      <c r="M52" s="50">
        <f t="shared" si="3"/>
        <v>5107037</v>
      </c>
      <c r="N52" s="50">
        <f t="shared" si="3"/>
        <v>20436377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15792777</v>
      </c>
      <c r="X52" s="50">
        <f t="shared" si="3"/>
        <v>-5475090</v>
      </c>
      <c r="Y52" s="50">
        <f t="shared" si="3"/>
        <v>21267867</v>
      </c>
      <c r="Z52" s="51">
        <f>+IF(X52&lt;&gt;0,+(Y52/X52)*100,0)</f>
        <v>-388.44780633743005</v>
      </c>
      <c r="AA52" s="48">
        <f>SUM(AA49:AA51)</f>
        <v>-10950167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-19068450</v>
      </c>
      <c r="D54" s="54">
        <f>+D52-D53</f>
        <v>0</v>
      </c>
      <c r="E54" s="55">
        <f t="shared" si="4"/>
        <v>-10950167</v>
      </c>
      <c r="F54" s="56">
        <f t="shared" si="4"/>
        <v>-10950167</v>
      </c>
      <c r="G54" s="56">
        <f t="shared" si="4"/>
        <v>316832</v>
      </c>
      <c r="H54" s="56">
        <f t="shared" si="4"/>
        <v>-6714543</v>
      </c>
      <c r="I54" s="56">
        <f t="shared" si="4"/>
        <v>1754111</v>
      </c>
      <c r="J54" s="56">
        <f t="shared" si="4"/>
        <v>-4643600</v>
      </c>
      <c r="K54" s="56">
        <f t="shared" si="4"/>
        <v>22542934</v>
      </c>
      <c r="L54" s="56">
        <f t="shared" si="4"/>
        <v>-7213594</v>
      </c>
      <c r="M54" s="56">
        <f t="shared" si="4"/>
        <v>5107037</v>
      </c>
      <c r="N54" s="56">
        <f t="shared" si="4"/>
        <v>20436377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15792777</v>
      </c>
      <c r="X54" s="56">
        <f t="shared" si="4"/>
        <v>-5475090</v>
      </c>
      <c r="Y54" s="56">
        <f t="shared" si="4"/>
        <v>21267867</v>
      </c>
      <c r="Z54" s="57">
        <f>+IF(X54&lt;&gt;0,+(Y54/X54)*100,0)</f>
        <v>-388.44780633743005</v>
      </c>
      <c r="AA54" s="54">
        <f>+AA52-AA53</f>
        <v>-10950167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-19068450</v>
      </c>
      <c r="D57" s="48">
        <f>SUM(D54:D56)</f>
        <v>0</v>
      </c>
      <c r="E57" s="49">
        <f t="shared" si="5"/>
        <v>-10950167</v>
      </c>
      <c r="F57" s="50">
        <f t="shared" si="5"/>
        <v>-10950167</v>
      </c>
      <c r="G57" s="50">
        <f t="shared" si="5"/>
        <v>316832</v>
      </c>
      <c r="H57" s="50">
        <f t="shared" si="5"/>
        <v>-6714543</v>
      </c>
      <c r="I57" s="50">
        <f t="shared" si="5"/>
        <v>1754111</v>
      </c>
      <c r="J57" s="50">
        <f t="shared" si="5"/>
        <v>-4643600</v>
      </c>
      <c r="K57" s="50">
        <f t="shared" si="5"/>
        <v>22542934</v>
      </c>
      <c r="L57" s="50">
        <f t="shared" si="5"/>
        <v>-7213594</v>
      </c>
      <c r="M57" s="50">
        <f t="shared" si="5"/>
        <v>5107037</v>
      </c>
      <c r="N57" s="50">
        <f t="shared" si="5"/>
        <v>20436377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15792777</v>
      </c>
      <c r="X57" s="50">
        <f t="shared" si="5"/>
        <v>-5475090</v>
      </c>
      <c r="Y57" s="50">
        <f t="shared" si="5"/>
        <v>21267867</v>
      </c>
      <c r="Z57" s="51">
        <f>+IF(X57&lt;&gt;0,+(Y57/X57)*100,0)</f>
        <v>-388.44780633743005</v>
      </c>
      <c r="AA57" s="48">
        <f>SUM(AA54:AA56)</f>
        <v>-10950167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-19068450</v>
      </c>
      <c r="D60" s="65">
        <f>SUM(D57:D59)</f>
        <v>0</v>
      </c>
      <c r="E60" s="66">
        <f t="shared" si="6"/>
        <v>-10950167</v>
      </c>
      <c r="F60" s="67">
        <f t="shared" si="6"/>
        <v>-10950167</v>
      </c>
      <c r="G60" s="67">
        <f t="shared" si="6"/>
        <v>316832</v>
      </c>
      <c r="H60" s="67">
        <f t="shared" si="6"/>
        <v>-6714543</v>
      </c>
      <c r="I60" s="67">
        <f t="shared" si="6"/>
        <v>1754111</v>
      </c>
      <c r="J60" s="67">
        <f t="shared" si="6"/>
        <v>-4643600</v>
      </c>
      <c r="K60" s="67">
        <f t="shared" si="6"/>
        <v>22542934</v>
      </c>
      <c r="L60" s="67">
        <f t="shared" si="6"/>
        <v>-7213594</v>
      </c>
      <c r="M60" s="67">
        <f t="shared" si="6"/>
        <v>5107037</v>
      </c>
      <c r="N60" s="67">
        <f t="shared" si="6"/>
        <v>20436377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15792777</v>
      </c>
      <c r="X60" s="67">
        <f t="shared" si="6"/>
        <v>-5475090</v>
      </c>
      <c r="Y60" s="67">
        <f t="shared" si="6"/>
        <v>21267867</v>
      </c>
      <c r="Z60" s="68">
        <f>+IF(X60&lt;&gt;0,+(Y60/X60)*100,0)</f>
        <v>-388.44780633743005</v>
      </c>
      <c r="AA60" s="65">
        <f>SUM(AA57:AA59)</f>
        <v>-10950167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63512008</v>
      </c>
      <c r="D6" s="20"/>
      <c r="E6" s="21">
        <v>72331056</v>
      </c>
      <c r="F6" s="22">
        <v>72331056</v>
      </c>
      <c r="G6" s="22">
        <v>275224397</v>
      </c>
      <c r="H6" s="22">
        <v>6991664</v>
      </c>
      <c r="I6" s="22">
        <v>5875362</v>
      </c>
      <c r="J6" s="22">
        <v>288091423</v>
      </c>
      <c r="K6" s="22">
        <v>5187698</v>
      </c>
      <c r="L6" s="22">
        <v>4726556</v>
      </c>
      <c r="M6" s="22">
        <v>4446988</v>
      </c>
      <c r="N6" s="22">
        <v>14361242</v>
      </c>
      <c r="O6" s="22"/>
      <c r="P6" s="22"/>
      <c r="Q6" s="22"/>
      <c r="R6" s="22"/>
      <c r="S6" s="22"/>
      <c r="T6" s="22"/>
      <c r="U6" s="22"/>
      <c r="V6" s="22"/>
      <c r="W6" s="22">
        <v>302452665</v>
      </c>
      <c r="X6" s="22">
        <v>37612148</v>
      </c>
      <c r="Y6" s="22">
        <v>264840517</v>
      </c>
      <c r="Z6" s="23">
        <v>704.13558140843224</v>
      </c>
      <c r="AA6" s="20">
        <v>72331056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1692914</v>
      </c>
      <c r="D13" s="20"/>
      <c r="E13" s="21">
        <v>2090016</v>
      </c>
      <c r="F13" s="22">
        <v>2090016</v>
      </c>
      <c r="G13" s="22">
        <v>105918</v>
      </c>
      <c r="H13" s="22">
        <v>268489</v>
      </c>
      <c r="I13" s="22">
        <v>141490</v>
      </c>
      <c r="J13" s="22">
        <v>515897</v>
      </c>
      <c r="K13" s="22">
        <v>230018</v>
      </c>
      <c r="L13" s="22">
        <v>253527</v>
      </c>
      <c r="M13" s="22">
        <v>274685</v>
      </c>
      <c r="N13" s="22">
        <v>758230</v>
      </c>
      <c r="O13" s="22"/>
      <c r="P13" s="22"/>
      <c r="Q13" s="22"/>
      <c r="R13" s="22"/>
      <c r="S13" s="22"/>
      <c r="T13" s="22"/>
      <c r="U13" s="22"/>
      <c r="V13" s="22"/>
      <c r="W13" s="22">
        <v>1274127</v>
      </c>
      <c r="X13" s="22">
        <v>1045008</v>
      </c>
      <c r="Y13" s="22">
        <v>229119</v>
      </c>
      <c r="Z13" s="23">
        <v>21.925095310275136</v>
      </c>
      <c r="AA13" s="20">
        <v>2090016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165519</v>
      </c>
      <c r="D26" s="20"/>
      <c r="E26" s="21">
        <v>37534467</v>
      </c>
      <c r="F26" s="22">
        <v>37534467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28150850</v>
      </c>
      <c r="Y26" s="22">
        <v>-28150850</v>
      </c>
      <c r="Z26" s="23">
        <v>-100</v>
      </c>
      <c r="AA26" s="20">
        <v>37534467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65370441</v>
      </c>
      <c r="D33" s="29">
        <f t="shared" ref="D33:Y33" si="0">SUM(D6:D32)</f>
        <v>0</v>
      </c>
      <c r="E33" s="30">
        <f t="shared" si="0"/>
        <v>111955539</v>
      </c>
      <c r="F33" s="31">
        <f t="shared" si="0"/>
        <v>111955539</v>
      </c>
      <c r="G33" s="31">
        <f t="shared" si="0"/>
        <v>275330315</v>
      </c>
      <c r="H33" s="31">
        <f t="shared" si="0"/>
        <v>7260153</v>
      </c>
      <c r="I33" s="31">
        <f t="shared" si="0"/>
        <v>6016852</v>
      </c>
      <c r="J33" s="31">
        <f t="shared" si="0"/>
        <v>288607320</v>
      </c>
      <c r="K33" s="31">
        <f t="shared" si="0"/>
        <v>5417716</v>
      </c>
      <c r="L33" s="31">
        <f t="shared" si="0"/>
        <v>4980083</v>
      </c>
      <c r="M33" s="31">
        <f t="shared" si="0"/>
        <v>4721673</v>
      </c>
      <c r="N33" s="31">
        <f t="shared" si="0"/>
        <v>15119472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303726792</v>
      </c>
      <c r="X33" s="31">
        <f t="shared" si="0"/>
        <v>66808006</v>
      </c>
      <c r="Y33" s="31">
        <f t="shared" si="0"/>
        <v>236918786</v>
      </c>
      <c r="Z33" s="32">
        <f>+IF(X33&lt;&gt;0,+(Y33/X33)*100,0)</f>
        <v>354.62633924443128</v>
      </c>
      <c r="AA33" s="29">
        <f>SUM(AA6:AA32)</f>
        <v>111955539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8533923</v>
      </c>
      <c r="D35" s="20"/>
      <c r="E35" s="21">
        <v>8941239</v>
      </c>
      <c r="F35" s="22">
        <v>8941239</v>
      </c>
      <c r="G35" s="22">
        <v>659464</v>
      </c>
      <c r="H35" s="22">
        <v>642233</v>
      </c>
      <c r="I35" s="22">
        <v>647971</v>
      </c>
      <c r="J35" s="22">
        <v>1949668</v>
      </c>
      <c r="K35" s="22">
        <v>666285</v>
      </c>
      <c r="L35" s="22">
        <v>674588</v>
      </c>
      <c r="M35" s="22">
        <v>654845</v>
      </c>
      <c r="N35" s="22">
        <v>1995718</v>
      </c>
      <c r="O35" s="22"/>
      <c r="P35" s="22"/>
      <c r="Q35" s="22"/>
      <c r="R35" s="22"/>
      <c r="S35" s="22"/>
      <c r="T35" s="22"/>
      <c r="U35" s="22"/>
      <c r="V35" s="22"/>
      <c r="W35" s="22">
        <v>3945386</v>
      </c>
      <c r="X35" s="22">
        <v>3773467</v>
      </c>
      <c r="Y35" s="22">
        <v>171919</v>
      </c>
      <c r="Z35" s="23">
        <v>4.5559958520903985</v>
      </c>
      <c r="AA35" s="20">
        <v>8941239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62144072</v>
      </c>
      <c r="D37" s="20"/>
      <c r="E37" s="21">
        <v>67567186</v>
      </c>
      <c r="F37" s="22">
        <v>67567186</v>
      </c>
      <c r="G37" s="22">
        <v>920525</v>
      </c>
      <c r="H37" s="22">
        <v>8080447</v>
      </c>
      <c r="I37" s="22">
        <v>7775333</v>
      </c>
      <c r="J37" s="22">
        <v>16776305</v>
      </c>
      <c r="K37" s="22">
        <v>7312696</v>
      </c>
      <c r="L37" s="22">
        <v>8444734</v>
      </c>
      <c r="M37" s="22">
        <v>1482692</v>
      </c>
      <c r="N37" s="22">
        <v>17240122</v>
      </c>
      <c r="O37" s="22"/>
      <c r="P37" s="22"/>
      <c r="Q37" s="22"/>
      <c r="R37" s="22"/>
      <c r="S37" s="22"/>
      <c r="T37" s="22"/>
      <c r="U37" s="22"/>
      <c r="V37" s="22"/>
      <c r="W37" s="22">
        <v>34016427</v>
      </c>
      <c r="X37" s="22">
        <v>35134937</v>
      </c>
      <c r="Y37" s="22">
        <v>-1118510</v>
      </c>
      <c r="Z37" s="23">
        <v>-3.1834694907806438</v>
      </c>
      <c r="AA37" s="20">
        <v>67567186</v>
      </c>
    </row>
    <row r="38" spans="1:27" x14ac:dyDescent="0.25">
      <c r="A38" s="19" t="s">
        <v>64</v>
      </c>
      <c r="B38" s="15" t="s">
        <v>32</v>
      </c>
      <c r="C38" s="20">
        <v>2561805</v>
      </c>
      <c r="D38" s="20"/>
      <c r="E38" s="21">
        <v>4106151</v>
      </c>
      <c r="F38" s="22">
        <v>4106151</v>
      </c>
      <c r="G38" s="22">
        <v>226382</v>
      </c>
      <c r="H38" s="22">
        <v>213631</v>
      </c>
      <c r="I38" s="22">
        <v>222411</v>
      </c>
      <c r="J38" s="22">
        <v>662424</v>
      </c>
      <c r="K38" s="22">
        <v>231774</v>
      </c>
      <c r="L38" s="22">
        <v>195916</v>
      </c>
      <c r="M38" s="22">
        <v>230128</v>
      </c>
      <c r="N38" s="22">
        <v>657818</v>
      </c>
      <c r="O38" s="22"/>
      <c r="P38" s="22"/>
      <c r="Q38" s="22"/>
      <c r="R38" s="22"/>
      <c r="S38" s="22"/>
      <c r="T38" s="22"/>
      <c r="U38" s="22"/>
      <c r="V38" s="22"/>
      <c r="W38" s="22">
        <v>1320242</v>
      </c>
      <c r="X38" s="22">
        <v>2135202</v>
      </c>
      <c r="Y38" s="22">
        <v>-814960</v>
      </c>
      <c r="Z38" s="23">
        <v>-38.167817377465923</v>
      </c>
      <c r="AA38" s="20">
        <v>4106151</v>
      </c>
    </row>
    <row r="39" spans="1:27" x14ac:dyDescent="0.25">
      <c r="A39" s="19" t="s">
        <v>65</v>
      </c>
      <c r="B39" s="15" t="s">
        <v>32</v>
      </c>
      <c r="C39" s="20">
        <v>2879804</v>
      </c>
      <c r="D39" s="20"/>
      <c r="E39" s="21">
        <v>5191974</v>
      </c>
      <c r="F39" s="22">
        <v>5191974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2595987</v>
      </c>
      <c r="Y39" s="22">
        <v>-2595987</v>
      </c>
      <c r="Z39" s="23">
        <v>-100</v>
      </c>
      <c r="AA39" s="20">
        <v>5191974</v>
      </c>
    </row>
    <row r="40" spans="1:27" x14ac:dyDescent="0.25">
      <c r="A40" s="19" t="s">
        <v>66</v>
      </c>
      <c r="B40" s="15" t="s">
        <v>32</v>
      </c>
      <c r="C40" s="20">
        <v>1628565</v>
      </c>
      <c r="D40" s="20"/>
      <c r="E40" s="21">
        <v>1974928</v>
      </c>
      <c r="F40" s="22">
        <v>1974928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987464</v>
      </c>
      <c r="Y40" s="22">
        <v>-987464</v>
      </c>
      <c r="Z40" s="23">
        <v>-100</v>
      </c>
      <c r="AA40" s="20">
        <v>1974928</v>
      </c>
    </row>
    <row r="41" spans="1:27" x14ac:dyDescent="0.25">
      <c r="A41" s="19" t="s">
        <v>40</v>
      </c>
      <c r="B41" s="15" t="s">
        <v>32</v>
      </c>
      <c r="C41" s="20">
        <v>2560701</v>
      </c>
      <c r="D41" s="20"/>
      <c r="E41" s="21">
        <v>3030864</v>
      </c>
      <c r="F41" s="22">
        <v>3030864</v>
      </c>
      <c r="G41" s="22"/>
      <c r="H41" s="22"/>
      <c r="I41" s="22">
        <v>72236</v>
      </c>
      <c r="J41" s="22">
        <v>72236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72236</v>
      </c>
      <c r="X41" s="22">
        <v>96932</v>
      </c>
      <c r="Y41" s="22">
        <v>-24696</v>
      </c>
      <c r="Z41" s="23">
        <v>-25.477654438162833</v>
      </c>
      <c r="AA41" s="20">
        <v>3030864</v>
      </c>
    </row>
    <row r="42" spans="1:27" x14ac:dyDescent="0.25">
      <c r="A42" s="19" t="s">
        <v>67</v>
      </c>
      <c r="B42" s="15" t="s">
        <v>32</v>
      </c>
      <c r="C42" s="20">
        <v>2288942</v>
      </c>
      <c r="D42" s="20"/>
      <c r="E42" s="21">
        <v>2195202</v>
      </c>
      <c r="F42" s="22">
        <v>2195202</v>
      </c>
      <c r="G42" s="22"/>
      <c r="H42" s="22">
        <v>14850</v>
      </c>
      <c r="I42" s="22">
        <v>7200</v>
      </c>
      <c r="J42" s="22">
        <v>22050</v>
      </c>
      <c r="K42" s="22">
        <v>275093</v>
      </c>
      <c r="L42" s="22">
        <v>163667</v>
      </c>
      <c r="M42" s="22">
        <v>37322</v>
      </c>
      <c r="N42" s="22">
        <v>476082</v>
      </c>
      <c r="O42" s="22"/>
      <c r="P42" s="22"/>
      <c r="Q42" s="22"/>
      <c r="R42" s="22"/>
      <c r="S42" s="22"/>
      <c r="T42" s="22"/>
      <c r="U42" s="22"/>
      <c r="V42" s="22"/>
      <c r="W42" s="22">
        <v>498132</v>
      </c>
      <c r="X42" s="22">
        <v>1141503</v>
      </c>
      <c r="Y42" s="22">
        <v>-643371</v>
      </c>
      <c r="Z42" s="23">
        <v>-56.361744121566041</v>
      </c>
      <c r="AA42" s="20">
        <v>2195202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1757170</v>
      </c>
      <c r="F44" s="22">
        <v>1757170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878585</v>
      </c>
      <c r="Y44" s="22">
        <v>-878585</v>
      </c>
      <c r="Z44" s="23">
        <v>-100</v>
      </c>
      <c r="AA44" s="20">
        <v>1757170</v>
      </c>
    </row>
    <row r="45" spans="1:27" x14ac:dyDescent="0.25">
      <c r="A45" s="19" t="s">
        <v>70</v>
      </c>
      <c r="B45" s="15" t="s">
        <v>32</v>
      </c>
      <c r="C45" s="20">
        <v>560083</v>
      </c>
      <c r="D45" s="20"/>
      <c r="E45" s="21">
        <v>1037532</v>
      </c>
      <c r="F45" s="22">
        <v>1037532</v>
      </c>
      <c r="G45" s="22">
        <v>14512</v>
      </c>
      <c r="H45" s="22">
        <v>25728</v>
      </c>
      <c r="I45" s="22">
        <v>9335</v>
      </c>
      <c r="J45" s="22">
        <v>49575</v>
      </c>
      <c r="K45" s="22">
        <v>97194</v>
      </c>
      <c r="L45" s="22">
        <v>20492</v>
      </c>
      <c r="M45" s="22">
        <v>146927</v>
      </c>
      <c r="N45" s="22">
        <v>264613</v>
      </c>
      <c r="O45" s="22"/>
      <c r="P45" s="22"/>
      <c r="Q45" s="22"/>
      <c r="R45" s="22"/>
      <c r="S45" s="22"/>
      <c r="T45" s="22"/>
      <c r="U45" s="22"/>
      <c r="V45" s="22"/>
      <c r="W45" s="22">
        <v>314188</v>
      </c>
      <c r="X45" s="22">
        <v>539517</v>
      </c>
      <c r="Y45" s="22">
        <v>-225329</v>
      </c>
      <c r="Z45" s="23">
        <v>-41.764949019215337</v>
      </c>
      <c r="AA45" s="20">
        <v>1037532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292862</v>
      </c>
      <c r="F46" s="22">
        <v>292862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292862</v>
      </c>
    </row>
    <row r="47" spans="1:27" x14ac:dyDescent="0.25">
      <c r="A47" s="19" t="s">
        <v>72</v>
      </c>
      <c r="B47" s="15" t="s">
        <v>32</v>
      </c>
      <c r="C47" s="20">
        <v>612225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83770120</v>
      </c>
      <c r="D48" s="29">
        <f t="shared" ref="D48:Y48" si="1">SUM(D35:D47)</f>
        <v>0</v>
      </c>
      <c r="E48" s="30">
        <f t="shared" si="1"/>
        <v>96095108</v>
      </c>
      <c r="F48" s="31">
        <f t="shared" si="1"/>
        <v>96095108</v>
      </c>
      <c r="G48" s="31">
        <f t="shared" si="1"/>
        <v>1820883</v>
      </c>
      <c r="H48" s="31">
        <f t="shared" si="1"/>
        <v>8976889</v>
      </c>
      <c r="I48" s="31">
        <f t="shared" si="1"/>
        <v>8734486</v>
      </c>
      <c r="J48" s="31">
        <f t="shared" si="1"/>
        <v>19532258</v>
      </c>
      <c r="K48" s="31">
        <f t="shared" si="1"/>
        <v>8583042</v>
      </c>
      <c r="L48" s="31">
        <f t="shared" si="1"/>
        <v>9499397</v>
      </c>
      <c r="M48" s="31">
        <f t="shared" si="1"/>
        <v>2551914</v>
      </c>
      <c r="N48" s="31">
        <f t="shared" si="1"/>
        <v>20634353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40166611</v>
      </c>
      <c r="X48" s="31">
        <f t="shared" si="1"/>
        <v>47283594</v>
      </c>
      <c r="Y48" s="31">
        <f t="shared" si="1"/>
        <v>-7116983</v>
      </c>
      <c r="Z48" s="32">
        <f>+IF(X48&lt;&gt;0,+(Y48/X48)*100,0)</f>
        <v>-15.051696366397191</v>
      </c>
      <c r="AA48" s="29">
        <f>SUM(AA35:AA47)</f>
        <v>96095108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-18399679</v>
      </c>
      <c r="D49" s="39">
        <f t="shared" si="2"/>
        <v>0</v>
      </c>
      <c r="E49" s="40">
        <f t="shared" si="2"/>
        <v>15860431</v>
      </c>
      <c r="F49" s="41">
        <f t="shared" si="2"/>
        <v>15860431</v>
      </c>
      <c r="G49" s="41">
        <f t="shared" si="2"/>
        <v>273509432</v>
      </c>
      <c r="H49" s="41">
        <f t="shared" si="2"/>
        <v>-1716736</v>
      </c>
      <c r="I49" s="41">
        <f t="shared" si="2"/>
        <v>-2717634</v>
      </c>
      <c r="J49" s="41">
        <f t="shared" si="2"/>
        <v>269075062</v>
      </c>
      <c r="K49" s="41">
        <f t="shared" si="2"/>
        <v>-3165326</v>
      </c>
      <c r="L49" s="41">
        <f t="shared" si="2"/>
        <v>-4519314</v>
      </c>
      <c r="M49" s="41">
        <f t="shared" si="2"/>
        <v>2169759</v>
      </c>
      <c r="N49" s="41">
        <f t="shared" si="2"/>
        <v>-5514881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263560181</v>
      </c>
      <c r="X49" s="41">
        <f t="shared" si="2"/>
        <v>19524412</v>
      </c>
      <c r="Y49" s="41">
        <f t="shared" si="2"/>
        <v>244035769</v>
      </c>
      <c r="Z49" s="42">
        <f>+IF(X49&lt;&gt;0,+(Y49/X49)*100,0)</f>
        <v>1249.9007345266018</v>
      </c>
      <c r="AA49" s="39">
        <f>+AA33-AA48</f>
        <v>15860431</v>
      </c>
    </row>
    <row r="50" spans="1:27" x14ac:dyDescent="0.25">
      <c r="A50" s="43" t="s">
        <v>75</v>
      </c>
      <c r="B50" s="15" t="s">
        <v>32</v>
      </c>
      <c r="C50" s="20">
        <v>1103458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-17296221</v>
      </c>
      <c r="D52" s="48">
        <f t="shared" si="3"/>
        <v>0</v>
      </c>
      <c r="E52" s="49">
        <f t="shared" si="3"/>
        <v>15860431</v>
      </c>
      <c r="F52" s="50">
        <f t="shared" si="3"/>
        <v>15860431</v>
      </c>
      <c r="G52" s="50">
        <f t="shared" si="3"/>
        <v>273509432</v>
      </c>
      <c r="H52" s="50">
        <f t="shared" si="3"/>
        <v>-1716736</v>
      </c>
      <c r="I52" s="50">
        <f t="shared" si="3"/>
        <v>-2717634</v>
      </c>
      <c r="J52" s="50">
        <f t="shared" si="3"/>
        <v>269075062</v>
      </c>
      <c r="K52" s="50">
        <f t="shared" si="3"/>
        <v>-3165326</v>
      </c>
      <c r="L52" s="50">
        <f t="shared" si="3"/>
        <v>-4519314</v>
      </c>
      <c r="M52" s="50">
        <f t="shared" si="3"/>
        <v>2169759</v>
      </c>
      <c r="N52" s="50">
        <f t="shared" si="3"/>
        <v>-5514881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263560181</v>
      </c>
      <c r="X52" s="50">
        <f t="shared" si="3"/>
        <v>19524412</v>
      </c>
      <c r="Y52" s="50">
        <f t="shared" si="3"/>
        <v>244035769</v>
      </c>
      <c r="Z52" s="51">
        <f>+IF(X52&lt;&gt;0,+(Y52/X52)*100,0)</f>
        <v>1249.9007345266018</v>
      </c>
      <c r="AA52" s="48">
        <f>SUM(AA49:AA51)</f>
        <v>15860431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-17296221</v>
      </c>
      <c r="D54" s="54">
        <f>+D52-D53</f>
        <v>0</v>
      </c>
      <c r="E54" s="55">
        <f t="shared" si="4"/>
        <v>15860431</v>
      </c>
      <c r="F54" s="56">
        <f t="shared" si="4"/>
        <v>15860431</v>
      </c>
      <c r="G54" s="56">
        <f t="shared" si="4"/>
        <v>273509432</v>
      </c>
      <c r="H54" s="56">
        <f t="shared" si="4"/>
        <v>-1716736</v>
      </c>
      <c r="I54" s="56">
        <f t="shared" si="4"/>
        <v>-2717634</v>
      </c>
      <c r="J54" s="56">
        <f t="shared" si="4"/>
        <v>269075062</v>
      </c>
      <c r="K54" s="56">
        <f t="shared" si="4"/>
        <v>-3165326</v>
      </c>
      <c r="L54" s="56">
        <f t="shared" si="4"/>
        <v>-4519314</v>
      </c>
      <c r="M54" s="56">
        <f t="shared" si="4"/>
        <v>2169759</v>
      </c>
      <c r="N54" s="56">
        <f t="shared" si="4"/>
        <v>-5514881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263560181</v>
      </c>
      <c r="X54" s="56">
        <f t="shared" si="4"/>
        <v>19524412</v>
      </c>
      <c r="Y54" s="56">
        <f t="shared" si="4"/>
        <v>244035769</v>
      </c>
      <c r="Z54" s="57">
        <f>+IF(X54&lt;&gt;0,+(Y54/X54)*100,0)</f>
        <v>1249.9007345266018</v>
      </c>
      <c r="AA54" s="54">
        <f>+AA52-AA53</f>
        <v>15860431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-17296221</v>
      </c>
      <c r="D57" s="48">
        <f>SUM(D54:D56)</f>
        <v>0</v>
      </c>
      <c r="E57" s="49">
        <f t="shared" si="5"/>
        <v>15860431</v>
      </c>
      <c r="F57" s="50">
        <f t="shared" si="5"/>
        <v>15860431</v>
      </c>
      <c r="G57" s="50">
        <f t="shared" si="5"/>
        <v>273509432</v>
      </c>
      <c r="H57" s="50">
        <f t="shared" si="5"/>
        <v>-1716736</v>
      </c>
      <c r="I57" s="50">
        <f t="shared" si="5"/>
        <v>-2717634</v>
      </c>
      <c r="J57" s="50">
        <f t="shared" si="5"/>
        <v>269075062</v>
      </c>
      <c r="K57" s="50">
        <f t="shared" si="5"/>
        <v>-3165326</v>
      </c>
      <c r="L57" s="50">
        <f t="shared" si="5"/>
        <v>-4519314</v>
      </c>
      <c r="M57" s="50">
        <f t="shared" si="5"/>
        <v>2169759</v>
      </c>
      <c r="N57" s="50">
        <f t="shared" si="5"/>
        <v>-5514881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263560181</v>
      </c>
      <c r="X57" s="50">
        <f t="shared" si="5"/>
        <v>19524412</v>
      </c>
      <c r="Y57" s="50">
        <f t="shared" si="5"/>
        <v>244035769</v>
      </c>
      <c r="Z57" s="51">
        <f>+IF(X57&lt;&gt;0,+(Y57/X57)*100,0)</f>
        <v>1249.9007345266018</v>
      </c>
      <c r="AA57" s="48">
        <f>SUM(AA54:AA56)</f>
        <v>15860431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-17296221</v>
      </c>
      <c r="D60" s="65">
        <f>SUM(D57:D59)</f>
        <v>0</v>
      </c>
      <c r="E60" s="66">
        <f t="shared" si="6"/>
        <v>15860431</v>
      </c>
      <c r="F60" s="67">
        <f t="shared" si="6"/>
        <v>15860431</v>
      </c>
      <c r="G60" s="67">
        <f t="shared" si="6"/>
        <v>273509432</v>
      </c>
      <c r="H60" s="67">
        <f t="shared" si="6"/>
        <v>-1716736</v>
      </c>
      <c r="I60" s="67">
        <f t="shared" si="6"/>
        <v>-2717634</v>
      </c>
      <c r="J60" s="67">
        <f t="shared" si="6"/>
        <v>269075062</v>
      </c>
      <c r="K60" s="67">
        <f t="shared" si="6"/>
        <v>-3165326</v>
      </c>
      <c r="L60" s="67">
        <f t="shared" si="6"/>
        <v>-4519314</v>
      </c>
      <c r="M60" s="67">
        <f t="shared" si="6"/>
        <v>2169759</v>
      </c>
      <c r="N60" s="67">
        <f t="shared" si="6"/>
        <v>-5514881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263560181</v>
      </c>
      <c r="X60" s="67">
        <f t="shared" si="6"/>
        <v>19524412</v>
      </c>
      <c r="Y60" s="67">
        <f t="shared" si="6"/>
        <v>244035769</v>
      </c>
      <c r="Z60" s="68">
        <f>+IF(X60&lt;&gt;0,+(Y60/X60)*100,0)</f>
        <v>1249.9007345266018</v>
      </c>
      <c r="AA60" s="65">
        <f>SUM(AA57:AA59)</f>
        <v>15860431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158800227</v>
      </c>
      <c r="D6" s="20"/>
      <c r="E6" s="21">
        <v>229089228</v>
      </c>
      <c r="F6" s="22">
        <v>229089228</v>
      </c>
      <c r="G6" s="22">
        <v>16248013</v>
      </c>
      <c r="H6" s="22">
        <v>16997351</v>
      </c>
      <c r="I6" s="22">
        <v>12744249</v>
      </c>
      <c r="J6" s="22">
        <v>45989613</v>
      </c>
      <c r="K6" s="22">
        <v>16029385</v>
      </c>
      <c r="L6" s="22">
        <v>18724789</v>
      </c>
      <c r="M6" s="22">
        <v>17631237</v>
      </c>
      <c r="N6" s="22">
        <v>52385411</v>
      </c>
      <c r="O6" s="22"/>
      <c r="P6" s="22"/>
      <c r="Q6" s="22"/>
      <c r="R6" s="22"/>
      <c r="S6" s="22"/>
      <c r="T6" s="22"/>
      <c r="U6" s="22"/>
      <c r="V6" s="22"/>
      <c r="W6" s="22">
        <v>98375024</v>
      </c>
      <c r="X6" s="22">
        <v>114544620</v>
      </c>
      <c r="Y6" s="22">
        <v>-16169596</v>
      </c>
      <c r="Z6" s="23">
        <v>-14.116416816433631</v>
      </c>
      <c r="AA6" s="20">
        <v>229089228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16629033</v>
      </c>
      <c r="F13" s="22">
        <v>16629033</v>
      </c>
      <c r="G13" s="22"/>
      <c r="H13" s="22"/>
      <c r="I13" s="22"/>
      <c r="J13" s="22"/>
      <c r="K13" s="22">
        <v>-11436</v>
      </c>
      <c r="L13" s="22">
        <v>-5756</v>
      </c>
      <c r="M13" s="22">
        <v>-1569</v>
      </c>
      <c r="N13" s="22">
        <v>-18761</v>
      </c>
      <c r="O13" s="22"/>
      <c r="P13" s="22"/>
      <c r="Q13" s="22"/>
      <c r="R13" s="22"/>
      <c r="S13" s="22"/>
      <c r="T13" s="22"/>
      <c r="U13" s="22"/>
      <c r="V13" s="22"/>
      <c r="W13" s="22">
        <v>-18761</v>
      </c>
      <c r="X13" s="22">
        <v>8314518</v>
      </c>
      <c r="Y13" s="22">
        <v>-8333279</v>
      </c>
      <c r="Z13" s="23">
        <v>-100.22564146231929</v>
      </c>
      <c r="AA13" s="20">
        <v>16629033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11228</v>
      </c>
      <c r="D24" s="20"/>
      <c r="E24" s="21">
        <v>38145</v>
      </c>
      <c r="F24" s="22">
        <v>38145</v>
      </c>
      <c r="G24" s="22">
        <v>7405</v>
      </c>
      <c r="H24" s="22">
        <v>33256</v>
      </c>
      <c r="I24" s="22">
        <v>3038</v>
      </c>
      <c r="J24" s="22">
        <v>43699</v>
      </c>
      <c r="K24" s="22">
        <v>5094</v>
      </c>
      <c r="L24" s="22">
        <v>4328</v>
      </c>
      <c r="M24" s="22">
        <v>61655</v>
      </c>
      <c r="N24" s="22">
        <v>71077</v>
      </c>
      <c r="O24" s="22"/>
      <c r="P24" s="22"/>
      <c r="Q24" s="22"/>
      <c r="R24" s="22"/>
      <c r="S24" s="22"/>
      <c r="T24" s="22"/>
      <c r="U24" s="22"/>
      <c r="V24" s="22"/>
      <c r="W24" s="22">
        <v>114776</v>
      </c>
      <c r="X24" s="22">
        <v>19074</v>
      </c>
      <c r="Y24" s="22">
        <v>95702</v>
      </c>
      <c r="Z24" s="23">
        <v>501.74058928384181</v>
      </c>
      <c r="AA24" s="20">
        <v>38145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14441459</v>
      </c>
      <c r="D26" s="20"/>
      <c r="E26" s="21">
        <v>32799909</v>
      </c>
      <c r="F26" s="22">
        <v>32799909</v>
      </c>
      <c r="G26" s="22">
        <v>12065900</v>
      </c>
      <c r="H26" s="22"/>
      <c r="I26" s="22"/>
      <c r="J26" s="22">
        <v>12065900</v>
      </c>
      <c r="K26" s="22"/>
      <c r="L26" s="22"/>
      <c r="M26" s="22">
        <v>12095448</v>
      </c>
      <c r="N26" s="22">
        <v>12095448</v>
      </c>
      <c r="O26" s="22"/>
      <c r="P26" s="22"/>
      <c r="Q26" s="22"/>
      <c r="R26" s="22"/>
      <c r="S26" s="22"/>
      <c r="T26" s="22"/>
      <c r="U26" s="22"/>
      <c r="V26" s="22"/>
      <c r="W26" s="22">
        <v>24161348</v>
      </c>
      <c r="X26" s="22">
        <v>16399950</v>
      </c>
      <c r="Y26" s="22">
        <v>7761398</v>
      </c>
      <c r="Z26" s="23">
        <v>47.325741846773923</v>
      </c>
      <c r="AA26" s="20">
        <v>32799909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173252914</v>
      </c>
      <c r="D33" s="29">
        <f t="shared" ref="D33:Y33" si="0">SUM(D6:D32)</f>
        <v>0</v>
      </c>
      <c r="E33" s="30">
        <f t="shared" si="0"/>
        <v>278556315</v>
      </c>
      <c r="F33" s="31">
        <f t="shared" si="0"/>
        <v>278556315</v>
      </c>
      <c r="G33" s="31">
        <f t="shared" si="0"/>
        <v>28321318</v>
      </c>
      <c r="H33" s="31">
        <f t="shared" si="0"/>
        <v>17030607</v>
      </c>
      <c r="I33" s="31">
        <f t="shared" si="0"/>
        <v>12747287</v>
      </c>
      <c r="J33" s="31">
        <f t="shared" si="0"/>
        <v>58099212</v>
      </c>
      <c r="K33" s="31">
        <f t="shared" si="0"/>
        <v>16023043</v>
      </c>
      <c r="L33" s="31">
        <f t="shared" si="0"/>
        <v>18723361</v>
      </c>
      <c r="M33" s="31">
        <f t="shared" si="0"/>
        <v>29786771</v>
      </c>
      <c r="N33" s="31">
        <f t="shared" si="0"/>
        <v>64533175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122632387</v>
      </c>
      <c r="X33" s="31">
        <f t="shared" si="0"/>
        <v>139278162</v>
      </c>
      <c r="Y33" s="31">
        <f t="shared" si="0"/>
        <v>-16645775</v>
      </c>
      <c r="Z33" s="32">
        <f>+IF(X33&lt;&gt;0,+(Y33/X33)*100,0)</f>
        <v>-11.951460847106814</v>
      </c>
      <c r="AA33" s="29">
        <f>SUM(AA6:AA32)</f>
        <v>278556315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25315178</v>
      </c>
      <c r="D35" s="20"/>
      <c r="E35" s="21">
        <v>10136319</v>
      </c>
      <c r="F35" s="22">
        <v>10136319</v>
      </c>
      <c r="G35" s="22">
        <v>2063179</v>
      </c>
      <c r="H35" s="22">
        <v>2020812</v>
      </c>
      <c r="I35" s="22">
        <v>1610385</v>
      </c>
      <c r="J35" s="22">
        <v>5694376</v>
      </c>
      <c r="K35" s="22">
        <v>1382187</v>
      </c>
      <c r="L35" s="22">
        <v>1339969</v>
      </c>
      <c r="M35" s="22">
        <v>1547100</v>
      </c>
      <c r="N35" s="22">
        <v>4269256</v>
      </c>
      <c r="O35" s="22"/>
      <c r="P35" s="22"/>
      <c r="Q35" s="22"/>
      <c r="R35" s="22"/>
      <c r="S35" s="22"/>
      <c r="T35" s="22"/>
      <c r="U35" s="22"/>
      <c r="V35" s="22"/>
      <c r="W35" s="22">
        <v>9963632</v>
      </c>
      <c r="X35" s="22">
        <v>5068170</v>
      </c>
      <c r="Y35" s="22">
        <v>4895462</v>
      </c>
      <c r="Z35" s="23">
        <v>96.592300573974427</v>
      </c>
      <c r="AA35" s="20">
        <v>10136319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173401804</v>
      </c>
      <c r="D37" s="20"/>
      <c r="E37" s="21">
        <v>188177686</v>
      </c>
      <c r="F37" s="22">
        <v>188177686</v>
      </c>
      <c r="G37" s="22">
        <v>22557248</v>
      </c>
      <c r="H37" s="22">
        <v>23215972</v>
      </c>
      <c r="I37" s="22">
        <v>16337717</v>
      </c>
      <c r="J37" s="22">
        <v>62110937</v>
      </c>
      <c r="K37" s="22">
        <v>13916418</v>
      </c>
      <c r="L37" s="22">
        <v>14092943</v>
      </c>
      <c r="M37" s="22">
        <v>10653230</v>
      </c>
      <c r="N37" s="22">
        <v>38662591</v>
      </c>
      <c r="O37" s="22"/>
      <c r="P37" s="22"/>
      <c r="Q37" s="22"/>
      <c r="R37" s="22"/>
      <c r="S37" s="22"/>
      <c r="T37" s="22"/>
      <c r="U37" s="22"/>
      <c r="V37" s="22"/>
      <c r="W37" s="22">
        <v>100773528</v>
      </c>
      <c r="X37" s="22">
        <v>94088844</v>
      </c>
      <c r="Y37" s="22">
        <v>6684684</v>
      </c>
      <c r="Z37" s="23">
        <v>7.1046510041084145</v>
      </c>
      <c r="AA37" s="20">
        <v>188177686</v>
      </c>
    </row>
    <row r="38" spans="1:27" x14ac:dyDescent="0.25">
      <c r="A38" s="19" t="s">
        <v>64</v>
      </c>
      <c r="B38" s="15" t="s">
        <v>32</v>
      </c>
      <c r="C38" s="20">
        <v>453213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13475783</v>
      </c>
      <c r="D39" s="20"/>
      <c r="E39" s="21">
        <v>7936994</v>
      </c>
      <c r="F39" s="22">
        <v>7936994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3968496</v>
      </c>
      <c r="Y39" s="22">
        <v>-3968496</v>
      </c>
      <c r="Z39" s="23">
        <v>-100</v>
      </c>
      <c r="AA39" s="20">
        <v>7936994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3792960</v>
      </c>
      <c r="F40" s="22">
        <v>3792960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1896480</v>
      </c>
      <c r="Y40" s="22">
        <v>-1896480</v>
      </c>
      <c r="Z40" s="23">
        <v>-100</v>
      </c>
      <c r="AA40" s="20">
        <v>3792960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15000000</v>
      </c>
      <c r="F41" s="22">
        <v>15000000</v>
      </c>
      <c r="G41" s="22">
        <v>2169571</v>
      </c>
      <c r="H41" s="22"/>
      <c r="I41" s="22">
        <v>1567534</v>
      </c>
      <c r="J41" s="22">
        <v>3737105</v>
      </c>
      <c r="K41" s="22">
        <v>2360972</v>
      </c>
      <c r="L41" s="22">
        <v>3123898</v>
      </c>
      <c r="M41" s="22">
        <v>2742233</v>
      </c>
      <c r="N41" s="22">
        <v>8227103</v>
      </c>
      <c r="O41" s="22"/>
      <c r="P41" s="22"/>
      <c r="Q41" s="22"/>
      <c r="R41" s="22"/>
      <c r="S41" s="22"/>
      <c r="T41" s="22"/>
      <c r="U41" s="22"/>
      <c r="V41" s="22"/>
      <c r="W41" s="22">
        <v>11964208</v>
      </c>
      <c r="X41" s="22">
        <v>7500000</v>
      </c>
      <c r="Y41" s="22">
        <v>4464208</v>
      </c>
      <c r="Z41" s="23">
        <v>59.522773333333333</v>
      </c>
      <c r="AA41" s="20">
        <v>15000000</v>
      </c>
    </row>
    <row r="42" spans="1:27" x14ac:dyDescent="0.25">
      <c r="A42" s="19" t="s">
        <v>67</v>
      </c>
      <c r="B42" s="15" t="s">
        <v>32</v>
      </c>
      <c r="C42" s="20">
        <v>8617789</v>
      </c>
      <c r="D42" s="20"/>
      <c r="E42" s="21">
        <v>5728261</v>
      </c>
      <c r="F42" s="22">
        <v>5728261</v>
      </c>
      <c r="G42" s="22">
        <v>3661</v>
      </c>
      <c r="H42" s="22">
        <v>141293</v>
      </c>
      <c r="I42" s="22">
        <v>806149</v>
      </c>
      <c r="J42" s="22">
        <v>951103</v>
      </c>
      <c r="K42" s="22">
        <v>1135559</v>
      </c>
      <c r="L42" s="22">
        <v>442869</v>
      </c>
      <c r="M42" s="22">
        <v>622080</v>
      </c>
      <c r="N42" s="22">
        <v>2200508</v>
      </c>
      <c r="O42" s="22"/>
      <c r="P42" s="22"/>
      <c r="Q42" s="22"/>
      <c r="R42" s="22"/>
      <c r="S42" s="22"/>
      <c r="T42" s="22"/>
      <c r="U42" s="22"/>
      <c r="V42" s="22"/>
      <c r="W42" s="22">
        <v>3151611</v>
      </c>
      <c r="X42" s="22">
        <v>2864130</v>
      </c>
      <c r="Y42" s="22">
        <v>287481</v>
      </c>
      <c r="Z42" s="23">
        <v>10.037288810214621</v>
      </c>
      <c r="AA42" s="20">
        <v>5728261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8574625</v>
      </c>
      <c r="D45" s="20"/>
      <c r="E45" s="21">
        <v>36314758</v>
      </c>
      <c r="F45" s="22">
        <v>36314758</v>
      </c>
      <c r="G45" s="22">
        <v>25434</v>
      </c>
      <c r="H45" s="22">
        <v>336836</v>
      </c>
      <c r="I45" s="22">
        <v>392491</v>
      </c>
      <c r="J45" s="22">
        <v>754761</v>
      </c>
      <c r="K45" s="22">
        <v>159207</v>
      </c>
      <c r="L45" s="22">
        <v>272314</v>
      </c>
      <c r="M45" s="22">
        <v>418040</v>
      </c>
      <c r="N45" s="22">
        <v>849561</v>
      </c>
      <c r="O45" s="22"/>
      <c r="P45" s="22"/>
      <c r="Q45" s="22"/>
      <c r="R45" s="22"/>
      <c r="S45" s="22"/>
      <c r="T45" s="22"/>
      <c r="U45" s="22"/>
      <c r="V45" s="22"/>
      <c r="W45" s="22">
        <v>1604322</v>
      </c>
      <c r="X45" s="22">
        <v>18157380</v>
      </c>
      <c r="Y45" s="22">
        <v>-16553058</v>
      </c>
      <c r="Z45" s="23">
        <v>-91.164353006876539</v>
      </c>
      <c r="AA45" s="20">
        <v>36314758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229838392</v>
      </c>
      <c r="D48" s="29">
        <f t="shared" ref="D48:Y48" si="1">SUM(D35:D47)</f>
        <v>0</v>
      </c>
      <c r="E48" s="30">
        <f t="shared" si="1"/>
        <v>267086978</v>
      </c>
      <c r="F48" s="31">
        <f t="shared" si="1"/>
        <v>267086978</v>
      </c>
      <c r="G48" s="31">
        <f t="shared" si="1"/>
        <v>26819093</v>
      </c>
      <c r="H48" s="31">
        <f t="shared" si="1"/>
        <v>25714913</v>
      </c>
      <c r="I48" s="31">
        <f t="shared" si="1"/>
        <v>20714276</v>
      </c>
      <c r="J48" s="31">
        <f t="shared" si="1"/>
        <v>73248282</v>
      </c>
      <c r="K48" s="31">
        <f t="shared" si="1"/>
        <v>18954343</v>
      </c>
      <c r="L48" s="31">
        <f t="shared" si="1"/>
        <v>19271993</v>
      </c>
      <c r="M48" s="31">
        <f t="shared" si="1"/>
        <v>15982683</v>
      </c>
      <c r="N48" s="31">
        <f t="shared" si="1"/>
        <v>54209019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127457301</v>
      </c>
      <c r="X48" s="31">
        <f t="shared" si="1"/>
        <v>133543500</v>
      </c>
      <c r="Y48" s="31">
        <f t="shared" si="1"/>
        <v>-6086199</v>
      </c>
      <c r="Z48" s="32">
        <f>+IF(X48&lt;&gt;0,+(Y48/X48)*100,0)</f>
        <v>-4.5574655449347965</v>
      </c>
      <c r="AA48" s="29">
        <f>SUM(AA35:AA47)</f>
        <v>267086978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-56585478</v>
      </c>
      <c r="D49" s="39">
        <f t="shared" si="2"/>
        <v>0</v>
      </c>
      <c r="E49" s="40">
        <f t="shared" si="2"/>
        <v>11469337</v>
      </c>
      <c r="F49" s="41">
        <f t="shared" si="2"/>
        <v>11469337</v>
      </c>
      <c r="G49" s="41">
        <f t="shared" si="2"/>
        <v>1502225</v>
      </c>
      <c r="H49" s="41">
        <f t="shared" si="2"/>
        <v>-8684306</v>
      </c>
      <c r="I49" s="41">
        <f t="shared" si="2"/>
        <v>-7966989</v>
      </c>
      <c r="J49" s="41">
        <f t="shared" si="2"/>
        <v>-15149070</v>
      </c>
      <c r="K49" s="41">
        <f t="shared" si="2"/>
        <v>-2931300</v>
      </c>
      <c r="L49" s="41">
        <f t="shared" si="2"/>
        <v>-548632</v>
      </c>
      <c r="M49" s="41">
        <f t="shared" si="2"/>
        <v>13804088</v>
      </c>
      <c r="N49" s="41">
        <f t="shared" si="2"/>
        <v>10324156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-4824914</v>
      </c>
      <c r="X49" s="41">
        <f t="shared" si="2"/>
        <v>5734662</v>
      </c>
      <c r="Y49" s="41">
        <f t="shared" si="2"/>
        <v>-10559576</v>
      </c>
      <c r="Z49" s="42">
        <f>+IF(X49&lt;&gt;0,+(Y49/X49)*100,0)</f>
        <v>-184.13597872028029</v>
      </c>
      <c r="AA49" s="39">
        <f>+AA33-AA48</f>
        <v>11469337</v>
      </c>
    </row>
    <row r="50" spans="1:27" x14ac:dyDescent="0.25">
      <c r="A50" s="43" t="s">
        <v>75</v>
      </c>
      <c r="B50" s="15" t="s">
        <v>32</v>
      </c>
      <c r="C50" s="20">
        <v>6067000</v>
      </c>
      <c r="D50" s="20"/>
      <c r="E50" s="21">
        <v>13500000</v>
      </c>
      <c r="F50" s="22">
        <v>13500000</v>
      </c>
      <c r="G50" s="22"/>
      <c r="H50" s="22"/>
      <c r="I50" s="22">
        <v>501259</v>
      </c>
      <c r="J50" s="22">
        <v>501259</v>
      </c>
      <c r="K50" s="22"/>
      <c r="L50" s="22">
        <v>2938046</v>
      </c>
      <c r="M50" s="22">
        <v>2938046</v>
      </c>
      <c r="N50" s="22">
        <v>5876092</v>
      </c>
      <c r="O50" s="22"/>
      <c r="P50" s="22"/>
      <c r="Q50" s="22"/>
      <c r="R50" s="22"/>
      <c r="S50" s="22"/>
      <c r="T50" s="22"/>
      <c r="U50" s="22"/>
      <c r="V50" s="22"/>
      <c r="W50" s="22">
        <v>6377351</v>
      </c>
      <c r="X50" s="22">
        <v>6750000</v>
      </c>
      <c r="Y50" s="22">
        <v>-372649</v>
      </c>
      <c r="Z50" s="23">
        <v>-5.5207259259259258</v>
      </c>
      <c r="AA50" s="20">
        <v>13500000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-50518478</v>
      </c>
      <c r="D52" s="48">
        <f t="shared" si="3"/>
        <v>0</v>
      </c>
      <c r="E52" s="49">
        <f t="shared" si="3"/>
        <v>24969337</v>
      </c>
      <c r="F52" s="50">
        <f t="shared" si="3"/>
        <v>24969337</v>
      </c>
      <c r="G52" s="50">
        <f t="shared" si="3"/>
        <v>1502225</v>
      </c>
      <c r="H52" s="50">
        <f t="shared" si="3"/>
        <v>-8684306</v>
      </c>
      <c r="I52" s="50">
        <f t="shared" si="3"/>
        <v>-7465730</v>
      </c>
      <c r="J52" s="50">
        <f t="shared" si="3"/>
        <v>-14647811</v>
      </c>
      <c r="K52" s="50">
        <f t="shared" si="3"/>
        <v>-2931300</v>
      </c>
      <c r="L52" s="50">
        <f t="shared" si="3"/>
        <v>2389414</v>
      </c>
      <c r="M52" s="50">
        <f t="shared" si="3"/>
        <v>16742134</v>
      </c>
      <c r="N52" s="50">
        <f t="shared" si="3"/>
        <v>16200248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1552437</v>
      </c>
      <c r="X52" s="50">
        <f t="shared" si="3"/>
        <v>12484662</v>
      </c>
      <c r="Y52" s="50">
        <f t="shared" si="3"/>
        <v>-10932225</v>
      </c>
      <c r="Z52" s="51">
        <f>+IF(X52&lt;&gt;0,+(Y52/X52)*100,0)</f>
        <v>-87.565246059524881</v>
      </c>
      <c r="AA52" s="48">
        <f>SUM(AA49:AA51)</f>
        <v>24969337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-50518478</v>
      </c>
      <c r="D54" s="54">
        <f>+D52-D53</f>
        <v>0</v>
      </c>
      <c r="E54" s="55">
        <f t="shared" si="4"/>
        <v>24969337</v>
      </c>
      <c r="F54" s="56">
        <f t="shared" si="4"/>
        <v>24969337</v>
      </c>
      <c r="G54" s="56">
        <f t="shared" si="4"/>
        <v>1502225</v>
      </c>
      <c r="H54" s="56">
        <f t="shared" si="4"/>
        <v>-8684306</v>
      </c>
      <c r="I54" s="56">
        <f t="shared" si="4"/>
        <v>-7465730</v>
      </c>
      <c r="J54" s="56">
        <f t="shared" si="4"/>
        <v>-14647811</v>
      </c>
      <c r="K54" s="56">
        <f t="shared" si="4"/>
        <v>-2931300</v>
      </c>
      <c r="L54" s="56">
        <f t="shared" si="4"/>
        <v>2389414</v>
      </c>
      <c r="M54" s="56">
        <f t="shared" si="4"/>
        <v>16742134</v>
      </c>
      <c r="N54" s="56">
        <f t="shared" si="4"/>
        <v>16200248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1552437</v>
      </c>
      <c r="X54" s="56">
        <f t="shared" si="4"/>
        <v>12484662</v>
      </c>
      <c r="Y54" s="56">
        <f t="shared" si="4"/>
        <v>-10932225</v>
      </c>
      <c r="Z54" s="57">
        <f>+IF(X54&lt;&gt;0,+(Y54/X54)*100,0)</f>
        <v>-87.565246059524881</v>
      </c>
      <c r="AA54" s="54">
        <f>+AA52-AA53</f>
        <v>24969337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-50518478</v>
      </c>
      <c r="D57" s="48">
        <f>SUM(D54:D56)</f>
        <v>0</v>
      </c>
      <c r="E57" s="49">
        <f t="shared" si="5"/>
        <v>24969337</v>
      </c>
      <c r="F57" s="50">
        <f t="shared" si="5"/>
        <v>24969337</v>
      </c>
      <c r="G57" s="50">
        <f t="shared" si="5"/>
        <v>1502225</v>
      </c>
      <c r="H57" s="50">
        <f t="shared" si="5"/>
        <v>-8684306</v>
      </c>
      <c r="I57" s="50">
        <f t="shared" si="5"/>
        <v>-7465730</v>
      </c>
      <c r="J57" s="50">
        <f t="shared" si="5"/>
        <v>-14647811</v>
      </c>
      <c r="K57" s="50">
        <f t="shared" si="5"/>
        <v>-2931300</v>
      </c>
      <c r="L57" s="50">
        <f t="shared" si="5"/>
        <v>2389414</v>
      </c>
      <c r="M57" s="50">
        <f t="shared" si="5"/>
        <v>16742134</v>
      </c>
      <c r="N57" s="50">
        <f t="shared" si="5"/>
        <v>16200248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1552437</v>
      </c>
      <c r="X57" s="50">
        <f t="shared" si="5"/>
        <v>12484662</v>
      </c>
      <c r="Y57" s="50">
        <f t="shared" si="5"/>
        <v>-10932225</v>
      </c>
      <c r="Z57" s="51">
        <f>+IF(X57&lt;&gt;0,+(Y57/X57)*100,0)</f>
        <v>-87.565246059524881</v>
      </c>
      <c r="AA57" s="48">
        <f>SUM(AA54:AA56)</f>
        <v>24969337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-50518478</v>
      </c>
      <c r="D60" s="65">
        <f>SUM(D57:D59)</f>
        <v>0</v>
      </c>
      <c r="E60" s="66">
        <f t="shared" si="6"/>
        <v>24969337</v>
      </c>
      <c r="F60" s="67">
        <f t="shared" si="6"/>
        <v>24969337</v>
      </c>
      <c r="G60" s="67">
        <f t="shared" si="6"/>
        <v>1502225</v>
      </c>
      <c r="H60" s="67">
        <f t="shared" si="6"/>
        <v>-8684306</v>
      </c>
      <c r="I60" s="67">
        <f t="shared" si="6"/>
        <v>-7465730</v>
      </c>
      <c r="J60" s="67">
        <f t="shared" si="6"/>
        <v>-14647811</v>
      </c>
      <c r="K60" s="67">
        <f t="shared" si="6"/>
        <v>-2931300</v>
      </c>
      <c r="L60" s="67">
        <f t="shared" si="6"/>
        <v>2389414</v>
      </c>
      <c r="M60" s="67">
        <f t="shared" si="6"/>
        <v>16742134</v>
      </c>
      <c r="N60" s="67">
        <f t="shared" si="6"/>
        <v>16200248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1552437</v>
      </c>
      <c r="X60" s="67">
        <f t="shared" si="6"/>
        <v>12484662</v>
      </c>
      <c r="Y60" s="67">
        <f t="shared" si="6"/>
        <v>-10932225</v>
      </c>
      <c r="Z60" s="68">
        <f>+IF(X60&lt;&gt;0,+(Y60/X60)*100,0)</f>
        <v>-87.565246059524881</v>
      </c>
      <c r="AA60" s="65">
        <f>SUM(AA57:AA59)</f>
        <v>24969337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20477645</v>
      </c>
      <c r="D10" s="20"/>
      <c r="E10" s="21">
        <v>3660000</v>
      </c>
      <c r="F10" s="22">
        <v>7841595</v>
      </c>
      <c r="G10" s="22">
        <v>1611429</v>
      </c>
      <c r="H10" s="22">
        <v>529478</v>
      </c>
      <c r="I10" s="22">
        <v>224961</v>
      </c>
      <c r="J10" s="22">
        <v>2365868</v>
      </c>
      <c r="K10" s="22">
        <v>2849305</v>
      </c>
      <c r="L10" s="22"/>
      <c r="M10" s="22">
        <v>1424817</v>
      </c>
      <c r="N10" s="22">
        <v>4274122</v>
      </c>
      <c r="O10" s="22"/>
      <c r="P10" s="22"/>
      <c r="Q10" s="22"/>
      <c r="R10" s="22"/>
      <c r="S10" s="22"/>
      <c r="T10" s="22"/>
      <c r="U10" s="22"/>
      <c r="V10" s="22"/>
      <c r="W10" s="22">
        <v>6639990</v>
      </c>
      <c r="X10" s="22">
        <v>6011595</v>
      </c>
      <c r="Y10" s="22">
        <v>628395</v>
      </c>
      <c r="Z10" s="23">
        <v>10.453049481876274</v>
      </c>
      <c r="AA10" s="20">
        <v>7841595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20477645</v>
      </c>
      <c r="D33" s="29">
        <f t="shared" ref="D33:Y33" si="0">SUM(D6:D32)</f>
        <v>0</v>
      </c>
      <c r="E33" s="30">
        <f t="shared" si="0"/>
        <v>3660000</v>
      </c>
      <c r="F33" s="31">
        <f t="shared" si="0"/>
        <v>7841595</v>
      </c>
      <c r="G33" s="31">
        <f t="shared" si="0"/>
        <v>1611429</v>
      </c>
      <c r="H33" s="31">
        <f t="shared" si="0"/>
        <v>529478</v>
      </c>
      <c r="I33" s="31">
        <f t="shared" si="0"/>
        <v>224961</v>
      </c>
      <c r="J33" s="31">
        <f t="shared" si="0"/>
        <v>2365868</v>
      </c>
      <c r="K33" s="31">
        <f t="shared" si="0"/>
        <v>2849305</v>
      </c>
      <c r="L33" s="31">
        <f t="shared" si="0"/>
        <v>0</v>
      </c>
      <c r="M33" s="31">
        <f t="shared" si="0"/>
        <v>1424817</v>
      </c>
      <c r="N33" s="31">
        <f t="shared" si="0"/>
        <v>4274122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6639990</v>
      </c>
      <c r="X33" s="31">
        <f t="shared" si="0"/>
        <v>6011595</v>
      </c>
      <c r="Y33" s="31">
        <f t="shared" si="0"/>
        <v>628395</v>
      </c>
      <c r="Z33" s="32">
        <f>+IF(X33&lt;&gt;0,+(Y33/X33)*100,0)</f>
        <v>10.453049481876274</v>
      </c>
      <c r="AA33" s="29">
        <f>SUM(AA6:AA32)</f>
        <v>7841595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3547101</v>
      </c>
      <c r="D40" s="20"/>
      <c r="E40" s="21">
        <v>4000008</v>
      </c>
      <c r="F40" s="22">
        <v>4000008</v>
      </c>
      <c r="G40" s="22">
        <v>372536</v>
      </c>
      <c r="H40" s="22">
        <v>296357</v>
      </c>
      <c r="I40" s="22">
        <v>323966</v>
      </c>
      <c r="J40" s="22">
        <v>992859</v>
      </c>
      <c r="K40" s="22">
        <v>334764</v>
      </c>
      <c r="L40" s="22">
        <v>323966</v>
      </c>
      <c r="M40" s="22">
        <v>669529</v>
      </c>
      <c r="N40" s="22">
        <v>1328259</v>
      </c>
      <c r="O40" s="22"/>
      <c r="P40" s="22"/>
      <c r="Q40" s="22"/>
      <c r="R40" s="22"/>
      <c r="S40" s="22"/>
      <c r="T40" s="22"/>
      <c r="U40" s="22"/>
      <c r="V40" s="22"/>
      <c r="W40" s="22">
        <v>2321118</v>
      </c>
      <c r="X40" s="22">
        <v>2000004</v>
      </c>
      <c r="Y40" s="22">
        <v>321114</v>
      </c>
      <c r="Z40" s="23">
        <v>16.055667888664225</v>
      </c>
      <c r="AA40" s="20">
        <v>4000008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150000</v>
      </c>
      <c r="F41" s="22">
        <v>150000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>
        <v>21071759</v>
      </c>
      <c r="D42" s="20"/>
      <c r="E42" s="21">
        <v>6259992</v>
      </c>
      <c r="F42" s="22">
        <v>10441587</v>
      </c>
      <c r="G42" s="22">
        <v>1401243</v>
      </c>
      <c r="H42" s="22">
        <v>460415</v>
      </c>
      <c r="I42" s="22">
        <v>195618</v>
      </c>
      <c r="J42" s="22">
        <v>2057276</v>
      </c>
      <c r="K42" s="22">
        <v>2963479</v>
      </c>
      <c r="L42" s="22">
        <v>679763</v>
      </c>
      <c r="M42" s="22">
        <v>1307597</v>
      </c>
      <c r="N42" s="22">
        <v>4950839</v>
      </c>
      <c r="O42" s="22"/>
      <c r="P42" s="22"/>
      <c r="Q42" s="22"/>
      <c r="R42" s="22"/>
      <c r="S42" s="22"/>
      <c r="T42" s="22"/>
      <c r="U42" s="22"/>
      <c r="V42" s="22"/>
      <c r="W42" s="22">
        <v>7008115</v>
      </c>
      <c r="X42" s="22">
        <v>7311591</v>
      </c>
      <c r="Y42" s="22">
        <v>-303476</v>
      </c>
      <c r="Z42" s="23">
        <v>-4.15061509868372</v>
      </c>
      <c r="AA42" s="20">
        <v>10441587</v>
      </c>
    </row>
    <row r="43" spans="1:27" x14ac:dyDescent="0.25">
      <c r="A43" s="19" t="s">
        <v>68</v>
      </c>
      <c r="B43" s="15" t="s">
        <v>32</v>
      </c>
      <c r="C43" s="20">
        <v>1512043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6618071</v>
      </c>
      <c r="D45" s="20"/>
      <c r="E45" s="21">
        <v>6600000</v>
      </c>
      <c r="F45" s="22">
        <v>6600000</v>
      </c>
      <c r="G45" s="22">
        <v>202331</v>
      </c>
      <c r="H45" s="22">
        <v>401200</v>
      </c>
      <c r="I45" s="22">
        <v>487168</v>
      </c>
      <c r="J45" s="22">
        <v>1090699</v>
      </c>
      <c r="K45" s="22">
        <v>754330</v>
      </c>
      <c r="L45" s="22">
        <v>351483</v>
      </c>
      <c r="M45" s="22">
        <v>554506</v>
      </c>
      <c r="N45" s="22">
        <v>1660319</v>
      </c>
      <c r="O45" s="22"/>
      <c r="P45" s="22"/>
      <c r="Q45" s="22"/>
      <c r="R45" s="22"/>
      <c r="S45" s="22"/>
      <c r="T45" s="22"/>
      <c r="U45" s="22"/>
      <c r="V45" s="22"/>
      <c r="W45" s="22">
        <v>2751018</v>
      </c>
      <c r="X45" s="22">
        <v>3300000</v>
      </c>
      <c r="Y45" s="22">
        <v>-548982</v>
      </c>
      <c r="Z45" s="23">
        <v>-16.635818181818181</v>
      </c>
      <c r="AA45" s="20">
        <v>6600000</v>
      </c>
    </row>
    <row r="46" spans="1:27" x14ac:dyDescent="0.25">
      <c r="A46" s="19" t="s">
        <v>71</v>
      </c>
      <c r="B46" s="15" t="s">
        <v>32</v>
      </c>
      <c r="C46" s="20">
        <v>862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32749836</v>
      </c>
      <c r="D48" s="29">
        <f t="shared" ref="D48:Y48" si="1">SUM(D35:D47)</f>
        <v>0</v>
      </c>
      <c r="E48" s="30">
        <f t="shared" si="1"/>
        <v>17010000</v>
      </c>
      <c r="F48" s="31">
        <f t="shared" si="1"/>
        <v>21191595</v>
      </c>
      <c r="G48" s="31">
        <f t="shared" si="1"/>
        <v>1976110</v>
      </c>
      <c r="H48" s="31">
        <f t="shared" si="1"/>
        <v>1157972</v>
      </c>
      <c r="I48" s="31">
        <f t="shared" si="1"/>
        <v>1006752</v>
      </c>
      <c r="J48" s="31">
        <f t="shared" si="1"/>
        <v>4140834</v>
      </c>
      <c r="K48" s="31">
        <f t="shared" si="1"/>
        <v>4052573</v>
      </c>
      <c r="L48" s="31">
        <f t="shared" si="1"/>
        <v>1355212</v>
      </c>
      <c r="M48" s="31">
        <f t="shared" si="1"/>
        <v>2531632</v>
      </c>
      <c r="N48" s="31">
        <f t="shared" si="1"/>
        <v>7939417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12080251</v>
      </c>
      <c r="X48" s="31">
        <f t="shared" si="1"/>
        <v>12686595</v>
      </c>
      <c r="Y48" s="31">
        <f t="shared" si="1"/>
        <v>-606344</v>
      </c>
      <c r="Z48" s="32">
        <f>+IF(X48&lt;&gt;0,+(Y48/X48)*100,0)</f>
        <v>-4.7794069251836291</v>
      </c>
      <c r="AA48" s="29">
        <f>SUM(AA35:AA47)</f>
        <v>21191595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-12272191</v>
      </c>
      <c r="D49" s="39">
        <f t="shared" si="2"/>
        <v>0</v>
      </c>
      <c r="E49" s="40">
        <f t="shared" si="2"/>
        <v>-13350000</v>
      </c>
      <c r="F49" s="41">
        <f t="shared" si="2"/>
        <v>-13350000</v>
      </c>
      <c r="G49" s="41">
        <f t="shared" si="2"/>
        <v>-364681</v>
      </c>
      <c r="H49" s="41">
        <f t="shared" si="2"/>
        <v>-628494</v>
      </c>
      <c r="I49" s="41">
        <f t="shared" si="2"/>
        <v>-781791</v>
      </c>
      <c r="J49" s="41">
        <f t="shared" si="2"/>
        <v>-1774966</v>
      </c>
      <c r="K49" s="41">
        <f t="shared" si="2"/>
        <v>-1203268</v>
      </c>
      <c r="L49" s="41">
        <f t="shared" si="2"/>
        <v>-1355212</v>
      </c>
      <c r="M49" s="41">
        <f t="shared" si="2"/>
        <v>-1106815</v>
      </c>
      <c r="N49" s="41">
        <f t="shared" si="2"/>
        <v>-3665295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-5440261</v>
      </c>
      <c r="X49" s="41">
        <f t="shared" si="2"/>
        <v>-6675000</v>
      </c>
      <c r="Y49" s="41">
        <f t="shared" si="2"/>
        <v>1234739</v>
      </c>
      <c r="Z49" s="42">
        <f>+IF(X49&lt;&gt;0,+(Y49/X49)*100,0)</f>
        <v>-18.497962546816478</v>
      </c>
      <c r="AA49" s="39">
        <f>+AA33-AA48</f>
        <v>-13350000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-12272191</v>
      </c>
      <c r="D52" s="48">
        <f t="shared" si="3"/>
        <v>0</v>
      </c>
      <c r="E52" s="49">
        <f t="shared" si="3"/>
        <v>-13350000</v>
      </c>
      <c r="F52" s="50">
        <f t="shared" si="3"/>
        <v>-13350000</v>
      </c>
      <c r="G52" s="50">
        <f t="shared" si="3"/>
        <v>-364681</v>
      </c>
      <c r="H52" s="50">
        <f t="shared" si="3"/>
        <v>-628494</v>
      </c>
      <c r="I52" s="50">
        <f t="shared" si="3"/>
        <v>-781791</v>
      </c>
      <c r="J52" s="50">
        <f t="shared" si="3"/>
        <v>-1774966</v>
      </c>
      <c r="K52" s="50">
        <f t="shared" si="3"/>
        <v>-1203268</v>
      </c>
      <c r="L52" s="50">
        <f t="shared" si="3"/>
        <v>-1355212</v>
      </c>
      <c r="M52" s="50">
        <f t="shared" si="3"/>
        <v>-1106815</v>
      </c>
      <c r="N52" s="50">
        <f t="shared" si="3"/>
        <v>-3665295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-5440261</v>
      </c>
      <c r="X52" s="50">
        <f t="shared" si="3"/>
        <v>-6675000</v>
      </c>
      <c r="Y52" s="50">
        <f t="shared" si="3"/>
        <v>1234739</v>
      </c>
      <c r="Z52" s="51">
        <f>+IF(X52&lt;&gt;0,+(Y52/X52)*100,0)</f>
        <v>-18.497962546816478</v>
      </c>
      <c r="AA52" s="48">
        <f>SUM(AA49:AA51)</f>
        <v>-13350000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-12272191</v>
      </c>
      <c r="D54" s="54">
        <f>+D52-D53</f>
        <v>0</v>
      </c>
      <c r="E54" s="55">
        <f t="shared" si="4"/>
        <v>-13350000</v>
      </c>
      <c r="F54" s="56">
        <f t="shared" si="4"/>
        <v>-13350000</v>
      </c>
      <c r="G54" s="56">
        <f t="shared" si="4"/>
        <v>-364681</v>
      </c>
      <c r="H54" s="56">
        <f t="shared" si="4"/>
        <v>-628494</v>
      </c>
      <c r="I54" s="56">
        <f t="shared" si="4"/>
        <v>-781791</v>
      </c>
      <c r="J54" s="56">
        <f t="shared" si="4"/>
        <v>-1774966</v>
      </c>
      <c r="K54" s="56">
        <f t="shared" si="4"/>
        <v>-1203268</v>
      </c>
      <c r="L54" s="56">
        <f t="shared" si="4"/>
        <v>-1355212</v>
      </c>
      <c r="M54" s="56">
        <f t="shared" si="4"/>
        <v>-1106815</v>
      </c>
      <c r="N54" s="56">
        <f t="shared" si="4"/>
        <v>-3665295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-5440261</v>
      </c>
      <c r="X54" s="56">
        <f t="shared" si="4"/>
        <v>-6675000</v>
      </c>
      <c r="Y54" s="56">
        <f t="shared" si="4"/>
        <v>1234739</v>
      </c>
      <c r="Z54" s="57">
        <f>+IF(X54&lt;&gt;0,+(Y54/X54)*100,0)</f>
        <v>-18.497962546816478</v>
      </c>
      <c r="AA54" s="54">
        <f>+AA52-AA53</f>
        <v>-13350000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-12272191</v>
      </c>
      <c r="D57" s="48">
        <f>SUM(D54:D56)</f>
        <v>0</v>
      </c>
      <c r="E57" s="49">
        <f t="shared" si="5"/>
        <v>-13350000</v>
      </c>
      <c r="F57" s="50">
        <f t="shared" si="5"/>
        <v>-13350000</v>
      </c>
      <c r="G57" s="50">
        <f t="shared" si="5"/>
        <v>-364681</v>
      </c>
      <c r="H57" s="50">
        <f t="shared" si="5"/>
        <v>-628494</v>
      </c>
      <c r="I57" s="50">
        <f t="shared" si="5"/>
        <v>-781791</v>
      </c>
      <c r="J57" s="50">
        <f t="shared" si="5"/>
        <v>-1774966</v>
      </c>
      <c r="K57" s="50">
        <f t="shared" si="5"/>
        <v>-1203268</v>
      </c>
      <c r="L57" s="50">
        <f t="shared" si="5"/>
        <v>-1355212</v>
      </c>
      <c r="M57" s="50">
        <f t="shared" si="5"/>
        <v>-1106815</v>
      </c>
      <c r="N57" s="50">
        <f t="shared" si="5"/>
        <v>-3665295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-5440261</v>
      </c>
      <c r="X57" s="50">
        <f t="shared" si="5"/>
        <v>-6675000</v>
      </c>
      <c r="Y57" s="50">
        <f t="shared" si="5"/>
        <v>1234739</v>
      </c>
      <c r="Z57" s="51">
        <f>+IF(X57&lt;&gt;0,+(Y57/X57)*100,0)</f>
        <v>-18.497962546816478</v>
      </c>
      <c r="AA57" s="48">
        <f>SUM(AA54:AA56)</f>
        <v>-13350000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-12272191</v>
      </c>
      <c r="D60" s="65">
        <f>SUM(D57:D59)</f>
        <v>0</v>
      </c>
      <c r="E60" s="66">
        <f t="shared" si="6"/>
        <v>-13350000</v>
      </c>
      <c r="F60" s="67">
        <f t="shared" si="6"/>
        <v>-13350000</v>
      </c>
      <c r="G60" s="67">
        <f t="shared" si="6"/>
        <v>-364681</v>
      </c>
      <c r="H60" s="67">
        <f t="shared" si="6"/>
        <v>-628494</v>
      </c>
      <c r="I60" s="67">
        <f t="shared" si="6"/>
        <v>-781791</v>
      </c>
      <c r="J60" s="67">
        <f t="shared" si="6"/>
        <v>-1774966</v>
      </c>
      <c r="K60" s="67">
        <f t="shared" si="6"/>
        <v>-1203268</v>
      </c>
      <c r="L60" s="67">
        <f t="shared" si="6"/>
        <v>-1355212</v>
      </c>
      <c r="M60" s="67">
        <f t="shared" si="6"/>
        <v>-1106815</v>
      </c>
      <c r="N60" s="67">
        <f t="shared" si="6"/>
        <v>-3665295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-5440261</v>
      </c>
      <c r="X60" s="67">
        <f t="shared" si="6"/>
        <v>-6675000</v>
      </c>
      <c r="Y60" s="67">
        <f t="shared" si="6"/>
        <v>1234739</v>
      </c>
      <c r="Z60" s="68">
        <f>+IF(X60&lt;&gt;0,+(Y60/X60)*100,0)</f>
        <v>-18.497962546816478</v>
      </c>
      <c r="AA60" s="65">
        <f>SUM(AA57:AA59)</f>
        <v>-13350000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15521739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40810000</v>
      </c>
      <c r="F26" s="22">
        <v>40810000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20404998</v>
      </c>
      <c r="Y26" s="22">
        <v>-20404998</v>
      </c>
      <c r="Z26" s="23">
        <v>-100</v>
      </c>
      <c r="AA26" s="20">
        <v>40810000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15521739</v>
      </c>
      <c r="D33" s="29">
        <f t="shared" ref="D33:Y33" si="0">SUM(D6:D32)</f>
        <v>0</v>
      </c>
      <c r="E33" s="30">
        <f t="shared" si="0"/>
        <v>40810000</v>
      </c>
      <c r="F33" s="31">
        <f t="shared" si="0"/>
        <v>40810000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20404998</v>
      </c>
      <c r="Y33" s="31">
        <f t="shared" si="0"/>
        <v>-20404998</v>
      </c>
      <c r="Z33" s="32">
        <f>+IF(X33&lt;&gt;0,+(Y33/X33)*100,0)</f>
        <v>-100</v>
      </c>
      <c r="AA33" s="29">
        <f>SUM(AA6:AA32)</f>
        <v>40810000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646436</v>
      </c>
      <c r="D35" s="20"/>
      <c r="E35" s="21">
        <v>2349173</v>
      </c>
      <c r="F35" s="22">
        <v>2349173</v>
      </c>
      <c r="G35" s="22">
        <v>81723</v>
      </c>
      <c r="H35" s="22">
        <v>81723</v>
      </c>
      <c r="I35" s="22">
        <v>111233</v>
      </c>
      <c r="J35" s="22">
        <v>274679</v>
      </c>
      <c r="K35" s="22">
        <v>111233</v>
      </c>
      <c r="L35" s="22">
        <v>111233</v>
      </c>
      <c r="M35" s="22">
        <v>133385</v>
      </c>
      <c r="N35" s="22">
        <v>355851</v>
      </c>
      <c r="O35" s="22"/>
      <c r="P35" s="22"/>
      <c r="Q35" s="22"/>
      <c r="R35" s="22"/>
      <c r="S35" s="22"/>
      <c r="T35" s="22"/>
      <c r="U35" s="22"/>
      <c r="V35" s="22"/>
      <c r="W35" s="22">
        <v>630530</v>
      </c>
      <c r="X35" s="22">
        <v>1174578</v>
      </c>
      <c r="Y35" s="22">
        <v>-544048</v>
      </c>
      <c r="Z35" s="23">
        <v>-46.318592720108839</v>
      </c>
      <c r="AA35" s="20">
        <v>2349173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597</v>
      </c>
      <c r="D38" s="20"/>
      <c r="E38" s="21">
        <v>288310</v>
      </c>
      <c r="F38" s="22">
        <v>288310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144156</v>
      </c>
      <c r="Y38" s="22">
        <v>-144156</v>
      </c>
      <c r="Z38" s="23">
        <v>-100</v>
      </c>
      <c r="AA38" s="20">
        <v>288310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14525332</v>
      </c>
      <c r="D42" s="20"/>
      <c r="E42" s="21">
        <v>37747825</v>
      </c>
      <c r="F42" s="22">
        <v>37747825</v>
      </c>
      <c r="G42" s="22"/>
      <c r="H42" s="22">
        <v>6062814</v>
      </c>
      <c r="I42" s="22">
        <v>6448745</v>
      </c>
      <c r="J42" s="22">
        <v>12511559</v>
      </c>
      <c r="K42" s="22">
        <v>53031</v>
      </c>
      <c r="L42" s="22">
        <v>2015446</v>
      </c>
      <c r="M42" s="22">
        <v>5651950</v>
      </c>
      <c r="N42" s="22">
        <v>7720427</v>
      </c>
      <c r="O42" s="22"/>
      <c r="P42" s="22"/>
      <c r="Q42" s="22"/>
      <c r="R42" s="22"/>
      <c r="S42" s="22"/>
      <c r="T42" s="22"/>
      <c r="U42" s="22"/>
      <c r="V42" s="22"/>
      <c r="W42" s="22">
        <v>20231986</v>
      </c>
      <c r="X42" s="22">
        <v>18873906</v>
      </c>
      <c r="Y42" s="22">
        <v>1358080</v>
      </c>
      <c r="Z42" s="23">
        <v>7.195542883386195</v>
      </c>
      <c r="AA42" s="20">
        <v>37747825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1967170</v>
      </c>
      <c r="D45" s="20"/>
      <c r="E45" s="21">
        <v>2767465</v>
      </c>
      <c r="F45" s="22">
        <v>2767465</v>
      </c>
      <c r="G45" s="22">
        <v>525141</v>
      </c>
      <c r="H45" s="22">
        <v>168282</v>
      </c>
      <c r="I45" s="22">
        <v>152552</v>
      </c>
      <c r="J45" s="22">
        <v>845975</v>
      </c>
      <c r="K45" s="22">
        <v>437692</v>
      </c>
      <c r="L45" s="22">
        <v>69081</v>
      </c>
      <c r="M45" s="22">
        <v>188356</v>
      </c>
      <c r="N45" s="22">
        <v>695129</v>
      </c>
      <c r="O45" s="22"/>
      <c r="P45" s="22"/>
      <c r="Q45" s="22"/>
      <c r="R45" s="22"/>
      <c r="S45" s="22"/>
      <c r="T45" s="22"/>
      <c r="U45" s="22"/>
      <c r="V45" s="22"/>
      <c r="W45" s="22">
        <v>1541104</v>
      </c>
      <c r="X45" s="22">
        <v>1383738</v>
      </c>
      <c r="Y45" s="22">
        <v>157366</v>
      </c>
      <c r="Z45" s="23">
        <v>11.372528614520958</v>
      </c>
      <c r="AA45" s="20">
        <v>2767465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17139535</v>
      </c>
      <c r="D48" s="29">
        <f t="shared" ref="D48:Y48" si="1">SUM(D35:D47)</f>
        <v>0</v>
      </c>
      <c r="E48" s="30">
        <f t="shared" si="1"/>
        <v>43152773</v>
      </c>
      <c r="F48" s="31">
        <f t="shared" si="1"/>
        <v>43152773</v>
      </c>
      <c r="G48" s="31">
        <f t="shared" si="1"/>
        <v>606864</v>
      </c>
      <c r="H48" s="31">
        <f t="shared" si="1"/>
        <v>6312819</v>
      </c>
      <c r="I48" s="31">
        <f t="shared" si="1"/>
        <v>6712530</v>
      </c>
      <c r="J48" s="31">
        <f t="shared" si="1"/>
        <v>13632213</v>
      </c>
      <c r="K48" s="31">
        <f t="shared" si="1"/>
        <v>601956</v>
      </c>
      <c r="L48" s="31">
        <f t="shared" si="1"/>
        <v>2195760</v>
      </c>
      <c r="M48" s="31">
        <f t="shared" si="1"/>
        <v>5973691</v>
      </c>
      <c r="N48" s="31">
        <f t="shared" si="1"/>
        <v>8771407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22403620</v>
      </c>
      <c r="X48" s="31">
        <f t="shared" si="1"/>
        <v>21576378</v>
      </c>
      <c r="Y48" s="31">
        <f t="shared" si="1"/>
        <v>827242</v>
      </c>
      <c r="Z48" s="32">
        <f>+IF(X48&lt;&gt;0,+(Y48/X48)*100,0)</f>
        <v>3.834016997662907</v>
      </c>
      <c r="AA48" s="29">
        <f>SUM(AA35:AA47)</f>
        <v>43152773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-1617796</v>
      </c>
      <c r="D49" s="39">
        <f t="shared" si="2"/>
        <v>0</v>
      </c>
      <c r="E49" s="40">
        <f t="shared" si="2"/>
        <v>-2342773</v>
      </c>
      <c r="F49" s="41">
        <f t="shared" si="2"/>
        <v>-2342773</v>
      </c>
      <c r="G49" s="41">
        <f t="shared" si="2"/>
        <v>-606864</v>
      </c>
      <c r="H49" s="41">
        <f t="shared" si="2"/>
        <v>-6312819</v>
      </c>
      <c r="I49" s="41">
        <f t="shared" si="2"/>
        <v>-6712530</v>
      </c>
      <c r="J49" s="41">
        <f t="shared" si="2"/>
        <v>-13632213</v>
      </c>
      <c r="K49" s="41">
        <f t="shared" si="2"/>
        <v>-601956</v>
      </c>
      <c r="L49" s="41">
        <f t="shared" si="2"/>
        <v>-2195760</v>
      </c>
      <c r="M49" s="41">
        <f t="shared" si="2"/>
        <v>-5973691</v>
      </c>
      <c r="N49" s="41">
        <f t="shared" si="2"/>
        <v>-8771407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-22403620</v>
      </c>
      <c r="X49" s="41">
        <f t="shared" si="2"/>
        <v>-1171380</v>
      </c>
      <c r="Y49" s="41">
        <f t="shared" si="2"/>
        <v>-21232240</v>
      </c>
      <c r="Z49" s="42">
        <f>+IF(X49&lt;&gt;0,+(Y49/X49)*100,0)</f>
        <v>1812.5834485820142</v>
      </c>
      <c r="AA49" s="39">
        <f>+AA33-AA48</f>
        <v>-2342773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-1617796</v>
      </c>
      <c r="D52" s="48">
        <f t="shared" si="3"/>
        <v>0</v>
      </c>
      <c r="E52" s="49">
        <f t="shared" si="3"/>
        <v>-2342773</v>
      </c>
      <c r="F52" s="50">
        <f t="shared" si="3"/>
        <v>-2342773</v>
      </c>
      <c r="G52" s="50">
        <f t="shared" si="3"/>
        <v>-606864</v>
      </c>
      <c r="H52" s="50">
        <f t="shared" si="3"/>
        <v>-6312819</v>
      </c>
      <c r="I52" s="50">
        <f t="shared" si="3"/>
        <v>-6712530</v>
      </c>
      <c r="J52" s="50">
        <f t="shared" si="3"/>
        <v>-13632213</v>
      </c>
      <c r="K52" s="50">
        <f t="shared" si="3"/>
        <v>-601956</v>
      </c>
      <c r="L52" s="50">
        <f t="shared" si="3"/>
        <v>-2195760</v>
      </c>
      <c r="M52" s="50">
        <f t="shared" si="3"/>
        <v>-5973691</v>
      </c>
      <c r="N52" s="50">
        <f t="shared" si="3"/>
        <v>-8771407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-22403620</v>
      </c>
      <c r="X52" s="50">
        <f t="shared" si="3"/>
        <v>-1171380</v>
      </c>
      <c r="Y52" s="50">
        <f t="shared" si="3"/>
        <v>-21232240</v>
      </c>
      <c r="Z52" s="51">
        <f>+IF(X52&lt;&gt;0,+(Y52/X52)*100,0)</f>
        <v>1812.5834485820142</v>
      </c>
      <c r="AA52" s="48">
        <f>SUM(AA49:AA51)</f>
        <v>-2342773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-1617796</v>
      </c>
      <c r="D54" s="54">
        <f>+D52-D53</f>
        <v>0</v>
      </c>
      <c r="E54" s="55">
        <f t="shared" si="4"/>
        <v>-2342773</v>
      </c>
      <c r="F54" s="56">
        <f t="shared" si="4"/>
        <v>-2342773</v>
      </c>
      <c r="G54" s="56">
        <f t="shared" si="4"/>
        <v>-606864</v>
      </c>
      <c r="H54" s="56">
        <f t="shared" si="4"/>
        <v>-6312819</v>
      </c>
      <c r="I54" s="56">
        <f t="shared" si="4"/>
        <v>-6712530</v>
      </c>
      <c r="J54" s="56">
        <f t="shared" si="4"/>
        <v>-13632213</v>
      </c>
      <c r="K54" s="56">
        <f t="shared" si="4"/>
        <v>-601956</v>
      </c>
      <c r="L54" s="56">
        <f t="shared" si="4"/>
        <v>-2195760</v>
      </c>
      <c r="M54" s="56">
        <f t="shared" si="4"/>
        <v>-5973691</v>
      </c>
      <c r="N54" s="56">
        <f t="shared" si="4"/>
        <v>-8771407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-22403620</v>
      </c>
      <c r="X54" s="56">
        <f t="shared" si="4"/>
        <v>-1171380</v>
      </c>
      <c r="Y54" s="56">
        <f t="shared" si="4"/>
        <v>-21232240</v>
      </c>
      <c r="Z54" s="57">
        <f>+IF(X54&lt;&gt;0,+(Y54/X54)*100,0)</f>
        <v>1812.5834485820142</v>
      </c>
      <c r="AA54" s="54">
        <f>+AA52-AA53</f>
        <v>-2342773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-1617796</v>
      </c>
      <c r="D57" s="48">
        <f>SUM(D54:D56)</f>
        <v>0</v>
      </c>
      <c r="E57" s="49">
        <f t="shared" si="5"/>
        <v>-2342773</v>
      </c>
      <c r="F57" s="50">
        <f t="shared" si="5"/>
        <v>-2342773</v>
      </c>
      <c r="G57" s="50">
        <f t="shared" si="5"/>
        <v>-606864</v>
      </c>
      <c r="H57" s="50">
        <f t="shared" si="5"/>
        <v>-6312819</v>
      </c>
      <c r="I57" s="50">
        <f t="shared" si="5"/>
        <v>-6712530</v>
      </c>
      <c r="J57" s="50">
        <f t="shared" si="5"/>
        <v>-13632213</v>
      </c>
      <c r="K57" s="50">
        <f t="shared" si="5"/>
        <v>-601956</v>
      </c>
      <c r="L57" s="50">
        <f t="shared" si="5"/>
        <v>-2195760</v>
      </c>
      <c r="M57" s="50">
        <f t="shared" si="5"/>
        <v>-5973691</v>
      </c>
      <c r="N57" s="50">
        <f t="shared" si="5"/>
        <v>-8771407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-22403620</v>
      </c>
      <c r="X57" s="50">
        <f t="shared" si="5"/>
        <v>-1171380</v>
      </c>
      <c r="Y57" s="50">
        <f t="shared" si="5"/>
        <v>-21232240</v>
      </c>
      <c r="Z57" s="51">
        <f>+IF(X57&lt;&gt;0,+(Y57/X57)*100,0)</f>
        <v>1812.5834485820142</v>
      </c>
      <c r="AA57" s="48">
        <f>SUM(AA54:AA56)</f>
        <v>-2342773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-1617796</v>
      </c>
      <c r="D60" s="65">
        <f>SUM(D57:D59)</f>
        <v>0</v>
      </c>
      <c r="E60" s="66">
        <f t="shared" si="6"/>
        <v>-2342773</v>
      </c>
      <c r="F60" s="67">
        <f t="shared" si="6"/>
        <v>-2342773</v>
      </c>
      <c r="G60" s="67">
        <f t="shared" si="6"/>
        <v>-606864</v>
      </c>
      <c r="H60" s="67">
        <f t="shared" si="6"/>
        <v>-6312819</v>
      </c>
      <c r="I60" s="67">
        <f t="shared" si="6"/>
        <v>-6712530</v>
      </c>
      <c r="J60" s="67">
        <f t="shared" si="6"/>
        <v>-13632213</v>
      </c>
      <c r="K60" s="67">
        <f t="shared" si="6"/>
        <v>-601956</v>
      </c>
      <c r="L60" s="67">
        <f t="shared" si="6"/>
        <v>-2195760</v>
      </c>
      <c r="M60" s="67">
        <f t="shared" si="6"/>
        <v>-5973691</v>
      </c>
      <c r="N60" s="67">
        <f t="shared" si="6"/>
        <v>-8771407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-22403620</v>
      </c>
      <c r="X60" s="67">
        <f t="shared" si="6"/>
        <v>-1171380</v>
      </c>
      <c r="Y60" s="67">
        <f t="shared" si="6"/>
        <v>-21232240</v>
      </c>
      <c r="Z60" s="68">
        <f>+IF(X60&lt;&gt;0,+(Y60/X60)*100,0)</f>
        <v>1812.5834485820142</v>
      </c>
      <c r="AA60" s="65">
        <f>SUM(AA57:AA59)</f>
        <v>-2342773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12031304</v>
      </c>
      <c r="I42" s="22"/>
      <c r="J42" s="22">
        <v>12031304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12031304</v>
      </c>
      <c r="X42" s="22"/>
      <c r="Y42" s="22">
        <v>12031304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12031304</v>
      </c>
      <c r="I48" s="31">
        <f t="shared" si="1"/>
        <v>0</v>
      </c>
      <c r="J48" s="31">
        <f t="shared" si="1"/>
        <v>12031304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12031304</v>
      </c>
      <c r="X48" s="31">
        <f t="shared" si="1"/>
        <v>0</v>
      </c>
      <c r="Y48" s="31">
        <f t="shared" si="1"/>
        <v>12031304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-12031304</v>
      </c>
      <c r="I49" s="41">
        <f t="shared" si="2"/>
        <v>0</v>
      </c>
      <c r="J49" s="41">
        <f t="shared" si="2"/>
        <v>-12031304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-12031304</v>
      </c>
      <c r="X49" s="41">
        <f t="shared" si="2"/>
        <v>0</v>
      </c>
      <c r="Y49" s="41">
        <f t="shared" si="2"/>
        <v>-12031304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>
        <v>8524748</v>
      </c>
      <c r="D50" s="20"/>
      <c r="E50" s="21">
        <v>19400000</v>
      </c>
      <c r="F50" s="22">
        <v>19400000</v>
      </c>
      <c r="G50" s="22"/>
      <c r="H50" s="22">
        <v>11999129</v>
      </c>
      <c r="I50" s="22"/>
      <c r="J50" s="22">
        <v>11999129</v>
      </c>
      <c r="K50" s="22"/>
      <c r="L50" s="22"/>
      <c r="M50" s="22">
        <v>2171315</v>
      </c>
      <c r="N50" s="22">
        <v>2171315</v>
      </c>
      <c r="O50" s="22"/>
      <c r="P50" s="22"/>
      <c r="Q50" s="22"/>
      <c r="R50" s="22"/>
      <c r="S50" s="22"/>
      <c r="T50" s="22"/>
      <c r="U50" s="22"/>
      <c r="V50" s="22"/>
      <c r="W50" s="22">
        <v>14170444</v>
      </c>
      <c r="X50" s="22">
        <v>9700002</v>
      </c>
      <c r="Y50" s="22">
        <v>4470442</v>
      </c>
      <c r="Z50" s="23">
        <v>46.087021425356404</v>
      </c>
      <c r="AA50" s="20">
        <v>19400000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8524748</v>
      </c>
      <c r="D52" s="48">
        <f t="shared" si="3"/>
        <v>0</v>
      </c>
      <c r="E52" s="49">
        <f t="shared" si="3"/>
        <v>19400000</v>
      </c>
      <c r="F52" s="50">
        <f t="shared" si="3"/>
        <v>19400000</v>
      </c>
      <c r="G52" s="50">
        <f t="shared" si="3"/>
        <v>0</v>
      </c>
      <c r="H52" s="50">
        <f t="shared" si="3"/>
        <v>-32175</v>
      </c>
      <c r="I52" s="50">
        <f t="shared" si="3"/>
        <v>0</v>
      </c>
      <c r="J52" s="50">
        <f t="shared" si="3"/>
        <v>-32175</v>
      </c>
      <c r="K52" s="50">
        <f t="shared" si="3"/>
        <v>0</v>
      </c>
      <c r="L52" s="50">
        <f t="shared" si="3"/>
        <v>0</v>
      </c>
      <c r="M52" s="50">
        <f t="shared" si="3"/>
        <v>2171315</v>
      </c>
      <c r="N52" s="50">
        <f t="shared" si="3"/>
        <v>2171315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2139140</v>
      </c>
      <c r="X52" s="50">
        <f t="shared" si="3"/>
        <v>9700002</v>
      </c>
      <c r="Y52" s="50">
        <f t="shared" si="3"/>
        <v>-7560862</v>
      </c>
      <c r="Z52" s="51">
        <f>+IF(X52&lt;&gt;0,+(Y52/X52)*100,0)</f>
        <v>-77.947014856285605</v>
      </c>
      <c r="AA52" s="48">
        <f>SUM(AA49:AA51)</f>
        <v>19400000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8524748</v>
      </c>
      <c r="D54" s="54">
        <f>+D52-D53</f>
        <v>0</v>
      </c>
      <c r="E54" s="55">
        <f t="shared" si="4"/>
        <v>19400000</v>
      </c>
      <c r="F54" s="56">
        <f t="shared" si="4"/>
        <v>19400000</v>
      </c>
      <c r="G54" s="56">
        <f t="shared" si="4"/>
        <v>0</v>
      </c>
      <c r="H54" s="56">
        <f t="shared" si="4"/>
        <v>-32175</v>
      </c>
      <c r="I54" s="56">
        <f t="shared" si="4"/>
        <v>0</v>
      </c>
      <c r="J54" s="56">
        <f t="shared" si="4"/>
        <v>-32175</v>
      </c>
      <c r="K54" s="56">
        <f t="shared" si="4"/>
        <v>0</v>
      </c>
      <c r="L54" s="56">
        <f t="shared" si="4"/>
        <v>0</v>
      </c>
      <c r="M54" s="56">
        <f t="shared" si="4"/>
        <v>2171315</v>
      </c>
      <c r="N54" s="56">
        <f t="shared" si="4"/>
        <v>2171315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2139140</v>
      </c>
      <c r="X54" s="56">
        <f t="shared" si="4"/>
        <v>9700002</v>
      </c>
      <c r="Y54" s="56">
        <f t="shared" si="4"/>
        <v>-7560862</v>
      </c>
      <c r="Z54" s="57">
        <f>+IF(X54&lt;&gt;0,+(Y54/X54)*100,0)</f>
        <v>-77.947014856285605</v>
      </c>
      <c r="AA54" s="54">
        <f>+AA52-AA53</f>
        <v>19400000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8524748</v>
      </c>
      <c r="D57" s="48">
        <f>SUM(D54:D56)</f>
        <v>0</v>
      </c>
      <c r="E57" s="49">
        <f t="shared" si="5"/>
        <v>19400000</v>
      </c>
      <c r="F57" s="50">
        <f t="shared" si="5"/>
        <v>19400000</v>
      </c>
      <c r="G57" s="50">
        <f t="shared" si="5"/>
        <v>0</v>
      </c>
      <c r="H57" s="50">
        <f t="shared" si="5"/>
        <v>-32175</v>
      </c>
      <c r="I57" s="50">
        <f t="shared" si="5"/>
        <v>0</v>
      </c>
      <c r="J57" s="50">
        <f t="shared" si="5"/>
        <v>-32175</v>
      </c>
      <c r="K57" s="50">
        <f t="shared" si="5"/>
        <v>0</v>
      </c>
      <c r="L57" s="50">
        <f t="shared" si="5"/>
        <v>0</v>
      </c>
      <c r="M57" s="50">
        <f t="shared" si="5"/>
        <v>2171315</v>
      </c>
      <c r="N57" s="50">
        <f t="shared" si="5"/>
        <v>2171315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2139140</v>
      </c>
      <c r="X57" s="50">
        <f t="shared" si="5"/>
        <v>9700002</v>
      </c>
      <c r="Y57" s="50">
        <f t="shared" si="5"/>
        <v>-7560862</v>
      </c>
      <c r="Z57" s="51">
        <f>+IF(X57&lt;&gt;0,+(Y57/X57)*100,0)</f>
        <v>-77.947014856285605</v>
      </c>
      <c r="AA57" s="48">
        <f>SUM(AA54:AA56)</f>
        <v>19400000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8524748</v>
      </c>
      <c r="D60" s="65">
        <f>SUM(D57:D59)</f>
        <v>0</v>
      </c>
      <c r="E60" s="66">
        <f t="shared" si="6"/>
        <v>19400000</v>
      </c>
      <c r="F60" s="67">
        <f t="shared" si="6"/>
        <v>19400000</v>
      </c>
      <c r="G60" s="67">
        <f t="shared" si="6"/>
        <v>0</v>
      </c>
      <c r="H60" s="67">
        <f t="shared" si="6"/>
        <v>-32175</v>
      </c>
      <c r="I60" s="67">
        <f t="shared" si="6"/>
        <v>0</v>
      </c>
      <c r="J60" s="67">
        <f t="shared" si="6"/>
        <v>-32175</v>
      </c>
      <c r="K60" s="67">
        <f t="shared" si="6"/>
        <v>0</v>
      </c>
      <c r="L60" s="67">
        <f t="shared" si="6"/>
        <v>0</v>
      </c>
      <c r="M60" s="67">
        <f t="shared" si="6"/>
        <v>2171315</v>
      </c>
      <c r="N60" s="67">
        <f t="shared" si="6"/>
        <v>2171315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2139140</v>
      </c>
      <c r="X60" s="67">
        <f t="shared" si="6"/>
        <v>9700002</v>
      </c>
      <c r="Y60" s="67">
        <f t="shared" si="6"/>
        <v>-7560862</v>
      </c>
      <c r="Z60" s="68">
        <f>+IF(X60&lt;&gt;0,+(Y60/X60)*100,0)</f>
        <v>-77.947014856285605</v>
      </c>
      <c r="AA60" s="65">
        <f>SUM(AA57:AA59)</f>
        <v>19400000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664844106</v>
      </c>
      <c r="D6" s="20"/>
      <c r="E6" s="21">
        <v>857278967</v>
      </c>
      <c r="F6" s="22">
        <v>857278967</v>
      </c>
      <c r="G6" s="22">
        <v>39781107</v>
      </c>
      <c r="H6" s="22">
        <v>67938987</v>
      </c>
      <c r="I6" s="22">
        <v>40107323</v>
      </c>
      <c r="J6" s="22">
        <v>147827417</v>
      </c>
      <c r="K6" s="22">
        <v>45914925</v>
      </c>
      <c r="L6" s="22">
        <v>49535825</v>
      </c>
      <c r="M6" s="22">
        <v>42793254</v>
      </c>
      <c r="N6" s="22">
        <v>138244004</v>
      </c>
      <c r="O6" s="22"/>
      <c r="P6" s="22"/>
      <c r="Q6" s="22"/>
      <c r="R6" s="22"/>
      <c r="S6" s="22"/>
      <c r="T6" s="22"/>
      <c r="U6" s="22"/>
      <c r="V6" s="22"/>
      <c r="W6" s="22">
        <v>286071421</v>
      </c>
      <c r="X6" s="22">
        <v>428639472</v>
      </c>
      <c r="Y6" s="22">
        <v>-142568051</v>
      </c>
      <c r="Z6" s="23">
        <v>-33.260597848067526</v>
      </c>
      <c r="AA6" s="20">
        <v>857278967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2478631</v>
      </c>
      <c r="D10" s="20"/>
      <c r="E10" s="21">
        <v>5840641</v>
      </c>
      <c r="F10" s="22">
        <v>5840641</v>
      </c>
      <c r="G10" s="22">
        <v>172426</v>
      </c>
      <c r="H10" s="22">
        <v>291735</v>
      </c>
      <c r="I10" s="22">
        <v>153426</v>
      </c>
      <c r="J10" s="22">
        <v>617587</v>
      </c>
      <c r="K10" s="22">
        <v>121810</v>
      </c>
      <c r="L10" s="22">
        <v>121198</v>
      </c>
      <c r="M10" s="22">
        <v>55411</v>
      </c>
      <c r="N10" s="22">
        <v>298419</v>
      </c>
      <c r="O10" s="22"/>
      <c r="P10" s="22"/>
      <c r="Q10" s="22"/>
      <c r="R10" s="22"/>
      <c r="S10" s="22"/>
      <c r="T10" s="22"/>
      <c r="U10" s="22"/>
      <c r="V10" s="22"/>
      <c r="W10" s="22">
        <v>916006</v>
      </c>
      <c r="X10" s="22">
        <v>2920320</v>
      </c>
      <c r="Y10" s="22">
        <v>-2004314</v>
      </c>
      <c r="Z10" s="23">
        <v>-68.633368945868938</v>
      </c>
      <c r="AA10" s="20">
        <v>5840641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4711500</v>
      </c>
      <c r="D24" s="20"/>
      <c r="E24" s="21">
        <v>6877518</v>
      </c>
      <c r="F24" s="22">
        <v>6877518</v>
      </c>
      <c r="G24" s="22">
        <v>361941</v>
      </c>
      <c r="H24" s="22">
        <v>272444</v>
      </c>
      <c r="I24" s="22">
        <v>930880</v>
      </c>
      <c r="J24" s="22">
        <v>1565265</v>
      </c>
      <c r="K24" s="22">
        <v>798366</v>
      </c>
      <c r="L24" s="22">
        <v>675824</v>
      </c>
      <c r="M24" s="22">
        <v>347618</v>
      </c>
      <c r="N24" s="22">
        <v>1821808</v>
      </c>
      <c r="O24" s="22"/>
      <c r="P24" s="22"/>
      <c r="Q24" s="22"/>
      <c r="R24" s="22"/>
      <c r="S24" s="22"/>
      <c r="T24" s="22"/>
      <c r="U24" s="22"/>
      <c r="V24" s="22"/>
      <c r="W24" s="22">
        <v>3387073</v>
      </c>
      <c r="X24" s="22">
        <v>3438756</v>
      </c>
      <c r="Y24" s="22">
        <v>-51683</v>
      </c>
      <c r="Z24" s="23">
        <v>-1.5029563016393137</v>
      </c>
      <c r="AA24" s="20">
        <v>6877518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672034237</v>
      </c>
      <c r="D33" s="29">
        <f t="shared" ref="D33:Y33" si="0">SUM(D6:D32)</f>
        <v>0</v>
      </c>
      <c r="E33" s="30">
        <f t="shared" si="0"/>
        <v>869997126</v>
      </c>
      <c r="F33" s="31">
        <f t="shared" si="0"/>
        <v>869997126</v>
      </c>
      <c r="G33" s="31">
        <f t="shared" si="0"/>
        <v>40315474</v>
      </c>
      <c r="H33" s="31">
        <f t="shared" si="0"/>
        <v>68503166</v>
      </c>
      <c r="I33" s="31">
        <f t="shared" si="0"/>
        <v>41191629</v>
      </c>
      <c r="J33" s="31">
        <f t="shared" si="0"/>
        <v>150010269</v>
      </c>
      <c r="K33" s="31">
        <f t="shared" si="0"/>
        <v>46835101</v>
      </c>
      <c r="L33" s="31">
        <f t="shared" si="0"/>
        <v>50332847</v>
      </c>
      <c r="M33" s="31">
        <f t="shared" si="0"/>
        <v>43196283</v>
      </c>
      <c r="N33" s="31">
        <f t="shared" si="0"/>
        <v>140364231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290374500</v>
      </c>
      <c r="X33" s="31">
        <f t="shared" si="0"/>
        <v>434998548</v>
      </c>
      <c r="Y33" s="31">
        <f t="shared" si="0"/>
        <v>-144624048</v>
      </c>
      <c r="Z33" s="32">
        <f>+IF(X33&lt;&gt;0,+(Y33/X33)*100,0)</f>
        <v>-33.24701856246196</v>
      </c>
      <c r="AA33" s="29">
        <f>SUM(AA6:AA32)</f>
        <v>869997126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27783337</v>
      </c>
      <c r="D35" s="20"/>
      <c r="E35" s="21">
        <v>37935382</v>
      </c>
      <c r="F35" s="22">
        <v>38074382</v>
      </c>
      <c r="G35" s="22">
        <v>2454704</v>
      </c>
      <c r="H35" s="22">
        <v>2467256</v>
      </c>
      <c r="I35" s="22">
        <v>3009500</v>
      </c>
      <c r="J35" s="22">
        <v>7931460</v>
      </c>
      <c r="K35" s="22">
        <v>3518123</v>
      </c>
      <c r="L35" s="22">
        <v>2696915</v>
      </c>
      <c r="M35" s="22">
        <v>2823514</v>
      </c>
      <c r="N35" s="22">
        <v>9038552</v>
      </c>
      <c r="O35" s="22"/>
      <c r="P35" s="22"/>
      <c r="Q35" s="22"/>
      <c r="R35" s="22"/>
      <c r="S35" s="22"/>
      <c r="T35" s="22"/>
      <c r="U35" s="22"/>
      <c r="V35" s="22"/>
      <c r="W35" s="22">
        <v>16970012</v>
      </c>
      <c r="X35" s="22">
        <v>19037196</v>
      </c>
      <c r="Y35" s="22">
        <v>-2067184</v>
      </c>
      <c r="Z35" s="23">
        <v>-10.858657966225699</v>
      </c>
      <c r="AA35" s="20">
        <v>38074382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575785991</v>
      </c>
      <c r="D37" s="20"/>
      <c r="E37" s="21">
        <v>666462366</v>
      </c>
      <c r="F37" s="22">
        <v>666462366</v>
      </c>
      <c r="G37" s="22">
        <v>68400203</v>
      </c>
      <c r="H37" s="22">
        <v>75102768</v>
      </c>
      <c r="I37" s="22">
        <v>44579088</v>
      </c>
      <c r="J37" s="22">
        <v>188082059</v>
      </c>
      <c r="K37" s="22">
        <v>46395136</v>
      </c>
      <c r="L37" s="22">
        <v>44011441</v>
      </c>
      <c r="M37" s="22">
        <v>36214500</v>
      </c>
      <c r="N37" s="22">
        <v>126621077</v>
      </c>
      <c r="O37" s="22"/>
      <c r="P37" s="22"/>
      <c r="Q37" s="22"/>
      <c r="R37" s="22"/>
      <c r="S37" s="22"/>
      <c r="T37" s="22"/>
      <c r="U37" s="22"/>
      <c r="V37" s="22"/>
      <c r="W37" s="22">
        <v>314703136</v>
      </c>
      <c r="X37" s="22">
        <v>333231186</v>
      </c>
      <c r="Y37" s="22">
        <v>-18528050</v>
      </c>
      <c r="Z37" s="23">
        <v>-5.5601188539418391</v>
      </c>
      <c r="AA37" s="20">
        <v>666462366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10075109</v>
      </c>
      <c r="D40" s="20"/>
      <c r="E40" s="21">
        <v>31320000</v>
      </c>
      <c r="F40" s="22">
        <v>31320000</v>
      </c>
      <c r="G40" s="22"/>
      <c r="H40" s="22">
        <v>8406266</v>
      </c>
      <c r="I40" s="22">
        <v>1532305</v>
      </c>
      <c r="J40" s="22">
        <v>9938571</v>
      </c>
      <c r="K40" s="22"/>
      <c r="L40" s="22">
        <v>5653897</v>
      </c>
      <c r="M40" s="22">
        <v>2809607</v>
      </c>
      <c r="N40" s="22">
        <v>8463504</v>
      </c>
      <c r="O40" s="22"/>
      <c r="P40" s="22"/>
      <c r="Q40" s="22"/>
      <c r="R40" s="22"/>
      <c r="S40" s="22"/>
      <c r="T40" s="22"/>
      <c r="U40" s="22"/>
      <c r="V40" s="22"/>
      <c r="W40" s="22">
        <v>18402075</v>
      </c>
      <c r="X40" s="22">
        <v>15660000</v>
      </c>
      <c r="Y40" s="22">
        <v>2742075</v>
      </c>
      <c r="Z40" s="23">
        <v>17.510057471264368</v>
      </c>
      <c r="AA40" s="20">
        <v>31320000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23180128</v>
      </c>
      <c r="D42" s="20"/>
      <c r="E42" s="21">
        <v>5633000</v>
      </c>
      <c r="F42" s="22">
        <v>5483000</v>
      </c>
      <c r="G42" s="22">
        <v>279432</v>
      </c>
      <c r="H42" s="22"/>
      <c r="I42" s="22">
        <v>373084</v>
      </c>
      <c r="J42" s="22">
        <v>652516</v>
      </c>
      <c r="K42" s="22">
        <v>217474</v>
      </c>
      <c r="L42" s="22">
        <v>119035</v>
      </c>
      <c r="M42" s="22">
        <v>400099</v>
      </c>
      <c r="N42" s="22">
        <v>736608</v>
      </c>
      <c r="O42" s="22"/>
      <c r="P42" s="22"/>
      <c r="Q42" s="22"/>
      <c r="R42" s="22"/>
      <c r="S42" s="22"/>
      <c r="T42" s="22"/>
      <c r="U42" s="22"/>
      <c r="V42" s="22"/>
      <c r="W42" s="22">
        <v>1389124</v>
      </c>
      <c r="X42" s="22">
        <v>2741502</v>
      </c>
      <c r="Y42" s="22">
        <v>-1352378</v>
      </c>
      <c r="Z42" s="23">
        <v>-49.32981993082624</v>
      </c>
      <c r="AA42" s="20">
        <v>5483000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42334860</v>
      </c>
      <c r="D45" s="20"/>
      <c r="E45" s="21">
        <v>8274000</v>
      </c>
      <c r="F45" s="22">
        <v>8274000</v>
      </c>
      <c r="G45" s="22">
        <v>658539</v>
      </c>
      <c r="H45" s="22">
        <v>662115</v>
      </c>
      <c r="I45" s="22">
        <v>1464802</v>
      </c>
      <c r="J45" s="22">
        <v>2785456</v>
      </c>
      <c r="K45" s="22">
        <v>110230</v>
      </c>
      <c r="L45" s="22">
        <v>1083213</v>
      </c>
      <c r="M45" s="22">
        <v>3090318</v>
      </c>
      <c r="N45" s="22">
        <v>4283761</v>
      </c>
      <c r="O45" s="22"/>
      <c r="P45" s="22"/>
      <c r="Q45" s="22"/>
      <c r="R45" s="22"/>
      <c r="S45" s="22"/>
      <c r="T45" s="22"/>
      <c r="U45" s="22"/>
      <c r="V45" s="22"/>
      <c r="W45" s="22">
        <v>7069217</v>
      </c>
      <c r="X45" s="22">
        <v>4137018</v>
      </c>
      <c r="Y45" s="22">
        <v>2932199</v>
      </c>
      <c r="Z45" s="23">
        <v>70.877114868729123</v>
      </c>
      <c r="AA45" s="20">
        <v>8274000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679159425</v>
      </c>
      <c r="D48" s="29">
        <f t="shared" ref="D48:Y48" si="1">SUM(D35:D47)</f>
        <v>0</v>
      </c>
      <c r="E48" s="30">
        <f t="shared" si="1"/>
        <v>749624748</v>
      </c>
      <c r="F48" s="31">
        <f t="shared" si="1"/>
        <v>749613748</v>
      </c>
      <c r="G48" s="31">
        <f t="shared" si="1"/>
        <v>71792878</v>
      </c>
      <c r="H48" s="31">
        <f t="shared" si="1"/>
        <v>86638405</v>
      </c>
      <c r="I48" s="31">
        <f t="shared" si="1"/>
        <v>50958779</v>
      </c>
      <c r="J48" s="31">
        <f t="shared" si="1"/>
        <v>209390062</v>
      </c>
      <c r="K48" s="31">
        <f t="shared" si="1"/>
        <v>50240963</v>
      </c>
      <c r="L48" s="31">
        <f t="shared" si="1"/>
        <v>53564501</v>
      </c>
      <c r="M48" s="31">
        <f t="shared" si="1"/>
        <v>45338038</v>
      </c>
      <c r="N48" s="31">
        <f t="shared" si="1"/>
        <v>149143502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358533564</v>
      </c>
      <c r="X48" s="31">
        <f t="shared" si="1"/>
        <v>374806902</v>
      </c>
      <c r="Y48" s="31">
        <f t="shared" si="1"/>
        <v>-16273338</v>
      </c>
      <c r="Z48" s="32">
        <f>+IF(X48&lt;&gt;0,+(Y48/X48)*100,0)</f>
        <v>-4.3417925105338639</v>
      </c>
      <c r="AA48" s="29">
        <f>SUM(AA35:AA47)</f>
        <v>749613748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-7125188</v>
      </c>
      <c r="D49" s="39">
        <f t="shared" si="2"/>
        <v>0</v>
      </c>
      <c r="E49" s="40">
        <f t="shared" si="2"/>
        <v>120372378</v>
      </c>
      <c r="F49" s="41">
        <f t="shared" si="2"/>
        <v>120383378</v>
      </c>
      <c r="G49" s="41">
        <f t="shared" si="2"/>
        <v>-31477404</v>
      </c>
      <c r="H49" s="41">
        <f t="shared" si="2"/>
        <v>-18135239</v>
      </c>
      <c r="I49" s="41">
        <f t="shared" si="2"/>
        <v>-9767150</v>
      </c>
      <c r="J49" s="41">
        <f t="shared" si="2"/>
        <v>-59379793</v>
      </c>
      <c r="K49" s="41">
        <f t="shared" si="2"/>
        <v>-3405862</v>
      </c>
      <c r="L49" s="41">
        <f t="shared" si="2"/>
        <v>-3231654</v>
      </c>
      <c r="M49" s="41">
        <f t="shared" si="2"/>
        <v>-2141755</v>
      </c>
      <c r="N49" s="41">
        <f t="shared" si="2"/>
        <v>-8779271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-68159064</v>
      </c>
      <c r="X49" s="41">
        <f t="shared" si="2"/>
        <v>60191646</v>
      </c>
      <c r="Y49" s="41">
        <f t="shared" si="2"/>
        <v>-128350710</v>
      </c>
      <c r="Z49" s="42">
        <f>+IF(X49&lt;&gt;0,+(Y49/X49)*100,0)</f>
        <v>-213.23675049524314</v>
      </c>
      <c r="AA49" s="39">
        <f>+AA33-AA48</f>
        <v>120383378</v>
      </c>
    </row>
    <row r="50" spans="1:27" x14ac:dyDescent="0.25">
      <c r="A50" s="43" t="s">
        <v>75</v>
      </c>
      <c r="B50" s="15" t="s">
        <v>32</v>
      </c>
      <c r="C50" s="20">
        <v>7931000</v>
      </c>
      <c r="D50" s="20"/>
      <c r="E50" s="21">
        <v>4480000</v>
      </c>
      <c r="F50" s="22">
        <v>4480000</v>
      </c>
      <c r="G50" s="22"/>
      <c r="H50" s="22">
        <v>357363</v>
      </c>
      <c r="I50" s="22">
        <v>1167650</v>
      </c>
      <c r="J50" s="22">
        <v>1525013</v>
      </c>
      <c r="K50" s="22">
        <v>953130</v>
      </c>
      <c r="L50" s="22"/>
      <c r="M50" s="22">
        <v>759952</v>
      </c>
      <c r="N50" s="22">
        <v>1713082</v>
      </c>
      <c r="O50" s="22"/>
      <c r="P50" s="22"/>
      <c r="Q50" s="22"/>
      <c r="R50" s="22"/>
      <c r="S50" s="22"/>
      <c r="T50" s="22"/>
      <c r="U50" s="22"/>
      <c r="V50" s="22"/>
      <c r="W50" s="22">
        <v>3238095</v>
      </c>
      <c r="X50" s="22">
        <v>2239998</v>
      </c>
      <c r="Y50" s="22">
        <v>998097</v>
      </c>
      <c r="Z50" s="23">
        <v>44.557941569590689</v>
      </c>
      <c r="AA50" s="20">
        <v>4480000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805812</v>
      </c>
      <c r="D52" s="48">
        <f t="shared" si="3"/>
        <v>0</v>
      </c>
      <c r="E52" s="49">
        <f t="shared" si="3"/>
        <v>124852378</v>
      </c>
      <c r="F52" s="50">
        <f t="shared" si="3"/>
        <v>124863378</v>
      </c>
      <c r="G52" s="50">
        <f t="shared" si="3"/>
        <v>-31477404</v>
      </c>
      <c r="H52" s="50">
        <f t="shared" si="3"/>
        <v>-17777876</v>
      </c>
      <c r="I52" s="50">
        <f t="shared" si="3"/>
        <v>-8599500</v>
      </c>
      <c r="J52" s="50">
        <f t="shared" si="3"/>
        <v>-57854780</v>
      </c>
      <c r="K52" s="50">
        <f t="shared" si="3"/>
        <v>-2452732</v>
      </c>
      <c r="L52" s="50">
        <f t="shared" si="3"/>
        <v>-3231654</v>
      </c>
      <c r="M52" s="50">
        <f t="shared" si="3"/>
        <v>-1381803</v>
      </c>
      <c r="N52" s="50">
        <f t="shared" si="3"/>
        <v>-7066189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-64920969</v>
      </c>
      <c r="X52" s="50">
        <f t="shared" si="3"/>
        <v>62431644</v>
      </c>
      <c r="Y52" s="50">
        <f t="shared" si="3"/>
        <v>-127352613</v>
      </c>
      <c r="Z52" s="51">
        <f>+IF(X52&lt;&gt;0,+(Y52/X52)*100,0)</f>
        <v>-203.98728087314183</v>
      </c>
      <c r="AA52" s="48">
        <f>SUM(AA49:AA51)</f>
        <v>124863378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805812</v>
      </c>
      <c r="D54" s="54">
        <f>+D52-D53</f>
        <v>0</v>
      </c>
      <c r="E54" s="55">
        <f t="shared" si="4"/>
        <v>124852378</v>
      </c>
      <c r="F54" s="56">
        <f t="shared" si="4"/>
        <v>124863378</v>
      </c>
      <c r="G54" s="56">
        <f t="shared" si="4"/>
        <v>-31477404</v>
      </c>
      <c r="H54" s="56">
        <f t="shared" si="4"/>
        <v>-17777876</v>
      </c>
      <c r="I54" s="56">
        <f t="shared" si="4"/>
        <v>-8599500</v>
      </c>
      <c r="J54" s="56">
        <f t="shared" si="4"/>
        <v>-57854780</v>
      </c>
      <c r="K54" s="56">
        <f t="shared" si="4"/>
        <v>-2452732</v>
      </c>
      <c r="L54" s="56">
        <f t="shared" si="4"/>
        <v>-3231654</v>
      </c>
      <c r="M54" s="56">
        <f t="shared" si="4"/>
        <v>-1381803</v>
      </c>
      <c r="N54" s="56">
        <f t="shared" si="4"/>
        <v>-7066189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-64920969</v>
      </c>
      <c r="X54" s="56">
        <f t="shared" si="4"/>
        <v>62431644</v>
      </c>
      <c r="Y54" s="56">
        <f t="shared" si="4"/>
        <v>-127352613</v>
      </c>
      <c r="Z54" s="57">
        <f>+IF(X54&lt;&gt;0,+(Y54/X54)*100,0)</f>
        <v>-203.98728087314183</v>
      </c>
      <c r="AA54" s="54">
        <f>+AA52-AA53</f>
        <v>124863378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805812</v>
      </c>
      <c r="D57" s="48">
        <f>SUM(D54:D56)</f>
        <v>0</v>
      </c>
      <c r="E57" s="49">
        <f t="shared" si="5"/>
        <v>124852378</v>
      </c>
      <c r="F57" s="50">
        <f t="shared" si="5"/>
        <v>124863378</v>
      </c>
      <c r="G57" s="50">
        <f t="shared" si="5"/>
        <v>-31477404</v>
      </c>
      <c r="H57" s="50">
        <f t="shared" si="5"/>
        <v>-17777876</v>
      </c>
      <c r="I57" s="50">
        <f t="shared" si="5"/>
        <v>-8599500</v>
      </c>
      <c r="J57" s="50">
        <f t="shared" si="5"/>
        <v>-57854780</v>
      </c>
      <c r="K57" s="50">
        <f t="shared" si="5"/>
        <v>-2452732</v>
      </c>
      <c r="L57" s="50">
        <f t="shared" si="5"/>
        <v>-3231654</v>
      </c>
      <c r="M57" s="50">
        <f t="shared" si="5"/>
        <v>-1381803</v>
      </c>
      <c r="N57" s="50">
        <f t="shared" si="5"/>
        <v>-7066189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-64920969</v>
      </c>
      <c r="X57" s="50">
        <f t="shared" si="5"/>
        <v>62431644</v>
      </c>
      <c r="Y57" s="50">
        <f t="shared" si="5"/>
        <v>-127352613</v>
      </c>
      <c r="Z57" s="51">
        <f>+IF(X57&lt;&gt;0,+(Y57/X57)*100,0)</f>
        <v>-203.98728087314183</v>
      </c>
      <c r="AA57" s="48">
        <f>SUM(AA54:AA56)</f>
        <v>124863378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805812</v>
      </c>
      <c r="D60" s="65">
        <f>SUM(D57:D59)</f>
        <v>0</v>
      </c>
      <c r="E60" s="66">
        <f t="shared" si="6"/>
        <v>124852378</v>
      </c>
      <c r="F60" s="67">
        <f t="shared" si="6"/>
        <v>124863378</v>
      </c>
      <c r="G60" s="67">
        <f t="shared" si="6"/>
        <v>-31477404</v>
      </c>
      <c r="H60" s="67">
        <f t="shared" si="6"/>
        <v>-17777876</v>
      </c>
      <c r="I60" s="67">
        <f t="shared" si="6"/>
        <v>-8599500</v>
      </c>
      <c r="J60" s="67">
        <f t="shared" si="6"/>
        <v>-57854780</v>
      </c>
      <c r="K60" s="67">
        <f t="shared" si="6"/>
        <v>-2452732</v>
      </c>
      <c r="L60" s="67">
        <f t="shared" si="6"/>
        <v>-3231654</v>
      </c>
      <c r="M60" s="67">
        <f t="shared" si="6"/>
        <v>-1381803</v>
      </c>
      <c r="N60" s="67">
        <f t="shared" si="6"/>
        <v>-7066189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-64920969</v>
      </c>
      <c r="X60" s="67">
        <f t="shared" si="6"/>
        <v>62431644</v>
      </c>
      <c r="Y60" s="67">
        <f t="shared" si="6"/>
        <v>-127352613</v>
      </c>
      <c r="Z60" s="68">
        <f>+IF(X60&lt;&gt;0,+(Y60/X60)*100,0)</f>
        <v>-203.98728087314183</v>
      </c>
      <c r="AA60" s="65">
        <f>SUM(AA57:AA59)</f>
        <v>124863378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77913749</v>
      </c>
      <c r="D6" s="20"/>
      <c r="E6" s="21">
        <v>91307862</v>
      </c>
      <c r="F6" s="22">
        <v>91307862</v>
      </c>
      <c r="G6" s="22">
        <v>6556923</v>
      </c>
      <c r="H6" s="22">
        <v>10178942</v>
      </c>
      <c r="I6" s="22">
        <v>7772886</v>
      </c>
      <c r="J6" s="22">
        <v>24508751</v>
      </c>
      <c r="K6" s="22">
        <v>8265584</v>
      </c>
      <c r="L6" s="22">
        <v>7100368</v>
      </c>
      <c r="M6" s="22">
        <v>8097247</v>
      </c>
      <c r="N6" s="22">
        <v>23463199</v>
      </c>
      <c r="O6" s="22"/>
      <c r="P6" s="22"/>
      <c r="Q6" s="22"/>
      <c r="R6" s="22"/>
      <c r="S6" s="22"/>
      <c r="T6" s="22"/>
      <c r="U6" s="22"/>
      <c r="V6" s="22"/>
      <c r="W6" s="22">
        <v>47971950</v>
      </c>
      <c r="X6" s="22">
        <v>45653934</v>
      </c>
      <c r="Y6" s="22">
        <v>2318016</v>
      </c>
      <c r="Z6" s="23">
        <v>5.0773631030351076</v>
      </c>
      <c r="AA6" s="20">
        <v>91307862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23172174</v>
      </c>
      <c r="D10" s="20"/>
      <c r="E10" s="21">
        <v>20549000</v>
      </c>
      <c r="F10" s="22">
        <v>20549000</v>
      </c>
      <c r="G10" s="22"/>
      <c r="H10" s="22">
        <v>8040870</v>
      </c>
      <c r="I10" s="22"/>
      <c r="J10" s="22">
        <v>8040870</v>
      </c>
      <c r="K10" s="22"/>
      <c r="L10" s="22">
        <v>9827826</v>
      </c>
      <c r="M10" s="22"/>
      <c r="N10" s="22">
        <v>9827826</v>
      </c>
      <c r="O10" s="22"/>
      <c r="P10" s="22"/>
      <c r="Q10" s="22"/>
      <c r="R10" s="22"/>
      <c r="S10" s="22"/>
      <c r="T10" s="22"/>
      <c r="U10" s="22"/>
      <c r="V10" s="22"/>
      <c r="W10" s="22">
        <v>17868696</v>
      </c>
      <c r="X10" s="22">
        <v>10274502</v>
      </c>
      <c r="Y10" s="22">
        <v>7594194</v>
      </c>
      <c r="Z10" s="23">
        <v>73.913013010265601</v>
      </c>
      <c r="AA10" s="20">
        <v>20549000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1636042</v>
      </c>
      <c r="D13" s="20"/>
      <c r="E13" s="21">
        <v>2200000</v>
      </c>
      <c r="F13" s="22">
        <v>2200000</v>
      </c>
      <c r="G13" s="22">
        <v>118858</v>
      </c>
      <c r="H13" s="22">
        <v>149125</v>
      </c>
      <c r="I13" s="22">
        <v>206687</v>
      </c>
      <c r="J13" s="22">
        <v>474670</v>
      </c>
      <c r="K13" s="22">
        <v>217234</v>
      </c>
      <c r="L13" s="22">
        <v>186484</v>
      </c>
      <c r="M13" s="22">
        <v>196155</v>
      </c>
      <c r="N13" s="22">
        <v>599873</v>
      </c>
      <c r="O13" s="22"/>
      <c r="P13" s="22"/>
      <c r="Q13" s="22"/>
      <c r="R13" s="22"/>
      <c r="S13" s="22"/>
      <c r="T13" s="22"/>
      <c r="U13" s="22"/>
      <c r="V13" s="22"/>
      <c r="W13" s="22">
        <v>1074543</v>
      </c>
      <c r="X13" s="22">
        <v>1099998</v>
      </c>
      <c r="Y13" s="22">
        <v>-25455</v>
      </c>
      <c r="Z13" s="23">
        <v>-2.3140951165365755</v>
      </c>
      <c r="AA13" s="20">
        <v>2200000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302871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180000</v>
      </c>
      <c r="F20" s="22">
        <v>180000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90000</v>
      </c>
      <c r="Y20" s="22">
        <v>-90000</v>
      </c>
      <c r="Z20" s="18">
        <v>-100</v>
      </c>
      <c r="AA20" s="20">
        <v>180000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12595</v>
      </c>
      <c r="D24" s="20"/>
      <c r="E24" s="21">
        <v>20000</v>
      </c>
      <c r="F24" s="22">
        <v>20000</v>
      </c>
      <c r="G24" s="22">
        <v>1657</v>
      </c>
      <c r="H24" s="22">
        <v>884</v>
      </c>
      <c r="I24" s="22">
        <v>994</v>
      </c>
      <c r="J24" s="22">
        <v>3535</v>
      </c>
      <c r="K24" s="22">
        <v>994</v>
      </c>
      <c r="L24" s="22">
        <v>884</v>
      </c>
      <c r="M24" s="22">
        <v>2210</v>
      </c>
      <c r="N24" s="22">
        <v>4088</v>
      </c>
      <c r="O24" s="22"/>
      <c r="P24" s="22"/>
      <c r="Q24" s="22"/>
      <c r="R24" s="22"/>
      <c r="S24" s="22"/>
      <c r="T24" s="22"/>
      <c r="U24" s="22"/>
      <c r="V24" s="22"/>
      <c r="W24" s="22">
        <v>7623</v>
      </c>
      <c r="X24" s="22">
        <v>10002</v>
      </c>
      <c r="Y24" s="22">
        <v>-2379</v>
      </c>
      <c r="Z24" s="23">
        <v>-23.785242951409717</v>
      </c>
      <c r="AA24" s="20">
        <v>20000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103037431</v>
      </c>
      <c r="D33" s="29">
        <f t="shared" ref="D33:Y33" si="0">SUM(D6:D32)</f>
        <v>0</v>
      </c>
      <c r="E33" s="30">
        <f t="shared" si="0"/>
        <v>114256862</v>
      </c>
      <c r="F33" s="31">
        <f t="shared" si="0"/>
        <v>114256862</v>
      </c>
      <c r="G33" s="31">
        <f t="shared" si="0"/>
        <v>6677438</v>
      </c>
      <c r="H33" s="31">
        <f t="shared" si="0"/>
        <v>18369821</v>
      </c>
      <c r="I33" s="31">
        <f t="shared" si="0"/>
        <v>7980567</v>
      </c>
      <c r="J33" s="31">
        <f t="shared" si="0"/>
        <v>33027826</v>
      </c>
      <c r="K33" s="31">
        <f t="shared" si="0"/>
        <v>8483812</v>
      </c>
      <c r="L33" s="31">
        <f t="shared" si="0"/>
        <v>17115562</v>
      </c>
      <c r="M33" s="31">
        <f t="shared" si="0"/>
        <v>8295612</v>
      </c>
      <c r="N33" s="31">
        <f t="shared" si="0"/>
        <v>33894986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66922812</v>
      </c>
      <c r="X33" s="31">
        <f t="shared" si="0"/>
        <v>57128436</v>
      </c>
      <c r="Y33" s="31">
        <f t="shared" si="0"/>
        <v>9794376</v>
      </c>
      <c r="Z33" s="32">
        <f>+IF(X33&lt;&gt;0,+(Y33/X33)*100,0)</f>
        <v>17.14448475361727</v>
      </c>
      <c r="AA33" s="29">
        <f>SUM(AA6:AA32)</f>
        <v>114256862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8910927</v>
      </c>
      <c r="D35" s="20"/>
      <c r="E35" s="21">
        <v>9304234</v>
      </c>
      <c r="F35" s="22">
        <v>9304234</v>
      </c>
      <c r="G35" s="22">
        <v>734028</v>
      </c>
      <c r="H35" s="22">
        <v>753923</v>
      </c>
      <c r="I35" s="22">
        <v>737927</v>
      </c>
      <c r="J35" s="22">
        <v>2225878</v>
      </c>
      <c r="K35" s="22">
        <v>737984</v>
      </c>
      <c r="L35" s="22">
        <v>795949</v>
      </c>
      <c r="M35" s="22">
        <v>738904</v>
      </c>
      <c r="N35" s="22">
        <v>2272837</v>
      </c>
      <c r="O35" s="22"/>
      <c r="P35" s="22"/>
      <c r="Q35" s="22"/>
      <c r="R35" s="22"/>
      <c r="S35" s="22"/>
      <c r="T35" s="22"/>
      <c r="U35" s="22"/>
      <c r="V35" s="22"/>
      <c r="W35" s="22">
        <v>4498715</v>
      </c>
      <c r="X35" s="22">
        <v>4652106</v>
      </c>
      <c r="Y35" s="22">
        <v>-153391</v>
      </c>
      <c r="Z35" s="23">
        <v>-3.2972378531357629</v>
      </c>
      <c r="AA35" s="20">
        <v>9304234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87487362</v>
      </c>
      <c r="D37" s="20"/>
      <c r="E37" s="21">
        <v>98000000</v>
      </c>
      <c r="F37" s="22">
        <v>98000000</v>
      </c>
      <c r="G37" s="22"/>
      <c r="H37" s="22">
        <v>11976885</v>
      </c>
      <c r="I37" s="22">
        <v>12740499</v>
      </c>
      <c r="J37" s="22">
        <v>24717384</v>
      </c>
      <c r="K37" s="22">
        <v>9242056</v>
      </c>
      <c r="L37" s="22">
        <v>7144990</v>
      </c>
      <c r="M37" s="22">
        <v>6915818</v>
      </c>
      <c r="N37" s="22">
        <v>23302864</v>
      </c>
      <c r="O37" s="22"/>
      <c r="P37" s="22"/>
      <c r="Q37" s="22"/>
      <c r="R37" s="22"/>
      <c r="S37" s="22"/>
      <c r="T37" s="22"/>
      <c r="U37" s="22"/>
      <c r="V37" s="22"/>
      <c r="W37" s="22">
        <v>48020248</v>
      </c>
      <c r="X37" s="22">
        <v>49000002</v>
      </c>
      <c r="Y37" s="22">
        <v>-979754</v>
      </c>
      <c r="Z37" s="23">
        <v>-1.9994978775715151</v>
      </c>
      <c r="AA37" s="20">
        <v>98000000</v>
      </c>
    </row>
    <row r="38" spans="1:27" x14ac:dyDescent="0.25">
      <c r="A38" s="19" t="s">
        <v>64</v>
      </c>
      <c r="B38" s="15" t="s">
        <v>32</v>
      </c>
      <c r="C38" s="20">
        <v>1143297</v>
      </c>
      <c r="D38" s="20"/>
      <c r="E38" s="21">
        <v>2000000</v>
      </c>
      <c r="F38" s="22">
        <v>2000000</v>
      </c>
      <c r="G38" s="22"/>
      <c r="H38" s="22"/>
      <c r="I38" s="22">
        <v>269007</v>
      </c>
      <c r="J38" s="22">
        <v>269007</v>
      </c>
      <c r="K38" s="22">
        <v>3593</v>
      </c>
      <c r="L38" s="22">
        <v>11240</v>
      </c>
      <c r="M38" s="22"/>
      <c r="N38" s="22">
        <v>14833</v>
      </c>
      <c r="O38" s="22"/>
      <c r="P38" s="22"/>
      <c r="Q38" s="22"/>
      <c r="R38" s="22"/>
      <c r="S38" s="22"/>
      <c r="T38" s="22"/>
      <c r="U38" s="22"/>
      <c r="V38" s="22"/>
      <c r="W38" s="22">
        <v>283840</v>
      </c>
      <c r="X38" s="22">
        <v>1000002</v>
      </c>
      <c r="Y38" s="22">
        <v>-716162</v>
      </c>
      <c r="Z38" s="23">
        <v>-71.616056767886462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7399856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28848063</v>
      </c>
      <c r="D42" s="20"/>
      <c r="E42" s="21">
        <v>32249000</v>
      </c>
      <c r="F42" s="22">
        <v>32249000</v>
      </c>
      <c r="G42" s="22"/>
      <c r="H42" s="22">
        <v>9595381</v>
      </c>
      <c r="I42" s="22">
        <v>3014695</v>
      </c>
      <c r="J42" s="22">
        <v>12610076</v>
      </c>
      <c r="K42" s="22">
        <v>88139</v>
      </c>
      <c r="L42" s="22"/>
      <c r="M42" s="22">
        <v>9333056</v>
      </c>
      <c r="N42" s="22">
        <v>9421195</v>
      </c>
      <c r="O42" s="22"/>
      <c r="P42" s="22"/>
      <c r="Q42" s="22"/>
      <c r="R42" s="22"/>
      <c r="S42" s="22"/>
      <c r="T42" s="22"/>
      <c r="U42" s="22"/>
      <c r="V42" s="22"/>
      <c r="W42" s="22">
        <v>22031271</v>
      </c>
      <c r="X42" s="22">
        <v>16124502</v>
      </c>
      <c r="Y42" s="22">
        <v>5906769</v>
      </c>
      <c r="Z42" s="23">
        <v>36.632256921795161</v>
      </c>
      <c r="AA42" s="20">
        <v>32249000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379357</v>
      </c>
      <c r="D45" s="20"/>
      <c r="E45" s="21">
        <v>1437866</v>
      </c>
      <c r="F45" s="22">
        <v>1437866</v>
      </c>
      <c r="G45" s="22">
        <v>13183</v>
      </c>
      <c r="H45" s="22">
        <v>61709</v>
      </c>
      <c r="I45" s="22">
        <v>345913</v>
      </c>
      <c r="J45" s="22">
        <v>420805</v>
      </c>
      <c r="K45" s="22">
        <v>27722</v>
      </c>
      <c r="L45" s="22">
        <v>57129</v>
      </c>
      <c r="M45" s="22">
        <v>49627</v>
      </c>
      <c r="N45" s="22">
        <v>134478</v>
      </c>
      <c r="O45" s="22"/>
      <c r="P45" s="22"/>
      <c r="Q45" s="22"/>
      <c r="R45" s="22"/>
      <c r="S45" s="22"/>
      <c r="T45" s="22"/>
      <c r="U45" s="22"/>
      <c r="V45" s="22"/>
      <c r="W45" s="22">
        <v>555283</v>
      </c>
      <c r="X45" s="22">
        <v>718932</v>
      </c>
      <c r="Y45" s="22">
        <v>-163649</v>
      </c>
      <c r="Z45" s="23">
        <v>-22.762792586781501</v>
      </c>
      <c r="AA45" s="20">
        <v>1437866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134168862</v>
      </c>
      <c r="D48" s="29">
        <f t="shared" ref="D48:Y48" si="1">SUM(D35:D47)</f>
        <v>0</v>
      </c>
      <c r="E48" s="30">
        <f t="shared" si="1"/>
        <v>142991100</v>
      </c>
      <c r="F48" s="31">
        <f t="shared" si="1"/>
        <v>142991100</v>
      </c>
      <c r="G48" s="31">
        <f t="shared" si="1"/>
        <v>747211</v>
      </c>
      <c r="H48" s="31">
        <f t="shared" si="1"/>
        <v>22387898</v>
      </c>
      <c r="I48" s="31">
        <f t="shared" si="1"/>
        <v>17108041</v>
      </c>
      <c r="J48" s="31">
        <f t="shared" si="1"/>
        <v>40243150</v>
      </c>
      <c r="K48" s="31">
        <f t="shared" si="1"/>
        <v>10099494</v>
      </c>
      <c r="L48" s="31">
        <f t="shared" si="1"/>
        <v>8009308</v>
      </c>
      <c r="M48" s="31">
        <f t="shared" si="1"/>
        <v>17037405</v>
      </c>
      <c r="N48" s="31">
        <f t="shared" si="1"/>
        <v>35146207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75389357</v>
      </c>
      <c r="X48" s="31">
        <f t="shared" si="1"/>
        <v>71495544</v>
      </c>
      <c r="Y48" s="31">
        <f t="shared" si="1"/>
        <v>3893813</v>
      </c>
      <c r="Z48" s="32">
        <f>+IF(X48&lt;&gt;0,+(Y48/X48)*100,0)</f>
        <v>5.4462317259940001</v>
      </c>
      <c r="AA48" s="29">
        <f>SUM(AA35:AA47)</f>
        <v>142991100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-31131431</v>
      </c>
      <c r="D49" s="39">
        <f t="shared" si="2"/>
        <v>0</v>
      </c>
      <c r="E49" s="40">
        <f t="shared" si="2"/>
        <v>-28734238</v>
      </c>
      <c r="F49" s="41">
        <f t="shared" si="2"/>
        <v>-28734238</v>
      </c>
      <c r="G49" s="41">
        <f t="shared" si="2"/>
        <v>5930227</v>
      </c>
      <c r="H49" s="41">
        <f t="shared" si="2"/>
        <v>-4018077</v>
      </c>
      <c r="I49" s="41">
        <f t="shared" si="2"/>
        <v>-9127474</v>
      </c>
      <c r="J49" s="41">
        <f t="shared" si="2"/>
        <v>-7215324</v>
      </c>
      <c r="K49" s="41">
        <f t="shared" si="2"/>
        <v>-1615682</v>
      </c>
      <c r="L49" s="41">
        <f t="shared" si="2"/>
        <v>9106254</v>
      </c>
      <c r="M49" s="41">
        <f t="shared" si="2"/>
        <v>-8741793</v>
      </c>
      <c r="N49" s="41">
        <f t="shared" si="2"/>
        <v>-1251221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-8466545</v>
      </c>
      <c r="X49" s="41">
        <f t="shared" si="2"/>
        <v>-14367108</v>
      </c>
      <c r="Y49" s="41">
        <f t="shared" si="2"/>
        <v>5900563</v>
      </c>
      <c r="Z49" s="42">
        <f>+IF(X49&lt;&gt;0,+(Y49/X49)*100,0)</f>
        <v>-41.069942538192102</v>
      </c>
      <c r="AA49" s="39">
        <f>+AA33-AA48</f>
        <v>-28734238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-31131431</v>
      </c>
      <c r="D52" s="48">
        <f t="shared" si="3"/>
        <v>0</v>
      </c>
      <c r="E52" s="49">
        <f t="shared" si="3"/>
        <v>-28734238</v>
      </c>
      <c r="F52" s="50">
        <f t="shared" si="3"/>
        <v>-28734238</v>
      </c>
      <c r="G52" s="50">
        <f t="shared" si="3"/>
        <v>5930227</v>
      </c>
      <c r="H52" s="50">
        <f t="shared" si="3"/>
        <v>-4018077</v>
      </c>
      <c r="I52" s="50">
        <f t="shared" si="3"/>
        <v>-9127474</v>
      </c>
      <c r="J52" s="50">
        <f t="shared" si="3"/>
        <v>-7215324</v>
      </c>
      <c r="K52" s="50">
        <f t="shared" si="3"/>
        <v>-1615682</v>
      </c>
      <c r="L52" s="50">
        <f t="shared" si="3"/>
        <v>9106254</v>
      </c>
      <c r="M52" s="50">
        <f t="shared" si="3"/>
        <v>-8741793</v>
      </c>
      <c r="N52" s="50">
        <f t="shared" si="3"/>
        <v>-1251221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-8466545</v>
      </c>
      <c r="X52" s="50">
        <f t="shared" si="3"/>
        <v>-14367108</v>
      </c>
      <c r="Y52" s="50">
        <f t="shared" si="3"/>
        <v>5900563</v>
      </c>
      <c r="Z52" s="51">
        <f>+IF(X52&lt;&gt;0,+(Y52/X52)*100,0)</f>
        <v>-41.069942538192102</v>
      </c>
      <c r="AA52" s="48">
        <f>SUM(AA49:AA51)</f>
        <v>-28734238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-31131431</v>
      </c>
      <c r="D54" s="54">
        <f>+D52-D53</f>
        <v>0</v>
      </c>
      <c r="E54" s="55">
        <f t="shared" si="4"/>
        <v>-28734238</v>
      </c>
      <c r="F54" s="56">
        <f t="shared" si="4"/>
        <v>-28734238</v>
      </c>
      <c r="G54" s="56">
        <f t="shared" si="4"/>
        <v>5930227</v>
      </c>
      <c r="H54" s="56">
        <f t="shared" si="4"/>
        <v>-4018077</v>
      </c>
      <c r="I54" s="56">
        <f t="shared" si="4"/>
        <v>-9127474</v>
      </c>
      <c r="J54" s="56">
        <f t="shared" si="4"/>
        <v>-7215324</v>
      </c>
      <c r="K54" s="56">
        <f t="shared" si="4"/>
        <v>-1615682</v>
      </c>
      <c r="L54" s="56">
        <f t="shared" si="4"/>
        <v>9106254</v>
      </c>
      <c r="M54" s="56">
        <f t="shared" si="4"/>
        <v>-8741793</v>
      </c>
      <c r="N54" s="56">
        <f t="shared" si="4"/>
        <v>-1251221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-8466545</v>
      </c>
      <c r="X54" s="56">
        <f t="shared" si="4"/>
        <v>-14367108</v>
      </c>
      <c r="Y54" s="56">
        <f t="shared" si="4"/>
        <v>5900563</v>
      </c>
      <c r="Z54" s="57">
        <f>+IF(X54&lt;&gt;0,+(Y54/X54)*100,0)</f>
        <v>-41.069942538192102</v>
      </c>
      <c r="AA54" s="54">
        <f>+AA52-AA53</f>
        <v>-28734238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-31131431</v>
      </c>
      <c r="D57" s="48">
        <f>SUM(D54:D56)</f>
        <v>0</v>
      </c>
      <c r="E57" s="49">
        <f t="shared" si="5"/>
        <v>-28734238</v>
      </c>
      <c r="F57" s="50">
        <f t="shared" si="5"/>
        <v>-28734238</v>
      </c>
      <c r="G57" s="50">
        <f t="shared" si="5"/>
        <v>5930227</v>
      </c>
      <c r="H57" s="50">
        <f t="shared" si="5"/>
        <v>-4018077</v>
      </c>
      <c r="I57" s="50">
        <f t="shared" si="5"/>
        <v>-9127474</v>
      </c>
      <c r="J57" s="50">
        <f t="shared" si="5"/>
        <v>-7215324</v>
      </c>
      <c r="K57" s="50">
        <f t="shared" si="5"/>
        <v>-1615682</v>
      </c>
      <c r="L57" s="50">
        <f t="shared" si="5"/>
        <v>9106254</v>
      </c>
      <c r="M57" s="50">
        <f t="shared" si="5"/>
        <v>-8741793</v>
      </c>
      <c r="N57" s="50">
        <f t="shared" si="5"/>
        <v>-1251221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-8466545</v>
      </c>
      <c r="X57" s="50">
        <f t="shared" si="5"/>
        <v>-14367108</v>
      </c>
      <c r="Y57" s="50">
        <f t="shared" si="5"/>
        <v>5900563</v>
      </c>
      <c r="Z57" s="51">
        <f>+IF(X57&lt;&gt;0,+(Y57/X57)*100,0)</f>
        <v>-41.069942538192102</v>
      </c>
      <c r="AA57" s="48">
        <f>SUM(AA54:AA56)</f>
        <v>-28734238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-31131431</v>
      </c>
      <c r="D60" s="65">
        <f>SUM(D57:D59)</f>
        <v>0</v>
      </c>
      <c r="E60" s="66">
        <f t="shared" si="6"/>
        <v>-28734238</v>
      </c>
      <c r="F60" s="67">
        <f t="shared" si="6"/>
        <v>-28734238</v>
      </c>
      <c r="G60" s="67">
        <f t="shared" si="6"/>
        <v>5930227</v>
      </c>
      <c r="H60" s="67">
        <f t="shared" si="6"/>
        <v>-4018077</v>
      </c>
      <c r="I60" s="67">
        <f t="shared" si="6"/>
        <v>-9127474</v>
      </c>
      <c r="J60" s="67">
        <f t="shared" si="6"/>
        <v>-7215324</v>
      </c>
      <c r="K60" s="67">
        <f t="shared" si="6"/>
        <v>-1615682</v>
      </c>
      <c r="L60" s="67">
        <f t="shared" si="6"/>
        <v>9106254</v>
      </c>
      <c r="M60" s="67">
        <f t="shared" si="6"/>
        <v>-8741793</v>
      </c>
      <c r="N60" s="67">
        <f t="shared" si="6"/>
        <v>-1251221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-8466545</v>
      </c>
      <c r="X60" s="67">
        <f t="shared" si="6"/>
        <v>-14367108</v>
      </c>
      <c r="Y60" s="67">
        <f t="shared" si="6"/>
        <v>5900563</v>
      </c>
      <c r="Z60" s="68">
        <f>+IF(X60&lt;&gt;0,+(Y60/X60)*100,0)</f>
        <v>-41.069942538192102</v>
      </c>
      <c r="AA60" s="65">
        <f>SUM(AA57:AA59)</f>
        <v>-28734238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1932956</v>
      </c>
      <c r="G42" s="22"/>
      <c r="H42" s="22"/>
      <c r="I42" s="22"/>
      <c r="J42" s="22"/>
      <c r="K42" s="22"/>
      <c r="L42" s="22">
        <v>681286</v>
      </c>
      <c r="M42" s="22"/>
      <c r="N42" s="22">
        <v>681286</v>
      </c>
      <c r="O42" s="22"/>
      <c r="P42" s="22"/>
      <c r="Q42" s="22"/>
      <c r="R42" s="22"/>
      <c r="S42" s="22"/>
      <c r="T42" s="22"/>
      <c r="U42" s="22"/>
      <c r="V42" s="22"/>
      <c r="W42" s="22">
        <v>681286</v>
      </c>
      <c r="X42" s="22">
        <v>483240</v>
      </c>
      <c r="Y42" s="22">
        <v>198046</v>
      </c>
      <c r="Z42" s="23">
        <v>40.982948431421242</v>
      </c>
      <c r="AA42" s="20">
        <v>1932956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1932956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681286</v>
      </c>
      <c r="M48" s="31">
        <f t="shared" si="1"/>
        <v>0</v>
      </c>
      <c r="N48" s="31">
        <f t="shared" si="1"/>
        <v>681286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681286</v>
      </c>
      <c r="X48" s="31">
        <f t="shared" si="1"/>
        <v>483240</v>
      </c>
      <c r="Y48" s="31">
        <f t="shared" si="1"/>
        <v>198046</v>
      </c>
      <c r="Z48" s="32">
        <f>+IF(X48&lt;&gt;0,+(Y48/X48)*100,0)</f>
        <v>40.982948431421242</v>
      </c>
      <c r="AA48" s="29">
        <f>SUM(AA35:AA47)</f>
        <v>1932956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-1932956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-681286</v>
      </c>
      <c r="M49" s="41">
        <f t="shared" si="2"/>
        <v>0</v>
      </c>
      <c r="N49" s="41">
        <f t="shared" si="2"/>
        <v>-681286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-681286</v>
      </c>
      <c r="X49" s="41">
        <f t="shared" si="2"/>
        <v>-483240</v>
      </c>
      <c r="Y49" s="41">
        <f t="shared" si="2"/>
        <v>-198046</v>
      </c>
      <c r="Z49" s="42">
        <f>+IF(X49&lt;&gt;0,+(Y49/X49)*100,0)</f>
        <v>40.982948431421242</v>
      </c>
      <c r="AA49" s="39">
        <f>+AA33-AA48</f>
        <v>-1932956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-1932956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-681286</v>
      </c>
      <c r="M52" s="50">
        <f t="shared" si="3"/>
        <v>0</v>
      </c>
      <c r="N52" s="50">
        <f t="shared" si="3"/>
        <v>-681286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-681286</v>
      </c>
      <c r="X52" s="50">
        <f t="shared" si="3"/>
        <v>-483240</v>
      </c>
      <c r="Y52" s="50">
        <f t="shared" si="3"/>
        <v>-198046</v>
      </c>
      <c r="Z52" s="51">
        <f>+IF(X52&lt;&gt;0,+(Y52/X52)*100,0)</f>
        <v>40.982948431421242</v>
      </c>
      <c r="AA52" s="48">
        <f>SUM(AA49:AA51)</f>
        <v>-1932956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-1932956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-681286</v>
      </c>
      <c r="M54" s="56">
        <f t="shared" si="4"/>
        <v>0</v>
      </c>
      <c r="N54" s="56">
        <f t="shared" si="4"/>
        <v>-681286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-681286</v>
      </c>
      <c r="X54" s="56">
        <f t="shared" si="4"/>
        <v>-483240</v>
      </c>
      <c r="Y54" s="56">
        <f t="shared" si="4"/>
        <v>-198046</v>
      </c>
      <c r="Z54" s="57">
        <f>+IF(X54&lt;&gt;0,+(Y54/X54)*100,0)</f>
        <v>40.982948431421242</v>
      </c>
      <c r="AA54" s="54">
        <f>+AA52-AA53</f>
        <v>-1932956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-1932956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-681286</v>
      </c>
      <c r="M57" s="50">
        <f t="shared" si="5"/>
        <v>0</v>
      </c>
      <c r="N57" s="50">
        <f t="shared" si="5"/>
        <v>-681286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-681286</v>
      </c>
      <c r="X57" s="50">
        <f t="shared" si="5"/>
        <v>-483240</v>
      </c>
      <c r="Y57" s="50">
        <f t="shared" si="5"/>
        <v>-198046</v>
      </c>
      <c r="Z57" s="51">
        <f>+IF(X57&lt;&gt;0,+(Y57/X57)*100,0)</f>
        <v>40.982948431421242</v>
      </c>
      <c r="AA57" s="48">
        <f>SUM(AA54:AA56)</f>
        <v>-1932956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-1932956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-681286</v>
      </c>
      <c r="M60" s="67">
        <f t="shared" si="6"/>
        <v>0</v>
      </c>
      <c r="N60" s="67">
        <f t="shared" si="6"/>
        <v>-681286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-681286</v>
      </c>
      <c r="X60" s="67">
        <f t="shared" si="6"/>
        <v>-483240</v>
      </c>
      <c r="Y60" s="67">
        <f t="shared" si="6"/>
        <v>-198046</v>
      </c>
      <c r="Z60" s="68">
        <f>+IF(X60&lt;&gt;0,+(Y60/X60)*100,0)</f>
        <v>40.982948431421242</v>
      </c>
      <c r="AA60" s="65">
        <f>SUM(AA57:AA59)</f>
        <v>-1932956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54385314</v>
      </c>
      <c r="D6" s="20"/>
      <c r="E6" s="21">
        <v>55986336</v>
      </c>
      <c r="F6" s="22">
        <v>55986336</v>
      </c>
      <c r="G6" s="22">
        <v>3949985</v>
      </c>
      <c r="H6" s="22">
        <v>5899935</v>
      </c>
      <c r="I6" s="22">
        <v>3355335</v>
      </c>
      <c r="J6" s="22">
        <v>13205255</v>
      </c>
      <c r="K6" s="22">
        <v>5458397</v>
      </c>
      <c r="L6" s="22">
        <v>4343969</v>
      </c>
      <c r="M6" s="22">
        <v>3929464</v>
      </c>
      <c r="N6" s="22">
        <v>13731830</v>
      </c>
      <c r="O6" s="22"/>
      <c r="P6" s="22"/>
      <c r="Q6" s="22"/>
      <c r="R6" s="22"/>
      <c r="S6" s="22"/>
      <c r="T6" s="22"/>
      <c r="U6" s="22"/>
      <c r="V6" s="22"/>
      <c r="W6" s="22">
        <v>26937085</v>
      </c>
      <c r="X6" s="22">
        <v>27993168</v>
      </c>
      <c r="Y6" s="22">
        <v>-1056083</v>
      </c>
      <c r="Z6" s="23">
        <v>-3.7726455255082239</v>
      </c>
      <c r="AA6" s="20">
        <v>55986336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16870892</v>
      </c>
      <c r="D10" s="20"/>
      <c r="E10" s="21">
        <v>22007988</v>
      </c>
      <c r="F10" s="22">
        <v>22007988</v>
      </c>
      <c r="G10" s="22">
        <v>509152</v>
      </c>
      <c r="H10" s="22"/>
      <c r="I10" s="22">
        <v>10166126</v>
      </c>
      <c r="J10" s="22">
        <v>10675278</v>
      </c>
      <c r="K10" s="22">
        <v>3630248</v>
      </c>
      <c r="L10" s="22">
        <v>2709030</v>
      </c>
      <c r="M10" s="22">
        <v>843927</v>
      </c>
      <c r="N10" s="22">
        <v>7183205</v>
      </c>
      <c r="O10" s="22"/>
      <c r="P10" s="22"/>
      <c r="Q10" s="22"/>
      <c r="R10" s="22"/>
      <c r="S10" s="22"/>
      <c r="T10" s="22"/>
      <c r="U10" s="22"/>
      <c r="V10" s="22"/>
      <c r="W10" s="22">
        <v>17858483</v>
      </c>
      <c r="X10" s="22">
        <v>11003994</v>
      </c>
      <c r="Y10" s="22">
        <v>6854489</v>
      </c>
      <c r="Z10" s="23">
        <v>62.290919097193253</v>
      </c>
      <c r="AA10" s="20">
        <v>22007988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2610932</v>
      </c>
      <c r="D13" s="20"/>
      <c r="E13" s="21">
        <v>2860764</v>
      </c>
      <c r="F13" s="22">
        <v>2860764</v>
      </c>
      <c r="G13" s="22">
        <v>152952</v>
      </c>
      <c r="H13" s="22">
        <v>161155</v>
      </c>
      <c r="I13" s="22">
        <v>175002</v>
      </c>
      <c r="J13" s="22">
        <v>489109</v>
      </c>
      <c r="K13" s="22">
        <v>177610</v>
      </c>
      <c r="L13" s="22">
        <v>184233</v>
      </c>
      <c r="M13" s="22">
        <v>192484</v>
      </c>
      <c r="N13" s="22">
        <v>554327</v>
      </c>
      <c r="O13" s="22"/>
      <c r="P13" s="22"/>
      <c r="Q13" s="22"/>
      <c r="R13" s="22"/>
      <c r="S13" s="22"/>
      <c r="T13" s="22"/>
      <c r="U13" s="22"/>
      <c r="V13" s="22"/>
      <c r="W13" s="22">
        <v>1043436</v>
      </c>
      <c r="X13" s="22">
        <v>1430382</v>
      </c>
      <c r="Y13" s="22">
        <v>-386946</v>
      </c>
      <c r="Z13" s="23">
        <v>-27.051934378368852</v>
      </c>
      <c r="AA13" s="20">
        <v>2860764</v>
      </c>
    </row>
    <row r="14" spans="1:27" x14ac:dyDescent="0.25">
      <c r="A14" s="19" t="s">
        <v>42</v>
      </c>
      <c r="B14" s="15" t="s">
        <v>32</v>
      </c>
      <c r="C14" s="20">
        <v>286363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34538</v>
      </c>
      <c r="D20" s="20"/>
      <c r="E20" s="21">
        <v>34992</v>
      </c>
      <c r="F20" s="22">
        <v>34992</v>
      </c>
      <c r="G20" s="22">
        <v>4271</v>
      </c>
      <c r="H20" s="22">
        <v>2675</v>
      </c>
      <c r="I20" s="22">
        <v>1597</v>
      </c>
      <c r="J20" s="22">
        <v>8543</v>
      </c>
      <c r="K20" s="22">
        <v>3317</v>
      </c>
      <c r="L20" s="22">
        <v>3333</v>
      </c>
      <c r="M20" s="22">
        <v>1737</v>
      </c>
      <c r="N20" s="22">
        <v>8387</v>
      </c>
      <c r="O20" s="22"/>
      <c r="P20" s="22"/>
      <c r="Q20" s="22"/>
      <c r="R20" s="22"/>
      <c r="S20" s="22"/>
      <c r="T20" s="22"/>
      <c r="U20" s="22"/>
      <c r="V20" s="22"/>
      <c r="W20" s="22">
        <v>16930</v>
      </c>
      <c r="X20" s="22">
        <v>17496</v>
      </c>
      <c r="Y20" s="22">
        <v>-566</v>
      </c>
      <c r="Z20" s="18">
        <v>-3.2350251486053958</v>
      </c>
      <c r="AA20" s="20">
        <v>34992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27384</v>
      </c>
      <c r="F24" s="22">
        <v>27384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13692</v>
      </c>
      <c r="Y24" s="22">
        <v>-13692</v>
      </c>
      <c r="Z24" s="23">
        <v>-100</v>
      </c>
      <c r="AA24" s="20">
        <v>27384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403118</v>
      </c>
      <c r="D26" s="20"/>
      <c r="E26" s="21"/>
      <c r="F26" s="22"/>
      <c r="G26" s="22">
        <v>88758</v>
      </c>
      <c r="H26" s="22"/>
      <c r="I26" s="22"/>
      <c r="J26" s="22">
        <v>88758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88758</v>
      </c>
      <c r="X26" s="22"/>
      <c r="Y26" s="22">
        <v>88758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58000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74649157</v>
      </c>
      <c r="D33" s="29">
        <f t="shared" ref="D33:Y33" si="0">SUM(D6:D32)</f>
        <v>0</v>
      </c>
      <c r="E33" s="30">
        <f t="shared" si="0"/>
        <v>80917464</v>
      </c>
      <c r="F33" s="31">
        <f t="shared" si="0"/>
        <v>80917464</v>
      </c>
      <c r="G33" s="31">
        <f t="shared" si="0"/>
        <v>4705118</v>
      </c>
      <c r="H33" s="31">
        <f t="shared" si="0"/>
        <v>6063765</v>
      </c>
      <c r="I33" s="31">
        <f t="shared" si="0"/>
        <v>13698060</v>
      </c>
      <c r="J33" s="31">
        <f t="shared" si="0"/>
        <v>24466943</v>
      </c>
      <c r="K33" s="31">
        <f t="shared" si="0"/>
        <v>9269572</v>
      </c>
      <c r="L33" s="31">
        <f t="shared" si="0"/>
        <v>7240565</v>
      </c>
      <c r="M33" s="31">
        <f t="shared" si="0"/>
        <v>4967612</v>
      </c>
      <c r="N33" s="31">
        <f t="shared" si="0"/>
        <v>21477749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45944692</v>
      </c>
      <c r="X33" s="31">
        <f t="shared" si="0"/>
        <v>40458732</v>
      </c>
      <c r="Y33" s="31">
        <f t="shared" si="0"/>
        <v>5485960</v>
      </c>
      <c r="Z33" s="32">
        <f>+IF(X33&lt;&gt;0,+(Y33/X33)*100,0)</f>
        <v>13.559396770022353</v>
      </c>
      <c r="AA33" s="29">
        <f>SUM(AA6:AA32)</f>
        <v>80917464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5795388</v>
      </c>
      <c r="D35" s="20"/>
      <c r="E35" s="21">
        <v>5883492</v>
      </c>
      <c r="F35" s="22">
        <v>5883492</v>
      </c>
      <c r="G35" s="22">
        <v>426020</v>
      </c>
      <c r="H35" s="22">
        <v>447784</v>
      </c>
      <c r="I35" s="22">
        <v>442535</v>
      </c>
      <c r="J35" s="22">
        <v>1316339</v>
      </c>
      <c r="K35" s="22">
        <v>434970</v>
      </c>
      <c r="L35" s="22">
        <v>460650</v>
      </c>
      <c r="M35" s="22">
        <v>455765</v>
      </c>
      <c r="N35" s="22">
        <v>1351385</v>
      </c>
      <c r="O35" s="22"/>
      <c r="P35" s="22"/>
      <c r="Q35" s="22"/>
      <c r="R35" s="22"/>
      <c r="S35" s="22"/>
      <c r="T35" s="22"/>
      <c r="U35" s="22"/>
      <c r="V35" s="22"/>
      <c r="W35" s="22">
        <v>2667724</v>
      </c>
      <c r="X35" s="22">
        <v>2941746</v>
      </c>
      <c r="Y35" s="22">
        <v>-274022</v>
      </c>
      <c r="Z35" s="23">
        <v>-9.3149442541946179</v>
      </c>
      <c r="AA35" s="20">
        <v>5883492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53481023</v>
      </c>
      <c r="D37" s="20"/>
      <c r="E37" s="21">
        <v>58448460</v>
      </c>
      <c r="F37" s="22">
        <v>58448460</v>
      </c>
      <c r="G37" s="22">
        <v>1286422</v>
      </c>
      <c r="H37" s="22">
        <v>6529062</v>
      </c>
      <c r="I37" s="22">
        <v>5690164</v>
      </c>
      <c r="J37" s="22">
        <v>13505648</v>
      </c>
      <c r="K37" s="22">
        <v>4342816</v>
      </c>
      <c r="L37" s="22">
        <v>4401452</v>
      </c>
      <c r="M37" s="22">
        <v>4181372</v>
      </c>
      <c r="N37" s="22">
        <v>12925640</v>
      </c>
      <c r="O37" s="22"/>
      <c r="P37" s="22"/>
      <c r="Q37" s="22"/>
      <c r="R37" s="22"/>
      <c r="S37" s="22"/>
      <c r="T37" s="22"/>
      <c r="U37" s="22"/>
      <c r="V37" s="22"/>
      <c r="W37" s="22">
        <v>26431288</v>
      </c>
      <c r="X37" s="22">
        <v>29224230</v>
      </c>
      <c r="Y37" s="22">
        <v>-2792942</v>
      </c>
      <c r="Z37" s="23">
        <v>-9.5569395669278538</v>
      </c>
      <c r="AA37" s="20">
        <v>58448460</v>
      </c>
    </row>
    <row r="38" spans="1:27" x14ac:dyDescent="0.25">
      <c r="A38" s="19" t="s">
        <v>64</v>
      </c>
      <c r="B38" s="15" t="s">
        <v>32</v>
      </c>
      <c r="C38" s="20">
        <v>1395056</v>
      </c>
      <c r="D38" s="20"/>
      <c r="E38" s="21">
        <v>2056992</v>
      </c>
      <c r="F38" s="22">
        <v>2056992</v>
      </c>
      <c r="G38" s="22">
        <v>153919</v>
      </c>
      <c r="H38" s="22">
        <v>63577</v>
      </c>
      <c r="I38" s="22">
        <v>440557</v>
      </c>
      <c r="J38" s="22">
        <v>658053</v>
      </c>
      <c r="K38" s="22">
        <v>8336</v>
      </c>
      <c r="L38" s="22">
        <v>492909</v>
      </c>
      <c r="M38" s="22">
        <v>128876</v>
      </c>
      <c r="N38" s="22">
        <v>630121</v>
      </c>
      <c r="O38" s="22"/>
      <c r="P38" s="22"/>
      <c r="Q38" s="22"/>
      <c r="R38" s="22"/>
      <c r="S38" s="22"/>
      <c r="T38" s="22"/>
      <c r="U38" s="22"/>
      <c r="V38" s="22"/>
      <c r="W38" s="22">
        <v>1288174</v>
      </c>
      <c r="X38" s="22">
        <v>1028496</v>
      </c>
      <c r="Y38" s="22">
        <v>259678</v>
      </c>
      <c r="Z38" s="23">
        <v>25.248323765965058</v>
      </c>
      <c r="AA38" s="20">
        <v>2056992</v>
      </c>
    </row>
    <row r="39" spans="1:27" x14ac:dyDescent="0.25">
      <c r="A39" s="19" t="s">
        <v>65</v>
      </c>
      <c r="B39" s="15" t="s">
        <v>32</v>
      </c>
      <c r="C39" s="20">
        <v>-369641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637875</v>
      </c>
      <c r="D40" s="20"/>
      <c r="E40" s="21">
        <v>932124</v>
      </c>
      <c r="F40" s="22">
        <v>932124</v>
      </c>
      <c r="G40" s="22"/>
      <c r="H40" s="22">
        <v>53866</v>
      </c>
      <c r="I40" s="22">
        <v>105993</v>
      </c>
      <c r="J40" s="22">
        <v>159859</v>
      </c>
      <c r="K40" s="22">
        <v>53866</v>
      </c>
      <c r="L40" s="22">
        <v>52128</v>
      </c>
      <c r="M40" s="22">
        <v>53866</v>
      </c>
      <c r="N40" s="22">
        <v>159860</v>
      </c>
      <c r="O40" s="22"/>
      <c r="P40" s="22"/>
      <c r="Q40" s="22"/>
      <c r="R40" s="22"/>
      <c r="S40" s="22"/>
      <c r="T40" s="22"/>
      <c r="U40" s="22"/>
      <c r="V40" s="22"/>
      <c r="W40" s="22">
        <v>319719</v>
      </c>
      <c r="X40" s="22">
        <v>466062</v>
      </c>
      <c r="Y40" s="22">
        <v>-146343</v>
      </c>
      <c r="Z40" s="23">
        <v>-31.399899584175493</v>
      </c>
      <c r="AA40" s="20">
        <v>932124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52200</v>
      </c>
      <c r="F41" s="22">
        <v>52200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26100</v>
      </c>
      <c r="Y41" s="22">
        <v>-26100</v>
      </c>
      <c r="Z41" s="23">
        <v>-100</v>
      </c>
      <c r="AA41" s="20">
        <v>52200</v>
      </c>
    </row>
    <row r="42" spans="1:27" x14ac:dyDescent="0.25">
      <c r="A42" s="19" t="s">
        <v>67</v>
      </c>
      <c r="B42" s="15" t="s">
        <v>32</v>
      </c>
      <c r="C42" s="20">
        <v>23836503</v>
      </c>
      <c r="D42" s="20"/>
      <c r="E42" s="21">
        <v>23319077</v>
      </c>
      <c r="F42" s="22">
        <v>23319077</v>
      </c>
      <c r="G42" s="22">
        <v>509152</v>
      </c>
      <c r="H42" s="22">
        <v>80257</v>
      </c>
      <c r="I42" s="22">
        <v>10166126</v>
      </c>
      <c r="J42" s="22">
        <v>10755535</v>
      </c>
      <c r="K42" s="22">
        <v>3640933</v>
      </c>
      <c r="L42" s="22">
        <v>3429652</v>
      </c>
      <c r="M42" s="22">
        <v>1380372</v>
      </c>
      <c r="N42" s="22">
        <v>8450957</v>
      </c>
      <c r="O42" s="22"/>
      <c r="P42" s="22"/>
      <c r="Q42" s="22"/>
      <c r="R42" s="22"/>
      <c r="S42" s="22"/>
      <c r="T42" s="22"/>
      <c r="U42" s="22"/>
      <c r="V42" s="22"/>
      <c r="W42" s="22">
        <v>19206492</v>
      </c>
      <c r="X42" s="22">
        <v>11659536</v>
      </c>
      <c r="Y42" s="22">
        <v>7546956</v>
      </c>
      <c r="Z42" s="23">
        <v>64.727755890114324</v>
      </c>
      <c r="AA42" s="20">
        <v>23319077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1024290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5477067</v>
      </c>
      <c r="D45" s="20"/>
      <c r="E45" s="21">
        <v>7080624</v>
      </c>
      <c r="F45" s="22">
        <v>7080624</v>
      </c>
      <c r="G45" s="22">
        <v>22597</v>
      </c>
      <c r="H45" s="22">
        <v>24586</v>
      </c>
      <c r="I45" s="22">
        <v>15232</v>
      </c>
      <c r="J45" s="22">
        <v>62415</v>
      </c>
      <c r="K45" s="22">
        <v>17007</v>
      </c>
      <c r="L45" s="22">
        <v>532032</v>
      </c>
      <c r="M45" s="22">
        <v>585917</v>
      </c>
      <c r="N45" s="22">
        <v>1134956</v>
      </c>
      <c r="O45" s="22"/>
      <c r="P45" s="22"/>
      <c r="Q45" s="22"/>
      <c r="R45" s="22"/>
      <c r="S45" s="22"/>
      <c r="T45" s="22"/>
      <c r="U45" s="22"/>
      <c r="V45" s="22"/>
      <c r="W45" s="22">
        <v>1197371</v>
      </c>
      <c r="X45" s="22">
        <v>3540312</v>
      </c>
      <c r="Y45" s="22">
        <v>-2342941</v>
      </c>
      <c r="Z45" s="23">
        <v>-66.178941291050052</v>
      </c>
      <c r="AA45" s="20">
        <v>7080624</v>
      </c>
    </row>
    <row r="46" spans="1:27" x14ac:dyDescent="0.25">
      <c r="A46" s="19" t="s">
        <v>71</v>
      </c>
      <c r="B46" s="15" t="s">
        <v>32</v>
      </c>
      <c r="C46" s="20">
        <v>169837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91447398</v>
      </c>
      <c r="D48" s="29">
        <f t="shared" ref="D48:Y48" si="1">SUM(D35:D47)</f>
        <v>0</v>
      </c>
      <c r="E48" s="30">
        <f t="shared" si="1"/>
        <v>97772969</v>
      </c>
      <c r="F48" s="31">
        <f t="shared" si="1"/>
        <v>97772969</v>
      </c>
      <c r="G48" s="31">
        <f t="shared" si="1"/>
        <v>2398110</v>
      </c>
      <c r="H48" s="31">
        <f t="shared" si="1"/>
        <v>7199132</v>
      </c>
      <c r="I48" s="31">
        <f t="shared" si="1"/>
        <v>16860607</v>
      </c>
      <c r="J48" s="31">
        <f t="shared" si="1"/>
        <v>26457849</v>
      </c>
      <c r="K48" s="31">
        <f t="shared" si="1"/>
        <v>8497928</v>
      </c>
      <c r="L48" s="31">
        <f t="shared" si="1"/>
        <v>9368823</v>
      </c>
      <c r="M48" s="31">
        <f t="shared" si="1"/>
        <v>6786168</v>
      </c>
      <c r="N48" s="31">
        <f t="shared" si="1"/>
        <v>24652919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51110768</v>
      </c>
      <c r="X48" s="31">
        <f t="shared" si="1"/>
        <v>48886482</v>
      </c>
      <c r="Y48" s="31">
        <f t="shared" si="1"/>
        <v>2224286</v>
      </c>
      <c r="Z48" s="32">
        <f>+IF(X48&lt;&gt;0,+(Y48/X48)*100,0)</f>
        <v>4.5498999089359708</v>
      </c>
      <c r="AA48" s="29">
        <f>SUM(AA35:AA47)</f>
        <v>97772969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-16798241</v>
      </c>
      <c r="D49" s="39">
        <f t="shared" si="2"/>
        <v>0</v>
      </c>
      <c r="E49" s="40">
        <f t="shared" si="2"/>
        <v>-16855505</v>
      </c>
      <c r="F49" s="41">
        <f t="shared" si="2"/>
        <v>-16855505</v>
      </c>
      <c r="G49" s="41">
        <f t="shared" si="2"/>
        <v>2307008</v>
      </c>
      <c r="H49" s="41">
        <f t="shared" si="2"/>
        <v>-1135367</v>
      </c>
      <c r="I49" s="41">
        <f t="shared" si="2"/>
        <v>-3162547</v>
      </c>
      <c r="J49" s="41">
        <f t="shared" si="2"/>
        <v>-1990906</v>
      </c>
      <c r="K49" s="41">
        <f t="shared" si="2"/>
        <v>771644</v>
      </c>
      <c r="L49" s="41">
        <f t="shared" si="2"/>
        <v>-2128258</v>
      </c>
      <c r="M49" s="41">
        <f t="shared" si="2"/>
        <v>-1818556</v>
      </c>
      <c r="N49" s="41">
        <f t="shared" si="2"/>
        <v>-3175170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-5166076</v>
      </c>
      <c r="X49" s="41">
        <f t="shared" si="2"/>
        <v>-8427750</v>
      </c>
      <c r="Y49" s="41">
        <f t="shared" si="2"/>
        <v>3261674</v>
      </c>
      <c r="Z49" s="42">
        <f>+IF(X49&lt;&gt;0,+(Y49/X49)*100,0)</f>
        <v>-38.701598884637065</v>
      </c>
      <c r="AA49" s="39">
        <f>+AA33-AA48</f>
        <v>-16855505</v>
      </c>
    </row>
    <row r="50" spans="1:27" x14ac:dyDescent="0.25">
      <c r="A50" s="43" t="s">
        <v>75</v>
      </c>
      <c r="B50" s="15" t="s">
        <v>32</v>
      </c>
      <c r="C50" s="20">
        <v>5557356</v>
      </c>
      <c r="D50" s="20"/>
      <c r="E50" s="21"/>
      <c r="F50" s="22"/>
      <c r="G50" s="22"/>
      <c r="H50" s="22">
        <v>33031</v>
      </c>
      <c r="I50" s="22"/>
      <c r="J50" s="22">
        <v>33031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33031</v>
      </c>
      <c r="X50" s="22"/>
      <c r="Y50" s="22">
        <v>33031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-11240885</v>
      </c>
      <c r="D52" s="48">
        <f t="shared" si="3"/>
        <v>0</v>
      </c>
      <c r="E52" s="49">
        <f t="shared" si="3"/>
        <v>-16855505</v>
      </c>
      <c r="F52" s="50">
        <f t="shared" si="3"/>
        <v>-16855505</v>
      </c>
      <c r="G52" s="50">
        <f t="shared" si="3"/>
        <v>2307008</v>
      </c>
      <c r="H52" s="50">
        <f t="shared" si="3"/>
        <v>-1102336</v>
      </c>
      <c r="I52" s="50">
        <f t="shared" si="3"/>
        <v>-3162547</v>
      </c>
      <c r="J52" s="50">
        <f t="shared" si="3"/>
        <v>-1957875</v>
      </c>
      <c r="K52" s="50">
        <f t="shared" si="3"/>
        <v>771644</v>
      </c>
      <c r="L52" s="50">
        <f t="shared" si="3"/>
        <v>-2128258</v>
      </c>
      <c r="M52" s="50">
        <f t="shared" si="3"/>
        <v>-1818556</v>
      </c>
      <c r="N52" s="50">
        <f t="shared" si="3"/>
        <v>-3175170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-5133045</v>
      </c>
      <c r="X52" s="50">
        <f t="shared" si="3"/>
        <v>-8427750</v>
      </c>
      <c r="Y52" s="50">
        <f t="shared" si="3"/>
        <v>3294705</v>
      </c>
      <c r="Z52" s="51">
        <f>+IF(X52&lt;&gt;0,+(Y52/X52)*100,0)</f>
        <v>-39.093530301681945</v>
      </c>
      <c r="AA52" s="48">
        <f>SUM(AA49:AA51)</f>
        <v>-16855505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-11240885</v>
      </c>
      <c r="D54" s="54">
        <f>+D52-D53</f>
        <v>0</v>
      </c>
      <c r="E54" s="55">
        <f t="shared" si="4"/>
        <v>-16855505</v>
      </c>
      <c r="F54" s="56">
        <f t="shared" si="4"/>
        <v>-16855505</v>
      </c>
      <c r="G54" s="56">
        <f t="shared" si="4"/>
        <v>2307008</v>
      </c>
      <c r="H54" s="56">
        <f t="shared" si="4"/>
        <v>-1102336</v>
      </c>
      <c r="I54" s="56">
        <f t="shared" si="4"/>
        <v>-3162547</v>
      </c>
      <c r="J54" s="56">
        <f t="shared" si="4"/>
        <v>-1957875</v>
      </c>
      <c r="K54" s="56">
        <f t="shared" si="4"/>
        <v>771644</v>
      </c>
      <c r="L54" s="56">
        <f t="shared" si="4"/>
        <v>-2128258</v>
      </c>
      <c r="M54" s="56">
        <f t="shared" si="4"/>
        <v>-1818556</v>
      </c>
      <c r="N54" s="56">
        <f t="shared" si="4"/>
        <v>-3175170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-5133045</v>
      </c>
      <c r="X54" s="56">
        <f t="shared" si="4"/>
        <v>-8427750</v>
      </c>
      <c r="Y54" s="56">
        <f t="shared" si="4"/>
        <v>3294705</v>
      </c>
      <c r="Z54" s="57">
        <f>+IF(X54&lt;&gt;0,+(Y54/X54)*100,0)</f>
        <v>-39.093530301681945</v>
      </c>
      <c r="AA54" s="54">
        <f>+AA52-AA53</f>
        <v>-16855505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-11240885</v>
      </c>
      <c r="D57" s="48">
        <f>SUM(D54:D56)</f>
        <v>0</v>
      </c>
      <c r="E57" s="49">
        <f t="shared" si="5"/>
        <v>-16855505</v>
      </c>
      <c r="F57" s="50">
        <f t="shared" si="5"/>
        <v>-16855505</v>
      </c>
      <c r="G57" s="50">
        <f t="shared" si="5"/>
        <v>2307008</v>
      </c>
      <c r="H57" s="50">
        <f t="shared" si="5"/>
        <v>-1102336</v>
      </c>
      <c r="I57" s="50">
        <f t="shared" si="5"/>
        <v>-3162547</v>
      </c>
      <c r="J57" s="50">
        <f t="shared" si="5"/>
        <v>-1957875</v>
      </c>
      <c r="K57" s="50">
        <f t="shared" si="5"/>
        <v>771644</v>
      </c>
      <c r="L57" s="50">
        <f t="shared" si="5"/>
        <v>-2128258</v>
      </c>
      <c r="M57" s="50">
        <f t="shared" si="5"/>
        <v>-1818556</v>
      </c>
      <c r="N57" s="50">
        <f t="shared" si="5"/>
        <v>-3175170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-5133045</v>
      </c>
      <c r="X57" s="50">
        <f t="shared" si="5"/>
        <v>-8427750</v>
      </c>
      <c r="Y57" s="50">
        <f t="shared" si="5"/>
        <v>3294705</v>
      </c>
      <c r="Z57" s="51">
        <f>+IF(X57&lt;&gt;0,+(Y57/X57)*100,0)</f>
        <v>-39.093530301681945</v>
      </c>
      <c r="AA57" s="48">
        <f>SUM(AA54:AA56)</f>
        <v>-16855505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-11240885</v>
      </c>
      <c r="D60" s="65">
        <f>SUM(D57:D59)</f>
        <v>0</v>
      </c>
      <c r="E60" s="66">
        <f t="shared" si="6"/>
        <v>-16855505</v>
      </c>
      <c r="F60" s="67">
        <f t="shared" si="6"/>
        <v>-16855505</v>
      </c>
      <c r="G60" s="67">
        <f t="shared" si="6"/>
        <v>2307008</v>
      </c>
      <c r="H60" s="67">
        <f t="shared" si="6"/>
        <v>-1102336</v>
      </c>
      <c r="I60" s="67">
        <f t="shared" si="6"/>
        <v>-3162547</v>
      </c>
      <c r="J60" s="67">
        <f t="shared" si="6"/>
        <v>-1957875</v>
      </c>
      <c r="K60" s="67">
        <f t="shared" si="6"/>
        <v>771644</v>
      </c>
      <c r="L60" s="67">
        <f t="shared" si="6"/>
        <v>-2128258</v>
      </c>
      <c r="M60" s="67">
        <f t="shared" si="6"/>
        <v>-1818556</v>
      </c>
      <c r="N60" s="67">
        <f t="shared" si="6"/>
        <v>-3175170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-5133045</v>
      </c>
      <c r="X60" s="67">
        <f t="shared" si="6"/>
        <v>-8427750</v>
      </c>
      <c r="Y60" s="67">
        <f t="shared" si="6"/>
        <v>3294705</v>
      </c>
      <c r="Z60" s="68">
        <f>+IF(X60&lt;&gt;0,+(Y60/X60)*100,0)</f>
        <v>-39.093530301681945</v>
      </c>
      <c r="AA60" s="65">
        <f>SUM(AA57:AA59)</f>
        <v>-16855505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17562319</v>
      </c>
      <c r="D10" s="20"/>
      <c r="E10" s="21">
        <v>9970000</v>
      </c>
      <c r="F10" s="22">
        <v>9970000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4984998</v>
      </c>
      <c r="Y10" s="22">
        <v>-4984998</v>
      </c>
      <c r="Z10" s="23">
        <v>-100</v>
      </c>
      <c r="AA10" s="20">
        <v>9970000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17562319</v>
      </c>
      <c r="D33" s="29">
        <f t="shared" ref="D33:Y33" si="0">SUM(D6:D32)</f>
        <v>0</v>
      </c>
      <c r="E33" s="30">
        <f t="shared" si="0"/>
        <v>9970000</v>
      </c>
      <c r="F33" s="31">
        <f t="shared" si="0"/>
        <v>9970000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4984998</v>
      </c>
      <c r="Y33" s="31">
        <f t="shared" si="0"/>
        <v>-4984998</v>
      </c>
      <c r="Z33" s="32">
        <f>+IF(X33&lt;&gt;0,+(Y33/X33)*100,0)</f>
        <v>-100</v>
      </c>
      <c r="AA33" s="29">
        <f>SUM(AA6:AA32)</f>
        <v>9970000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100625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11469679</v>
      </c>
      <c r="D42" s="20"/>
      <c r="E42" s="21">
        <v>10359031</v>
      </c>
      <c r="F42" s="22">
        <v>10359031</v>
      </c>
      <c r="G42" s="22"/>
      <c r="H42" s="22">
        <v>3558298</v>
      </c>
      <c r="I42" s="22">
        <v>68500</v>
      </c>
      <c r="J42" s="22">
        <v>3626798</v>
      </c>
      <c r="K42" s="22"/>
      <c r="L42" s="22">
        <v>2069825</v>
      </c>
      <c r="M42" s="22">
        <v>103042</v>
      </c>
      <c r="N42" s="22">
        <v>2172867</v>
      </c>
      <c r="O42" s="22"/>
      <c r="P42" s="22"/>
      <c r="Q42" s="22"/>
      <c r="R42" s="22"/>
      <c r="S42" s="22"/>
      <c r="T42" s="22"/>
      <c r="U42" s="22"/>
      <c r="V42" s="22"/>
      <c r="W42" s="22">
        <v>5799665</v>
      </c>
      <c r="X42" s="22">
        <v>5179512</v>
      </c>
      <c r="Y42" s="22">
        <v>620153</v>
      </c>
      <c r="Z42" s="23">
        <v>11.973193613606842</v>
      </c>
      <c r="AA42" s="20">
        <v>10359031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49104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11619408</v>
      </c>
      <c r="D48" s="29">
        <f t="shared" ref="D48:Y48" si="1">SUM(D35:D47)</f>
        <v>0</v>
      </c>
      <c r="E48" s="30">
        <f t="shared" si="1"/>
        <v>10359031</v>
      </c>
      <c r="F48" s="31">
        <f t="shared" si="1"/>
        <v>10359031</v>
      </c>
      <c r="G48" s="31">
        <f t="shared" si="1"/>
        <v>0</v>
      </c>
      <c r="H48" s="31">
        <f t="shared" si="1"/>
        <v>3558298</v>
      </c>
      <c r="I48" s="31">
        <f t="shared" si="1"/>
        <v>68500</v>
      </c>
      <c r="J48" s="31">
        <f t="shared" si="1"/>
        <v>3626798</v>
      </c>
      <c r="K48" s="31">
        <f t="shared" si="1"/>
        <v>0</v>
      </c>
      <c r="L48" s="31">
        <f t="shared" si="1"/>
        <v>2069825</v>
      </c>
      <c r="M48" s="31">
        <f t="shared" si="1"/>
        <v>103042</v>
      </c>
      <c r="N48" s="31">
        <f t="shared" si="1"/>
        <v>2172867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5799665</v>
      </c>
      <c r="X48" s="31">
        <f t="shared" si="1"/>
        <v>5179512</v>
      </c>
      <c r="Y48" s="31">
        <f t="shared" si="1"/>
        <v>620153</v>
      </c>
      <c r="Z48" s="32">
        <f>+IF(X48&lt;&gt;0,+(Y48/X48)*100,0)</f>
        <v>11.973193613606842</v>
      </c>
      <c r="AA48" s="29">
        <f>SUM(AA35:AA47)</f>
        <v>10359031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5942911</v>
      </c>
      <c r="D49" s="39">
        <f t="shared" si="2"/>
        <v>0</v>
      </c>
      <c r="E49" s="40">
        <f t="shared" si="2"/>
        <v>-389031</v>
      </c>
      <c r="F49" s="41">
        <f t="shared" si="2"/>
        <v>-389031</v>
      </c>
      <c r="G49" s="41">
        <f t="shared" si="2"/>
        <v>0</v>
      </c>
      <c r="H49" s="41">
        <f t="shared" si="2"/>
        <v>-3558298</v>
      </c>
      <c r="I49" s="41">
        <f t="shared" si="2"/>
        <v>-68500</v>
      </c>
      <c r="J49" s="41">
        <f t="shared" si="2"/>
        <v>-3626798</v>
      </c>
      <c r="K49" s="41">
        <f t="shared" si="2"/>
        <v>0</v>
      </c>
      <c r="L49" s="41">
        <f t="shared" si="2"/>
        <v>-2069825</v>
      </c>
      <c r="M49" s="41">
        <f t="shared" si="2"/>
        <v>-103042</v>
      </c>
      <c r="N49" s="41">
        <f t="shared" si="2"/>
        <v>-2172867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-5799665</v>
      </c>
      <c r="X49" s="41">
        <f t="shared" si="2"/>
        <v>-194514</v>
      </c>
      <c r="Y49" s="41">
        <f t="shared" si="2"/>
        <v>-5605151</v>
      </c>
      <c r="Z49" s="42">
        <f>+IF(X49&lt;&gt;0,+(Y49/X49)*100,0)</f>
        <v>2881.6182896860896</v>
      </c>
      <c r="AA49" s="39">
        <f>+AA33-AA48</f>
        <v>-389031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5942911</v>
      </c>
      <c r="D52" s="48">
        <f t="shared" si="3"/>
        <v>0</v>
      </c>
      <c r="E52" s="49">
        <f t="shared" si="3"/>
        <v>-389031</v>
      </c>
      <c r="F52" s="50">
        <f t="shared" si="3"/>
        <v>-389031</v>
      </c>
      <c r="G52" s="50">
        <f t="shared" si="3"/>
        <v>0</v>
      </c>
      <c r="H52" s="50">
        <f t="shared" si="3"/>
        <v>-3558298</v>
      </c>
      <c r="I52" s="50">
        <f t="shared" si="3"/>
        <v>-68500</v>
      </c>
      <c r="J52" s="50">
        <f t="shared" si="3"/>
        <v>-3626798</v>
      </c>
      <c r="K52" s="50">
        <f t="shared" si="3"/>
        <v>0</v>
      </c>
      <c r="L52" s="50">
        <f t="shared" si="3"/>
        <v>-2069825</v>
      </c>
      <c r="M52" s="50">
        <f t="shared" si="3"/>
        <v>-103042</v>
      </c>
      <c r="N52" s="50">
        <f t="shared" si="3"/>
        <v>-2172867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-5799665</v>
      </c>
      <c r="X52" s="50">
        <f t="shared" si="3"/>
        <v>-194514</v>
      </c>
      <c r="Y52" s="50">
        <f t="shared" si="3"/>
        <v>-5605151</v>
      </c>
      <c r="Z52" s="51">
        <f>+IF(X52&lt;&gt;0,+(Y52/X52)*100,0)</f>
        <v>2881.6182896860896</v>
      </c>
      <c r="AA52" s="48">
        <f>SUM(AA49:AA51)</f>
        <v>-389031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5942911</v>
      </c>
      <c r="D54" s="54">
        <f>+D52-D53</f>
        <v>0</v>
      </c>
      <c r="E54" s="55">
        <f t="shared" si="4"/>
        <v>-389031</v>
      </c>
      <c r="F54" s="56">
        <f t="shared" si="4"/>
        <v>-389031</v>
      </c>
      <c r="G54" s="56">
        <f t="shared" si="4"/>
        <v>0</v>
      </c>
      <c r="H54" s="56">
        <f t="shared" si="4"/>
        <v>-3558298</v>
      </c>
      <c r="I54" s="56">
        <f t="shared" si="4"/>
        <v>-68500</v>
      </c>
      <c r="J54" s="56">
        <f t="shared" si="4"/>
        <v>-3626798</v>
      </c>
      <c r="K54" s="56">
        <f t="shared" si="4"/>
        <v>0</v>
      </c>
      <c r="L54" s="56">
        <f t="shared" si="4"/>
        <v>-2069825</v>
      </c>
      <c r="M54" s="56">
        <f t="shared" si="4"/>
        <v>-103042</v>
      </c>
      <c r="N54" s="56">
        <f t="shared" si="4"/>
        <v>-2172867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-5799665</v>
      </c>
      <c r="X54" s="56">
        <f t="shared" si="4"/>
        <v>-194514</v>
      </c>
      <c r="Y54" s="56">
        <f t="shared" si="4"/>
        <v>-5605151</v>
      </c>
      <c r="Z54" s="57">
        <f>+IF(X54&lt;&gt;0,+(Y54/X54)*100,0)</f>
        <v>2881.6182896860896</v>
      </c>
      <c r="AA54" s="54">
        <f>+AA52-AA53</f>
        <v>-389031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5942911</v>
      </c>
      <c r="D57" s="48">
        <f>SUM(D54:D56)</f>
        <v>0</v>
      </c>
      <c r="E57" s="49">
        <f t="shared" si="5"/>
        <v>-389031</v>
      </c>
      <c r="F57" s="50">
        <f t="shared" si="5"/>
        <v>-389031</v>
      </c>
      <c r="G57" s="50">
        <f t="shared" si="5"/>
        <v>0</v>
      </c>
      <c r="H57" s="50">
        <f t="shared" si="5"/>
        <v>-3558298</v>
      </c>
      <c r="I57" s="50">
        <f t="shared" si="5"/>
        <v>-68500</v>
      </c>
      <c r="J57" s="50">
        <f t="shared" si="5"/>
        <v>-3626798</v>
      </c>
      <c r="K57" s="50">
        <f t="shared" si="5"/>
        <v>0</v>
      </c>
      <c r="L57" s="50">
        <f t="shared" si="5"/>
        <v>-2069825</v>
      </c>
      <c r="M57" s="50">
        <f t="shared" si="5"/>
        <v>-103042</v>
      </c>
      <c r="N57" s="50">
        <f t="shared" si="5"/>
        <v>-2172867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-5799665</v>
      </c>
      <c r="X57" s="50">
        <f t="shared" si="5"/>
        <v>-194514</v>
      </c>
      <c r="Y57" s="50">
        <f t="shared" si="5"/>
        <v>-5605151</v>
      </c>
      <c r="Z57" s="51">
        <f>+IF(X57&lt;&gt;0,+(Y57/X57)*100,0)</f>
        <v>2881.6182896860896</v>
      </c>
      <c r="AA57" s="48">
        <f>SUM(AA54:AA56)</f>
        <v>-389031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5942911</v>
      </c>
      <c r="D60" s="65">
        <f>SUM(D57:D59)</f>
        <v>0</v>
      </c>
      <c r="E60" s="66">
        <f t="shared" si="6"/>
        <v>-389031</v>
      </c>
      <c r="F60" s="67">
        <f t="shared" si="6"/>
        <v>-389031</v>
      </c>
      <c r="G60" s="67">
        <f t="shared" si="6"/>
        <v>0</v>
      </c>
      <c r="H60" s="67">
        <f t="shared" si="6"/>
        <v>-3558298</v>
      </c>
      <c r="I60" s="67">
        <f t="shared" si="6"/>
        <v>-68500</v>
      </c>
      <c r="J60" s="67">
        <f t="shared" si="6"/>
        <v>-3626798</v>
      </c>
      <c r="K60" s="67">
        <f t="shared" si="6"/>
        <v>0</v>
      </c>
      <c r="L60" s="67">
        <f t="shared" si="6"/>
        <v>-2069825</v>
      </c>
      <c r="M60" s="67">
        <f t="shared" si="6"/>
        <v>-103042</v>
      </c>
      <c r="N60" s="67">
        <f t="shared" si="6"/>
        <v>-2172867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-5799665</v>
      </c>
      <c r="X60" s="67">
        <f t="shared" si="6"/>
        <v>-194514</v>
      </c>
      <c r="Y60" s="67">
        <f t="shared" si="6"/>
        <v>-5605151</v>
      </c>
      <c r="Z60" s="68">
        <f>+IF(X60&lt;&gt;0,+(Y60/X60)*100,0)</f>
        <v>2881.6182896860896</v>
      </c>
      <c r="AA60" s="65">
        <f>SUM(AA57:AA59)</f>
        <v>-389031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36367702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36367702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-36367702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-36367702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-36367702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-36367702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-36367702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3672744229</v>
      </c>
      <c r="D6" s="20"/>
      <c r="E6" s="21">
        <v>4418012048</v>
      </c>
      <c r="F6" s="22">
        <v>4418012048</v>
      </c>
      <c r="G6" s="22">
        <v>401142659</v>
      </c>
      <c r="H6" s="22">
        <v>484102390</v>
      </c>
      <c r="I6" s="22">
        <v>404215193</v>
      </c>
      <c r="J6" s="22">
        <v>1289460242</v>
      </c>
      <c r="K6" s="22">
        <v>178366833</v>
      </c>
      <c r="L6" s="22">
        <v>275508984</v>
      </c>
      <c r="M6" s="22">
        <v>274370560</v>
      </c>
      <c r="N6" s="22">
        <v>728246377</v>
      </c>
      <c r="O6" s="22"/>
      <c r="P6" s="22"/>
      <c r="Q6" s="22"/>
      <c r="R6" s="22"/>
      <c r="S6" s="22"/>
      <c r="T6" s="22"/>
      <c r="U6" s="22"/>
      <c r="V6" s="22"/>
      <c r="W6" s="22">
        <v>2017706619</v>
      </c>
      <c r="X6" s="22">
        <v>2209005750</v>
      </c>
      <c r="Y6" s="22">
        <v>-191299131</v>
      </c>
      <c r="Z6" s="23">
        <v>-8.6599652807603604</v>
      </c>
      <c r="AA6" s="20">
        <v>4418012048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3886218</v>
      </c>
      <c r="D10" s="20"/>
      <c r="E10" s="21">
        <v>4848340</v>
      </c>
      <c r="F10" s="22">
        <v>4848340</v>
      </c>
      <c r="G10" s="22">
        <v>73510</v>
      </c>
      <c r="H10" s="22">
        <v>60286</v>
      </c>
      <c r="I10" s="22">
        <v>64392</v>
      </c>
      <c r="J10" s="22">
        <v>198188</v>
      </c>
      <c r="K10" s="22">
        <v>83895</v>
      </c>
      <c r="L10" s="22">
        <v>65599</v>
      </c>
      <c r="M10" s="22">
        <v>34522</v>
      </c>
      <c r="N10" s="22">
        <v>184016</v>
      </c>
      <c r="O10" s="22"/>
      <c r="P10" s="22"/>
      <c r="Q10" s="22"/>
      <c r="R10" s="22"/>
      <c r="S10" s="22"/>
      <c r="T10" s="22"/>
      <c r="U10" s="22"/>
      <c r="V10" s="22"/>
      <c r="W10" s="22">
        <v>382204</v>
      </c>
      <c r="X10" s="22">
        <v>2424162</v>
      </c>
      <c r="Y10" s="22">
        <v>-2041958</v>
      </c>
      <c r="Z10" s="23">
        <v>-84.233561948417631</v>
      </c>
      <c r="AA10" s="20">
        <v>4848340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39593195</v>
      </c>
      <c r="D13" s="20"/>
      <c r="E13" s="21">
        <v>39039604</v>
      </c>
      <c r="F13" s="22">
        <v>39039604</v>
      </c>
      <c r="G13" s="22">
        <v>3490977</v>
      </c>
      <c r="H13" s="22">
        <v>3499114</v>
      </c>
      <c r="I13" s="22">
        <v>3560532</v>
      </c>
      <c r="J13" s="22">
        <v>10550623</v>
      </c>
      <c r="K13" s="22">
        <v>3680957</v>
      </c>
      <c r="L13" s="22">
        <v>3767274</v>
      </c>
      <c r="M13" s="22">
        <v>3758678</v>
      </c>
      <c r="N13" s="22">
        <v>11206909</v>
      </c>
      <c r="O13" s="22"/>
      <c r="P13" s="22"/>
      <c r="Q13" s="22"/>
      <c r="R13" s="22"/>
      <c r="S13" s="22"/>
      <c r="T13" s="22"/>
      <c r="U13" s="22"/>
      <c r="V13" s="22"/>
      <c r="W13" s="22">
        <v>21757532</v>
      </c>
      <c r="X13" s="22">
        <v>19519800</v>
      </c>
      <c r="Y13" s="22">
        <v>2237732</v>
      </c>
      <c r="Z13" s="23">
        <v>11.463908441684852</v>
      </c>
      <c r="AA13" s="20">
        <v>39039604</v>
      </c>
    </row>
    <row r="14" spans="1:27" x14ac:dyDescent="0.25">
      <c r="A14" s="19" t="s">
        <v>42</v>
      </c>
      <c r="B14" s="15" t="s">
        <v>32</v>
      </c>
      <c r="C14" s="20">
        <v>5284927</v>
      </c>
      <c r="D14" s="20"/>
      <c r="E14" s="21">
        <v>11744700</v>
      </c>
      <c r="F14" s="22">
        <v>11744700</v>
      </c>
      <c r="G14" s="22">
        <v>361454</v>
      </c>
      <c r="H14" s="22">
        <v>243879</v>
      </c>
      <c r="I14" s="22">
        <v>399596</v>
      </c>
      <c r="J14" s="22">
        <v>1004929</v>
      </c>
      <c r="K14" s="22">
        <v>217814</v>
      </c>
      <c r="L14" s="22">
        <v>172475</v>
      </c>
      <c r="M14" s="22">
        <v>244967</v>
      </c>
      <c r="N14" s="22">
        <v>635256</v>
      </c>
      <c r="O14" s="22"/>
      <c r="P14" s="22"/>
      <c r="Q14" s="22"/>
      <c r="R14" s="22"/>
      <c r="S14" s="22"/>
      <c r="T14" s="22"/>
      <c r="U14" s="22"/>
      <c r="V14" s="22"/>
      <c r="W14" s="22">
        <v>1640185</v>
      </c>
      <c r="X14" s="22">
        <v>5872344</v>
      </c>
      <c r="Y14" s="22">
        <v>-4232159</v>
      </c>
      <c r="Z14" s="23">
        <v>-72.069330407074247</v>
      </c>
      <c r="AA14" s="20">
        <v>11744700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11133891</v>
      </c>
      <c r="D20" s="20"/>
      <c r="E20" s="21">
        <v>4258998</v>
      </c>
      <c r="F20" s="22">
        <v>4258998</v>
      </c>
      <c r="G20" s="22">
        <v>-130610</v>
      </c>
      <c r="H20" s="22">
        <v>61114</v>
      </c>
      <c r="I20" s="22">
        <v>-24319</v>
      </c>
      <c r="J20" s="22">
        <v>-93815</v>
      </c>
      <c r="K20" s="22">
        <v>-24516</v>
      </c>
      <c r="L20" s="22">
        <v>-36347</v>
      </c>
      <c r="M20" s="22">
        <v>-25167</v>
      </c>
      <c r="N20" s="22">
        <v>-86030</v>
      </c>
      <c r="O20" s="22"/>
      <c r="P20" s="22"/>
      <c r="Q20" s="22"/>
      <c r="R20" s="22"/>
      <c r="S20" s="22"/>
      <c r="T20" s="22"/>
      <c r="U20" s="22"/>
      <c r="V20" s="22"/>
      <c r="W20" s="22">
        <v>-179845</v>
      </c>
      <c r="X20" s="22">
        <v>2129496</v>
      </c>
      <c r="Y20" s="22">
        <v>-2309341</v>
      </c>
      <c r="Z20" s="18">
        <v>-108.4454255842697</v>
      </c>
      <c r="AA20" s="20">
        <v>4258998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4362938</v>
      </c>
      <c r="D24" s="20"/>
      <c r="E24" s="21">
        <v>5457938</v>
      </c>
      <c r="F24" s="22">
        <v>5457938</v>
      </c>
      <c r="G24" s="22">
        <v>220832</v>
      </c>
      <c r="H24" s="22">
        <v>426387</v>
      </c>
      <c r="I24" s="22">
        <v>169472</v>
      </c>
      <c r="J24" s="22">
        <v>816691</v>
      </c>
      <c r="K24" s="22">
        <v>382230</v>
      </c>
      <c r="L24" s="22">
        <v>172300</v>
      </c>
      <c r="M24" s="22">
        <v>148490</v>
      </c>
      <c r="N24" s="22">
        <v>703020</v>
      </c>
      <c r="O24" s="22"/>
      <c r="P24" s="22"/>
      <c r="Q24" s="22"/>
      <c r="R24" s="22"/>
      <c r="S24" s="22"/>
      <c r="T24" s="22"/>
      <c r="U24" s="22"/>
      <c r="V24" s="22"/>
      <c r="W24" s="22">
        <v>1519711</v>
      </c>
      <c r="X24" s="22">
        <v>2728968</v>
      </c>
      <c r="Y24" s="22">
        <v>-1209257</v>
      </c>
      <c r="Z24" s="23">
        <v>-44.311879069303856</v>
      </c>
      <c r="AA24" s="20">
        <v>5457938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14076995</v>
      </c>
      <c r="D30" s="20"/>
      <c r="E30" s="21">
        <v>10335392</v>
      </c>
      <c r="F30" s="22">
        <v>10335392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5167686</v>
      </c>
      <c r="Y30" s="22">
        <v>-5167686</v>
      </c>
      <c r="Z30" s="23">
        <v>-100</v>
      </c>
      <c r="AA30" s="20">
        <v>10335392</v>
      </c>
    </row>
    <row r="31" spans="1:27" x14ac:dyDescent="0.25">
      <c r="A31" s="19" t="s">
        <v>57</v>
      </c>
      <c r="B31" s="15" t="s">
        <v>32</v>
      </c>
      <c r="C31" s="20">
        <v>141358382</v>
      </c>
      <c r="D31" s="20"/>
      <c r="E31" s="21">
        <v>130386004</v>
      </c>
      <c r="F31" s="22">
        <v>130386004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65192994</v>
      </c>
      <c r="Y31" s="22">
        <v>-65192994</v>
      </c>
      <c r="Z31" s="23">
        <v>-100</v>
      </c>
      <c r="AA31" s="20">
        <v>130386004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3892440775</v>
      </c>
      <c r="D33" s="29">
        <f t="shared" ref="D33:Y33" si="0">SUM(D6:D32)</f>
        <v>0</v>
      </c>
      <c r="E33" s="30">
        <f t="shared" si="0"/>
        <v>4624083024</v>
      </c>
      <c r="F33" s="31">
        <f t="shared" si="0"/>
        <v>4624083024</v>
      </c>
      <c r="G33" s="31">
        <f t="shared" si="0"/>
        <v>405158822</v>
      </c>
      <c r="H33" s="31">
        <f t="shared" si="0"/>
        <v>488393170</v>
      </c>
      <c r="I33" s="31">
        <f t="shared" si="0"/>
        <v>408384866</v>
      </c>
      <c r="J33" s="31">
        <f t="shared" si="0"/>
        <v>1301936858</v>
      </c>
      <c r="K33" s="31">
        <f t="shared" si="0"/>
        <v>182707213</v>
      </c>
      <c r="L33" s="31">
        <f t="shared" si="0"/>
        <v>279650285</v>
      </c>
      <c r="M33" s="31">
        <f t="shared" si="0"/>
        <v>278532050</v>
      </c>
      <c r="N33" s="31">
        <f t="shared" si="0"/>
        <v>740889548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2042826406</v>
      </c>
      <c r="X33" s="31">
        <f t="shared" si="0"/>
        <v>2312041200</v>
      </c>
      <c r="Y33" s="31">
        <f t="shared" si="0"/>
        <v>-269214794</v>
      </c>
      <c r="Z33" s="32">
        <f>+IF(X33&lt;&gt;0,+(Y33/X33)*100,0)</f>
        <v>-11.6440309973715</v>
      </c>
      <c r="AA33" s="29">
        <f>SUM(AA6:AA32)</f>
        <v>4624083024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584669991</v>
      </c>
      <c r="D35" s="20"/>
      <c r="E35" s="21">
        <v>593896125</v>
      </c>
      <c r="F35" s="22">
        <v>593896125</v>
      </c>
      <c r="G35" s="22">
        <v>47824911</v>
      </c>
      <c r="H35" s="22">
        <v>48630445</v>
      </c>
      <c r="I35" s="22">
        <v>48098667</v>
      </c>
      <c r="J35" s="22">
        <v>144554023</v>
      </c>
      <c r="K35" s="22">
        <v>49327304</v>
      </c>
      <c r="L35" s="22">
        <v>51146648</v>
      </c>
      <c r="M35" s="22">
        <v>47750511</v>
      </c>
      <c r="N35" s="22">
        <v>148224463</v>
      </c>
      <c r="O35" s="22"/>
      <c r="P35" s="22"/>
      <c r="Q35" s="22"/>
      <c r="R35" s="22"/>
      <c r="S35" s="22"/>
      <c r="T35" s="22"/>
      <c r="U35" s="22"/>
      <c r="V35" s="22"/>
      <c r="W35" s="22">
        <v>292778486</v>
      </c>
      <c r="X35" s="22">
        <v>296949174</v>
      </c>
      <c r="Y35" s="22">
        <v>-4170688</v>
      </c>
      <c r="Z35" s="23">
        <v>-1.4045124099250734</v>
      </c>
      <c r="AA35" s="20">
        <v>593896125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2746657208</v>
      </c>
      <c r="D37" s="20"/>
      <c r="E37" s="21">
        <v>2974984862</v>
      </c>
      <c r="F37" s="22">
        <v>2974984862</v>
      </c>
      <c r="G37" s="22">
        <v>327777512</v>
      </c>
      <c r="H37" s="22">
        <v>325068659</v>
      </c>
      <c r="I37" s="22">
        <v>278506477</v>
      </c>
      <c r="J37" s="22">
        <v>931352648</v>
      </c>
      <c r="K37" s="22">
        <v>181974418</v>
      </c>
      <c r="L37" s="22">
        <v>195339290</v>
      </c>
      <c r="M37" s="22">
        <v>203705556</v>
      </c>
      <c r="N37" s="22">
        <v>581019264</v>
      </c>
      <c r="O37" s="22"/>
      <c r="P37" s="22"/>
      <c r="Q37" s="22"/>
      <c r="R37" s="22"/>
      <c r="S37" s="22"/>
      <c r="T37" s="22"/>
      <c r="U37" s="22"/>
      <c r="V37" s="22"/>
      <c r="W37" s="22">
        <v>1512371912</v>
      </c>
      <c r="X37" s="22">
        <v>1487492436</v>
      </c>
      <c r="Y37" s="22">
        <v>24879476</v>
      </c>
      <c r="Z37" s="23">
        <v>1.6725783202570854</v>
      </c>
      <c r="AA37" s="20">
        <v>2974984862</v>
      </c>
    </row>
    <row r="38" spans="1:27" x14ac:dyDescent="0.25">
      <c r="A38" s="19" t="s">
        <v>64</v>
      </c>
      <c r="B38" s="15" t="s">
        <v>32</v>
      </c>
      <c r="C38" s="20">
        <v>105010366</v>
      </c>
      <c r="D38" s="20"/>
      <c r="E38" s="21">
        <v>110020175</v>
      </c>
      <c r="F38" s="22">
        <v>110020175</v>
      </c>
      <c r="G38" s="22">
        <v>3810239</v>
      </c>
      <c r="H38" s="22">
        <v>5067224</v>
      </c>
      <c r="I38" s="22">
        <v>7492261</v>
      </c>
      <c r="J38" s="22">
        <v>16369724</v>
      </c>
      <c r="K38" s="22">
        <v>8074813</v>
      </c>
      <c r="L38" s="22">
        <v>8770807</v>
      </c>
      <c r="M38" s="22">
        <v>8178975</v>
      </c>
      <c r="N38" s="22">
        <v>25024595</v>
      </c>
      <c r="O38" s="22"/>
      <c r="P38" s="22"/>
      <c r="Q38" s="22"/>
      <c r="R38" s="22"/>
      <c r="S38" s="22"/>
      <c r="T38" s="22"/>
      <c r="U38" s="22"/>
      <c r="V38" s="22"/>
      <c r="W38" s="22">
        <v>41394319</v>
      </c>
      <c r="X38" s="22">
        <v>55010166</v>
      </c>
      <c r="Y38" s="22">
        <v>-13615847</v>
      </c>
      <c r="Z38" s="23">
        <v>-24.751510475354682</v>
      </c>
      <c r="AA38" s="20">
        <v>110020175</v>
      </c>
    </row>
    <row r="39" spans="1:27" x14ac:dyDescent="0.25">
      <c r="A39" s="19" t="s">
        <v>65</v>
      </c>
      <c r="B39" s="15" t="s">
        <v>32</v>
      </c>
      <c r="C39" s="20">
        <v>-784920</v>
      </c>
      <c r="D39" s="20"/>
      <c r="E39" s="21">
        <v>88182302</v>
      </c>
      <c r="F39" s="22">
        <v>88182302</v>
      </c>
      <c r="G39" s="22">
        <v>7348525</v>
      </c>
      <c r="H39" s="22">
        <v>7348525</v>
      </c>
      <c r="I39" s="22">
        <v>7348525</v>
      </c>
      <c r="J39" s="22">
        <v>22045575</v>
      </c>
      <c r="K39" s="22">
        <v>7348525</v>
      </c>
      <c r="L39" s="22">
        <v>7348525</v>
      </c>
      <c r="M39" s="22">
        <v>7348525</v>
      </c>
      <c r="N39" s="22">
        <v>22045575</v>
      </c>
      <c r="O39" s="22"/>
      <c r="P39" s="22"/>
      <c r="Q39" s="22"/>
      <c r="R39" s="22"/>
      <c r="S39" s="22"/>
      <c r="T39" s="22"/>
      <c r="U39" s="22"/>
      <c r="V39" s="22"/>
      <c r="W39" s="22">
        <v>44091150</v>
      </c>
      <c r="X39" s="22">
        <v>44091156</v>
      </c>
      <c r="Y39" s="22">
        <v>-6</v>
      </c>
      <c r="Z39" s="23"/>
      <c r="AA39" s="20">
        <v>88182302</v>
      </c>
    </row>
    <row r="40" spans="1:27" x14ac:dyDescent="0.25">
      <c r="A40" s="19" t="s">
        <v>66</v>
      </c>
      <c r="B40" s="15" t="s">
        <v>32</v>
      </c>
      <c r="C40" s="20">
        <v>319780984</v>
      </c>
      <c r="D40" s="20"/>
      <c r="E40" s="21">
        <v>141717295</v>
      </c>
      <c r="F40" s="22">
        <v>141717295</v>
      </c>
      <c r="G40" s="22">
        <v>18412013</v>
      </c>
      <c r="H40" s="22">
        <v>25990112</v>
      </c>
      <c r="I40" s="22">
        <v>25990112</v>
      </c>
      <c r="J40" s="22">
        <v>70392237</v>
      </c>
      <c r="K40" s="22">
        <v>25990112</v>
      </c>
      <c r="L40" s="22">
        <v>25990112</v>
      </c>
      <c r="M40" s="22">
        <v>25990112</v>
      </c>
      <c r="N40" s="22">
        <v>77970336</v>
      </c>
      <c r="O40" s="22"/>
      <c r="P40" s="22"/>
      <c r="Q40" s="22"/>
      <c r="R40" s="22"/>
      <c r="S40" s="22"/>
      <c r="T40" s="22"/>
      <c r="U40" s="22"/>
      <c r="V40" s="22"/>
      <c r="W40" s="22">
        <v>148362573</v>
      </c>
      <c r="X40" s="22">
        <v>70858680</v>
      </c>
      <c r="Y40" s="22">
        <v>77503893</v>
      </c>
      <c r="Z40" s="23">
        <v>109.37812135365772</v>
      </c>
      <c r="AA40" s="20">
        <v>141717295</v>
      </c>
    </row>
    <row r="41" spans="1:27" x14ac:dyDescent="0.25">
      <c r="A41" s="19" t="s">
        <v>40</v>
      </c>
      <c r="B41" s="15" t="s">
        <v>32</v>
      </c>
      <c r="C41" s="20">
        <v>40687309</v>
      </c>
      <c r="D41" s="20"/>
      <c r="E41" s="21">
        <v>58093</v>
      </c>
      <c r="F41" s="22">
        <v>58093</v>
      </c>
      <c r="G41" s="22">
        <v>4637</v>
      </c>
      <c r="H41" s="22">
        <v>4637</v>
      </c>
      <c r="I41" s="22">
        <v>4637</v>
      </c>
      <c r="J41" s="22">
        <v>13911</v>
      </c>
      <c r="K41" s="22">
        <v>4637</v>
      </c>
      <c r="L41" s="22">
        <v>4637</v>
      </c>
      <c r="M41" s="22">
        <v>4637</v>
      </c>
      <c r="N41" s="22">
        <v>13911</v>
      </c>
      <c r="O41" s="22"/>
      <c r="P41" s="22"/>
      <c r="Q41" s="22"/>
      <c r="R41" s="22"/>
      <c r="S41" s="22"/>
      <c r="T41" s="22"/>
      <c r="U41" s="22"/>
      <c r="V41" s="22"/>
      <c r="W41" s="22">
        <v>27822</v>
      </c>
      <c r="X41" s="22">
        <v>29052</v>
      </c>
      <c r="Y41" s="22">
        <v>-1230</v>
      </c>
      <c r="Z41" s="23">
        <v>-4.2337876910367616</v>
      </c>
      <c r="AA41" s="20">
        <v>58093</v>
      </c>
    </row>
    <row r="42" spans="1:27" x14ac:dyDescent="0.25">
      <c r="A42" s="19" t="s">
        <v>67</v>
      </c>
      <c r="B42" s="15" t="s">
        <v>32</v>
      </c>
      <c r="C42" s="20">
        <v>153475415</v>
      </c>
      <c r="D42" s="20"/>
      <c r="E42" s="21">
        <v>186118714</v>
      </c>
      <c r="F42" s="22">
        <v>186118714</v>
      </c>
      <c r="G42" s="22">
        <v>8731757</v>
      </c>
      <c r="H42" s="22">
        <v>16337514</v>
      </c>
      <c r="I42" s="22">
        <v>17195670</v>
      </c>
      <c r="J42" s="22">
        <v>42264941</v>
      </c>
      <c r="K42" s="22">
        <v>19517881</v>
      </c>
      <c r="L42" s="22">
        <v>12167146</v>
      </c>
      <c r="M42" s="22">
        <v>13707634</v>
      </c>
      <c r="N42" s="22">
        <v>45392661</v>
      </c>
      <c r="O42" s="22"/>
      <c r="P42" s="22"/>
      <c r="Q42" s="22"/>
      <c r="R42" s="22"/>
      <c r="S42" s="22"/>
      <c r="T42" s="22"/>
      <c r="U42" s="22"/>
      <c r="V42" s="22"/>
      <c r="W42" s="22">
        <v>87657602</v>
      </c>
      <c r="X42" s="22">
        <v>93059430</v>
      </c>
      <c r="Y42" s="22">
        <v>-5401828</v>
      </c>
      <c r="Z42" s="23">
        <v>-5.8047078087626369</v>
      </c>
      <c r="AA42" s="20">
        <v>186118714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103138123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280536034</v>
      </c>
      <c r="D45" s="20"/>
      <c r="E45" s="21">
        <v>285981554</v>
      </c>
      <c r="F45" s="22">
        <v>285981554</v>
      </c>
      <c r="G45" s="22">
        <v>5454762</v>
      </c>
      <c r="H45" s="22">
        <v>16750037</v>
      </c>
      <c r="I45" s="22">
        <v>15185660</v>
      </c>
      <c r="J45" s="22">
        <v>37390459</v>
      </c>
      <c r="K45" s="22">
        <v>12165452</v>
      </c>
      <c r="L45" s="22">
        <v>5969606</v>
      </c>
      <c r="M45" s="22">
        <v>9963696</v>
      </c>
      <c r="N45" s="22">
        <v>28098754</v>
      </c>
      <c r="O45" s="22"/>
      <c r="P45" s="22"/>
      <c r="Q45" s="22"/>
      <c r="R45" s="22"/>
      <c r="S45" s="22"/>
      <c r="T45" s="22"/>
      <c r="U45" s="22"/>
      <c r="V45" s="22"/>
      <c r="W45" s="22">
        <v>65489213</v>
      </c>
      <c r="X45" s="22">
        <v>142990986</v>
      </c>
      <c r="Y45" s="22">
        <v>-77501773</v>
      </c>
      <c r="Z45" s="23">
        <v>-54.200460580081597</v>
      </c>
      <c r="AA45" s="20">
        <v>285981554</v>
      </c>
    </row>
    <row r="46" spans="1:27" x14ac:dyDescent="0.25">
      <c r="A46" s="19" t="s">
        <v>71</v>
      </c>
      <c r="B46" s="15" t="s">
        <v>32</v>
      </c>
      <c r="C46" s="20">
        <v>34503478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4417765</v>
      </c>
      <c r="D47" s="20"/>
      <c r="E47" s="21"/>
      <c r="F47" s="22"/>
      <c r="G47" s="22"/>
      <c r="H47" s="22"/>
      <c r="I47" s="22">
        <v>28025</v>
      </c>
      <c r="J47" s="22">
        <v>28025</v>
      </c>
      <c r="K47" s="22">
        <v>7108</v>
      </c>
      <c r="L47" s="22"/>
      <c r="M47" s="22"/>
      <c r="N47" s="22">
        <v>7108</v>
      </c>
      <c r="O47" s="22"/>
      <c r="P47" s="22"/>
      <c r="Q47" s="22"/>
      <c r="R47" s="22"/>
      <c r="S47" s="22"/>
      <c r="T47" s="22"/>
      <c r="U47" s="22"/>
      <c r="V47" s="22"/>
      <c r="W47" s="22">
        <v>35133</v>
      </c>
      <c r="X47" s="22"/>
      <c r="Y47" s="22">
        <v>35133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4372091753</v>
      </c>
      <c r="D48" s="29">
        <f t="shared" ref="D48:Y48" si="1">SUM(D35:D47)</f>
        <v>0</v>
      </c>
      <c r="E48" s="30">
        <f t="shared" si="1"/>
        <v>4380959120</v>
      </c>
      <c r="F48" s="31">
        <f t="shared" si="1"/>
        <v>4380959120</v>
      </c>
      <c r="G48" s="31">
        <f t="shared" si="1"/>
        <v>419364356</v>
      </c>
      <c r="H48" s="31">
        <f t="shared" si="1"/>
        <v>445197153</v>
      </c>
      <c r="I48" s="31">
        <f t="shared" si="1"/>
        <v>399850034</v>
      </c>
      <c r="J48" s="31">
        <f t="shared" si="1"/>
        <v>1264411543</v>
      </c>
      <c r="K48" s="31">
        <f t="shared" si="1"/>
        <v>304410250</v>
      </c>
      <c r="L48" s="31">
        <f t="shared" si="1"/>
        <v>306736771</v>
      </c>
      <c r="M48" s="31">
        <f t="shared" si="1"/>
        <v>316649646</v>
      </c>
      <c r="N48" s="31">
        <f t="shared" si="1"/>
        <v>927796667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2192208210</v>
      </c>
      <c r="X48" s="31">
        <f t="shared" si="1"/>
        <v>2190481080</v>
      </c>
      <c r="Y48" s="31">
        <f t="shared" si="1"/>
        <v>1727130</v>
      </c>
      <c r="Z48" s="32">
        <f>+IF(X48&lt;&gt;0,+(Y48/X48)*100,0)</f>
        <v>7.8847063130077347E-2</v>
      </c>
      <c r="AA48" s="29">
        <f>SUM(AA35:AA47)</f>
        <v>4380959120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-479650978</v>
      </c>
      <c r="D49" s="39">
        <f t="shared" si="2"/>
        <v>0</v>
      </c>
      <c r="E49" s="40">
        <f t="shared" si="2"/>
        <v>243123904</v>
      </c>
      <c r="F49" s="41">
        <f t="shared" si="2"/>
        <v>243123904</v>
      </c>
      <c r="G49" s="41">
        <f t="shared" si="2"/>
        <v>-14205534</v>
      </c>
      <c r="H49" s="41">
        <f t="shared" si="2"/>
        <v>43196017</v>
      </c>
      <c r="I49" s="41">
        <f t="shared" si="2"/>
        <v>8534832</v>
      </c>
      <c r="J49" s="41">
        <f t="shared" si="2"/>
        <v>37525315</v>
      </c>
      <c r="K49" s="41">
        <f t="shared" si="2"/>
        <v>-121703037</v>
      </c>
      <c r="L49" s="41">
        <f t="shared" si="2"/>
        <v>-27086486</v>
      </c>
      <c r="M49" s="41">
        <f t="shared" si="2"/>
        <v>-38117596</v>
      </c>
      <c r="N49" s="41">
        <f t="shared" si="2"/>
        <v>-186907119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-149381804</v>
      </c>
      <c r="X49" s="41">
        <f t="shared" si="2"/>
        <v>121560120</v>
      </c>
      <c r="Y49" s="41">
        <f t="shared" si="2"/>
        <v>-270941924</v>
      </c>
      <c r="Z49" s="42">
        <f>+IF(X49&lt;&gt;0,+(Y49/X49)*100,0)</f>
        <v>-222.88718043384623</v>
      </c>
      <c r="AA49" s="39">
        <f>+AA33-AA48</f>
        <v>243123904</v>
      </c>
    </row>
    <row r="50" spans="1:27" x14ac:dyDescent="0.25">
      <c r="A50" s="43" t="s">
        <v>75</v>
      </c>
      <c r="B50" s="15" t="s">
        <v>32</v>
      </c>
      <c r="C50" s="20">
        <v>59009223</v>
      </c>
      <c r="D50" s="20"/>
      <c r="E50" s="21">
        <v>83242448</v>
      </c>
      <c r="F50" s="22">
        <v>83242448</v>
      </c>
      <c r="G50" s="22">
        <v>930000</v>
      </c>
      <c r="H50" s="22"/>
      <c r="I50" s="22">
        <v>704773</v>
      </c>
      <c r="J50" s="22">
        <v>1634773</v>
      </c>
      <c r="K50" s="22">
        <v>1198406</v>
      </c>
      <c r="L50" s="22">
        <v>58158</v>
      </c>
      <c r="M50" s="22">
        <v>185074</v>
      </c>
      <c r="N50" s="22">
        <v>1441638</v>
      </c>
      <c r="O50" s="22"/>
      <c r="P50" s="22"/>
      <c r="Q50" s="22"/>
      <c r="R50" s="22"/>
      <c r="S50" s="22"/>
      <c r="T50" s="22"/>
      <c r="U50" s="22"/>
      <c r="V50" s="22"/>
      <c r="W50" s="22">
        <v>3076411</v>
      </c>
      <c r="X50" s="22">
        <v>41621220</v>
      </c>
      <c r="Y50" s="22">
        <v>-38544809</v>
      </c>
      <c r="Z50" s="23">
        <v>-92.608551599400499</v>
      </c>
      <c r="AA50" s="20">
        <v>83242448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-420641755</v>
      </c>
      <c r="D52" s="48">
        <f t="shared" si="3"/>
        <v>0</v>
      </c>
      <c r="E52" s="49">
        <f t="shared" si="3"/>
        <v>326366352</v>
      </c>
      <c r="F52" s="50">
        <f t="shared" si="3"/>
        <v>326366352</v>
      </c>
      <c r="G52" s="50">
        <f t="shared" si="3"/>
        <v>-13275534</v>
      </c>
      <c r="H52" s="50">
        <f t="shared" si="3"/>
        <v>43196017</v>
      </c>
      <c r="I52" s="50">
        <f t="shared" si="3"/>
        <v>9239605</v>
      </c>
      <c r="J52" s="50">
        <f t="shared" si="3"/>
        <v>39160088</v>
      </c>
      <c r="K52" s="50">
        <f t="shared" si="3"/>
        <v>-120504631</v>
      </c>
      <c r="L52" s="50">
        <f t="shared" si="3"/>
        <v>-27028328</v>
      </c>
      <c r="M52" s="50">
        <f t="shared" si="3"/>
        <v>-37932522</v>
      </c>
      <c r="N52" s="50">
        <f t="shared" si="3"/>
        <v>-185465481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-146305393</v>
      </c>
      <c r="X52" s="50">
        <f t="shared" si="3"/>
        <v>163181340</v>
      </c>
      <c r="Y52" s="50">
        <f t="shared" si="3"/>
        <v>-309486733</v>
      </c>
      <c r="Z52" s="51">
        <f>+IF(X52&lt;&gt;0,+(Y52/X52)*100,0)</f>
        <v>-189.65816373367198</v>
      </c>
      <c r="AA52" s="48">
        <f>SUM(AA49:AA51)</f>
        <v>326366352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-420641755</v>
      </c>
      <c r="D54" s="54">
        <f>+D52-D53</f>
        <v>0</v>
      </c>
      <c r="E54" s="55">
        <f t="shared" si="4"/>
        <v>326366352</v>
      </c>
      <c r="F54" s="56">
        <f t="shared" si="4"/>
        <v>326366352</v>
      </c>
      <c r="G54" s="56">
        <f t="shared" si="4"/>
        <v>-13275534</v>
      </c>
      <c r="H54" s="56">
        <f t="shared" si="4"/>
        <v>43196017</v>
      </c>
      <c r="I54" s="56">
        <f t="shared" si="4"/>
        <v>9239605</v>
      </c>
      <c r="J54" s="56">
        <f t="shared" si="4"/>
        <v>39160088</v>
      </c>
      <c r="K54" s="56">
        <f t="shared" si="4"/>
        <v>-120504631</v>
      </c>
      <c r="L54" s="56">
        <f t="shared" si="4"/>
        <v>-27028328</v>
      </c>
      <c r="M54" s="56">
        <f t="shared" si="4"/>
        <v>-37932522</v>
      </c>
      <c r="N54" s="56">
        <f t="shared" si="4"/>
        <v>-185465481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-146305393</v>
      </c>
      <c r="X54" s="56">
        <f t="shared" si="4"/>
        <v>163181340</v>
      </c>
      <c r="Y54" s="56">
        <f t="shared" si="4"/>
        <v>-309486733</v>
      </c>
      <c r="Z54" s="57">
        <f>+IF(X54&lt;&gt;0,+(Y54/X54)*100,0)</f>
        <v>-189.65816373367198</v>
      </c>
      <c r="AA54" s="54">
        <f>+AA52-AA53</f>
        <v>326366352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-420641755</v>
      </c>
      <c r="D57" s="48">
        <f>SUM(D54:D56)</f>
        <v>0</v>
      </c>
      <c r="E57" s="49">
        <f t="shared" si="5"/>
        <v>326366352</v>
      </c>
      <c r="F57" s="50">
        <f t="shared" si="5"/>
        <v>326366352</v>
      </c>
      <c r="G57" s="50">
        <f t="shared" si="5"/>
        <v>-13275534</v>
      </c>
      <c r="H57" s="50">
        <f t="shared" si="5"/>
        <v>43196017</v>
      </c>
      <c r="I57" s="50">
        <f t="shared" si="5"/>
        <v>9239605</v>
      </c>
      <c r="J57" s="50">
        <f t="shared" si="5"/>
        <v>39160088</v>
      </c>
      <c r="K57" s="50">
        <f t="shared" si="5"/>
        <v>-120504631</v>
      </c>
      <c r="L57" s="50">
        <f t="shared" si="5"/>
        <v>-27028328</v>
      </c>
      <c r="M57" s="50">
        <f t="shared" si="5"/>
        <v>-37932522</v>
      </c>
      <c r="N57" s="50">
        <f t="shared" si="5"/>
        <v>-185465481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-146305393</v>
      </c>
      <c r="X57" s="50">
        <f t="shared" si="5"/>
        <v>163181340</v>
      </c>
      <c r="Y57" s="50">
        <f t="shared" si="5"/>
        <v>-309486733</v>
      </c>
      <c r="Z57" s="51">
        <f>+IF(X57&lt;&gt;0,+(Y57/X57)*100,0)</f>
        <v>-189.65816373367198</v>
      </c>
      <c r="AA57" s="48">
        <f>SUM(AA54:AA56)</f>
        <v>326366352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-420641755</v>
      </c>
      <c r="D60" s="65">
        <f>SUM(D57:D59)</f>
        <v>0</v>
      </c>
      <c r="E60" s="66">
        <f t="shared" si="6"/>
        <v>326366352</v>
      </c>
      <c r="F60" s="67">
        <f t="shared" si="6"/>
        <v>326366352</v>
      </c>
      <c r="G60" s="67">
        <f t="shared" si="6"/>
        <v>-13275534</v>
      </c>
      <c r="H60" s="67">
        <f t="shared" si="6"/>
        <v>43196017</v>
      </c>
      <c r="I60" s="67">
        <f t="shared" si="6"/>
        <v>9239605</v>
      </c>
      <c r="J60" s="67">
        <f t="shared" si="6"/>
        <v>39160088</v>
      </c>
      <c r="K60" s="67">
        <f t="shared" si="6"/>
        <v>-120504631</v>
      </c>
      <c r="L60" s="67">
        <f t="shared" si="6"/>
        <v>-27028328</v>
      </c>
      <c r="M60" s="67">
        <f t="shared" si="6"/>
        <v>-37932522</v>
      </c>
      <c r="N60" s="67">
        <f t="shared" si="6"/>
        <v>-185465481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-146305393</v>
      </c>
      <c r="X60" s="67">
        <f t="shared" si="6"/>
        <v>163181340</v>
      </c>
      <c r="Y60" s="67">
        <f t="shared" si="6"/>
        <v>-309486733</v>
      </c>
      <c r="Z60" s="68">
        <f>+IF(X60&lt;&gt;0,+(Y60/X60)*100,0)</f>
        <v>-189.65816373367198</v>
      </c>
      <c r="AA60" s="65">
        <f>SUM(AA57:AA59)</f>
        <v>326366352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14893132</v>
      </c>
      <c r="D6" s="20"/>
      <c r="E6" s="21">
        <v>49041426</v>
      </c>
      <c r="F6" s="22">
        <v>49041426</v>
      </c>
      <c r="G6" s="22">
        <v>2362034</v>
      </c>
      <c r="H6" s="22">
        <v>3941269</v>
      </c>
      <c r="I6" s="22">
        <v>4635463</v>
      </c>
      <c r="J6" s="22">
        <v>10938766</v>
      </c>
      <c r="K6" s="22">
        <v>3147698</v>
      </c>
      <c r="L6" s="22">
        <v>3611266</v>
      </c>
      <c r="M6" s="22">
        <v>2056667</v>
      </c>
      <c r="N6" s="22">
        <v>8815631</v>
      </c>
      <c r="O6" s="22"/>
      <c r="P6" s="22"/>
      <c r="Q6" s="22"/>
      <c r="R6" s="22"/>
      <c r="S6" s="22"/>
      <c r="T6" s="22"/>
      <c r="U6" s="22"/>
      <c r="V6" s="22"/>
      <c r="W6" s="22">
        <v>19754397</v>
      </c>
      <c r="X6" s="22">
        <v>24520710</v>
      </c>
      <c r="Y6" s="22">
        <v>-4766313</v>
      </c>
      <c r="Z6" s="23">
        <v>-19.437907793045145</v>
      </c>
      <c r="AA6" s="20">
        <v>49041426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1655581</v>
      </c>
      <c r="F13" s="22">
        <v>1655581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827790</v>
      </c>
      <c r="Y13" s="22">
        <v>-827790</v>
      </c>
      <c r="Z13" s="23">
        <v>-100</v>
      </c>
      <c r="AA13" s="20">
        <v>1655581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21901906</v>
      </c>
      <c r="F26" s="22">
        <v>21901906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10950954</v>
      </c>
      <c r="Y26" s="22">
        <v>-10950954</v>
      </c>
      <c r="Z26" s="23">
        <v>-100</v>
      </c>
      <c r="AA26" s="20">
        <v>21901906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14893132</v>
      </c>
      <c r="D33" s="29">
        <f t="shared" ref="D33:Y33" si="0">SUM(D6:D32)</f>
        <v>0</v>
      </c>
      <c r="E33" s="30">
        <f t="shared" si="0"/>
        <v>72598913</v>
      </c>
      <c r="F33" s="31">
        <f t="shared" si="0"/>
        <v>72598913</v>
      </c>
      <c r="G33" s="31">
        <f t="shared" si="0"/>
        <v>2362034</v>
      </c>
      <c r="H33" s="31">
        <f t="shared" si="0"/>
        <v>3941269</v>
      </c>
      <c r="I33" s="31">
        <f t="shared" si="0"/>
        <v>4635463</v>
      </c>
      <c r="J33" s="31">
        <f t="shared" si="0"/>
        <v>10938766</v>
      </c>
      <c r="K33" s="31">
        <f t="shared" si="0"/>
        <v>3147698</v>
      </c>
      <c r="L33" s="31">
        <f t="shared" si="0"/>
        <v>3611266</v>
      </c>
      <c r="M33" s="31">
        <f t="shared" si="0"/>
        <v>2056667</v>
      </c>
      <c r="N33" s="31">
        <f t="shared" si="0"/>
        <v>8815631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19754397</v>
      </c>
      <c r="X33" s="31">
        <f t="shared" si="0"/>
        <v>36299454</v>
      </c>
      <c r="Y33" s="31">
        <f t="shared" si="0"/>
        <v>-16545057</v>
      </c>
      <c r="Z33" s="32">
        <f>+IF(X33&lt;&gt;0,+(Y33/X33)*100,0)</f>
        <v>-45.579354995256956</v>
      </c>
      <c r="AA33" s="29">
        <f>SUM(AA6:AA32)</f>
        <v>72598913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7976691</v>
      </c>
      <c r="D35" s="20"/>
      <c r="E35" s="21">
        <v>6855032</v>
      </c>
      <c r="F35" s="22">
        <v>6855032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3427512</v>
      </c>
      <c r="Y35" s="22">
        <v>-3427512</v>
      </c>
      <c r="Z35" s="23">
        <v>-100</v>
      </c>
      <c r="AA35" s="20">
        <v>6855032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69122299</v>
      </c>
      <c r="D37" s="20"/>
      <c r="E37" s="21">
        <v>44924474</v>
      </c>
      <c r="F37" s="22">
        <v>44924474</v>
      </c>
      <c r="G37" s="22"/>
      <c r="H37" s="22"/>
      <c r="I37" s="22">
        <v>2534573</v>
      </c>
      <c r="J37" s="22">
        <v>2534573</v>
      </c>
      <c r="K37" s="22"/>
      <c r="L37" s="22">
        <v>3153076</v>
      </c>
      <c r="M37" s="22">
        <v>2161668</v>
      </c>
      <c r="N37" s="22">
        <v>5314744</v>
      </c>
      <c r="O37" s="22"/>
      <c r="P37" s="22"/>
      <c r="Q37" s="22"/>
      <c r="R37" s="22"/>
      <c r="S37" s="22"/>
      <c r="T37" s="22"/>
      <c r="U37" s="22"/>
      <c r="V37" s="22"/>
      <c r="W37" s="22">
        <v>7849317</v>
      </c>
      <c r="X37" s="22">
        <v>22462236</v>
      </c>
      <c r="Y37" s="22">
        <v>-14612919</v>
      </c>
      <c r="Z37" s="23">
        <v>-65.055495810835566</v>
      </c>
      <c r="AA37" s="20">
        <v>44924474</v>
      </c>
    </row>
    <row r="38" spans="1:27" x14ac:dyDescent="0.25">
      <c r="A38" s="19" t="s">
        <v>64</v>
      </c>
      <c r="B38" s="15" t="s">
        <v>32</v>
      </c>
      <c r="C38" s="20">
        <v>1212329</v>
      </c>
      <c r="D38" s="20"/>
      <c r="E38" s="21">
        <v>200000</v>
      </c>
      <c r="F38" s="22">
        <v>200000</v>
      </c>
      <c r="G38" s="22"/>
      <c r="H38" s="22"/>
      <c r="I38" s="22"/>
      <c r="J38" s="22"/>
      <c r="K38" s="22"/>
      <c r="L38" s="22">
        <v>903</v>
      </c>
      <c r="M38" s="22">
        <v>-903</v>
      </c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100002</v>
      </c>
      <c r="Y38" s="22">
        <v>-100002</v>
      </c>
      <c r="Z38" s="23">
        <v>-100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1220863</v>
      </c>
      <c r="F40" s="22">
        <v>1220863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610434</v>
      </c>
      <c r="Y40" s="22">
        <v>-610434</v>
      </c>
      <c r="Z40" s="23">
        <v>-100</v>
      </c>
      <c r="AA40" s="20">
        <v>1220863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-263576</v>
      </c>
      <c r="D42" s="20"/>
      <c r="E42" s="21">
        <v>320000</v>
      </c>
      <c r="F42" s="22">
        <v>320000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160002</v>
      </c>
      <c r="Y42" s="22">
        <v>-160002</v>
      </c>
      <c r="Z42" s="23">
        <v>-100</v>
      </c>
      <c r="AA42" s="20">
        <v>320000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65907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78113650</v>
      </c>
      <c r="D48" s="29">
        <f t="shared" ref="D48:Y48" si="1">SUM(D35:D47)</f>
        <v>0</v>
      </c>
      <c r="E48" s="30">
        <f t="shared" si="1"/>
        <v>53520369</v>
      </c>
      <c r="F48" s="31">
        <f t="shared" si="1"/>
        <v>53520369</v>
      </c>
      <c r="G48" s="31">
        <f t="shared" si="1"/>
        <v>0</v>
      </c>
      <c r="H48" s="31">
        <f t="shared" si="1"/>
        <v>0</v>
      </c>
      <c r="I48" s="31">
        <f t="shared" si="1"/>
        <v>2534573</v>
      </c>
      <c r="J48" s="31">
        <f t="shared" si="1"/>
        <v>2534573</v>
      </c>
      <c r="K48" s="31">
        <f t="shared" si="1"/>
        <v>0</v>
      </c>
      <c r="L48" s="31">
        <f t="shared" si="1"/>
        <v>3153979</v>
      </c>
      <c r="M48" s="31">
        <f t="shared" si="1"/>
        <v>2160765</v>
      </c>
      <c r="N48" s="31">
        <f t="shared" si="1"/>
        <v>5314744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7849317</v>
      </c>
      <c r="X48" s="31">
        <f t="shared" si="1"/>
        <v>26760186</v>
      </c>
      <c r="Y48" s="31">
        <f t="shared" si="1"/>
        <v>-18910869</v>
      </c>
      <c r="Z48" s="32">
        <f>+IF(X48&lt;&gt;0,+(Y48/X48)*100,0)</f>
        <v>-70.66792809287648</v>
      </c>
      <c r="AA48" s="29">
        <f>SUM(AA35:AA47)</f>
        <v>53520369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-63220518</v>
      </c>
      <c r="D49" s="39">
        <f t="shared" si="2"/>
        <v>0</v>
      </c>
      <c r="E49" s="40">
        <f t="shared" si="2"/>
        <v>19078544</v>
      </c>
      <c r="F49" s="41">
        <f t="shared" si="2"/>
        <v>19078544</v>
      </c>
      <c r="G49" s="41">
        <f t="shared" si="2"/>
        <v>2362034</v>
      </c>
      <c r="H49" s="41">
        <f t="shared" si="2"/>
        <v>3941269</v>
      </c>
      <c r="I49" s="41">
        <f t="shared" si="2"/>
        <v>2100890</v>
      </c>
      <c r="J49" s="41">
        <f t="shared" si="2"/>
        <v>8404193</v>
      </c>
      <c r="K49" s="41">
        <f t="shared" si="2"/>
        <v>3147698</v>
      </c>
      <c r="L49" s="41">
        <f t="shared" si="2"/>
        <v>457287</v>
      </c>
      <c r="M49" s="41">
        <f t="shared" si="2"/>
        <v>-104098</v>
      </c>
      <c r="N49" s="41">
        <f t="shared" si="2"/>
        <v>3500887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11905080</v>
      </c>
      <c r="X49" s="41">
        <f t="shared" si="2"/>
        <v>9539268</v>
      </c>
      <c r="Y49" s="41">
        <f t="shared" si="2"/>
        <v>2365812</v>
      </c>
      <c r="Z49" s="42">
        <f>+IF(X49&lt;&gt;0,+(Y49/X49)*100,0)</f>
        <v>24.800770876759099</v>
      </c>
      <c r="AA49" s="39">
        <f>+AA33-AA48</f>
        <v>19078544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4845000</v>
      </c>
      <c r="F50" s="22">
        <v>4845000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2422500</v>
      </c>
      <c r="Y50" s="22">
        <v>-2422500</v>
      </c>
      <c r="Z50" s="23">
        <v>-100</v>
      </c>
      <c r="AA50" s="20">
        <v>4845000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-63220518</v>
      </c>
      <c r="D52" s="48">
        <f t="shared" si="3"/>
        <v>0</v>
      </c>
      <c r="E52" s="49">
        <f t="shared" si="3"/>
        <v>23923544</v>
      </c>
      <c r="F52" s="50">
        <f t="shared" si="3"/>
        <v>23923544</v>
      </c>
      <c r="G52" s="50">
        <f t="shared" si="3"/>
        <v>2362034</v>
      </c>
      <c r="H52" s="50">
        <f t="shared" si="3"/>
        <v>3941269</v>
      </c>
      <c r="I52" s="50">
        <f t="shared" si="3"/>
        <v>2100890</v>
      </c>
      <c r="J52" s="50">
        <f t="shared" si="3"/>
        <v>8404193</v>
      </c>
      <c r="K52" s="50">
        <f t="shared" si="3"/>
        <v>3147698</v>
      </c>
      <c r="L52" s="50">
        <f t="shared" si="3"/>
        <v>457287</v>
      </c>
      <c r="M52" s="50">
        <f t="shared" si="3"/>
        <v>-104098</v>
      </c>
      <c r="N52" s="50">
        <f t="shared" si="3"/>
        <v>3500887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11905080</v>
      </c>
      <c r="X52" s="50">
        <f t="shared" si="3"/>
        <v>11961768</v>
      </c>
      <c r="Y52" s="50">
        <f t="shared" si="3"/>
        <v>-56688</v>
      </c>
      <c r="Z52" s="51">
        <f>+IF(X52&lt;&gt;0,+(Y52/X52)*100,0)</f>
        <v>-0.47390987686770047</v>
      </c>
      <c r="AA52" s="48">
        <f>SUM(AA49:AA51)</f>
        <v>23923544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-63220518</v>
      </c>
      <c r="D54" s="54">
        <f>+D52-D53</f>
        <v>0</v>
      </c>
      <c r="E54" s="55">
        <f t="shared" si="4"/>
        <v>23923544</v>
      </c>
      <c r="F54" s="56">
        <f t="shared" si="4"/>
        <v>23923544</v>
      </c>
      <c r="G54" s="56">
        <f t="shared" si="4"/>
        <v>2362034</v>
      </c>
      <c r="H54" s="56">
        <f t="shared" si="4"/>
        <v>3941269</v>
      </c>
      <c r="I54" s="56">
        <f t="shared" si="4"/>
        <v>2100890</v>
      </c>
      <c r="J54" s="56">
        <f t="shared" si="4"/>
        <v>8404193</v>
      </c>
      <c r="K54" s="56">
        <f t="shared" si="4"/>
        <v>3147698</v>
      </c>
      <c r="L54" s="56">
        <f t="shared" si="4"/>
        <v>457287</v>
      </c>
      <c r="M54" s="56">
        <f t="shared" si="4"/>
        <v>-104098</v>
      </c>
      <c r="N54" s="56">
        <f t="shared" si="4"/>
        <v>3500887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11905080</v>
      </c>
      <c r="X54" s="56">
        <f t="shared" si="4"/>
        <v>11961768</v>
      </c>
      <c r="Y54" s="56">
        <f t="shared" si="4"/>
        <v>-56688</v>
      </c>
      <c r="Z54" s="57">
        <f>+IF(X54&lt;&gt;0,+(Y54/X54)*100,0)</f>
        <v>-0.47390987686770047</v>
      </c>
      <c r="AA54" s="54">
        <f>+AA52-AA53</f>
        <v>23923544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-63220518</v>
      </c>
      <c r="D57" s="48">
        <f>SUM(D54:D56)</f>
        <v>0</v>
      </c>
      <c r="E57" s="49">
        <f t="shared" si="5"/>
        <v>23923544</v>
      </c>
      <c r="F57" s="50">
        <f t="shared" si="5"/>
        <v>23923544</v>
      </c>
      <c r="G57" s="50">
        <f t="shared" si="5"/>
        <v>2362034</v>
      </c>
      <c r="H57" s="50">
        <f t="shared" si="5"/>
        <v>3941269</v>
      </c>
      <c r="I57" s="50">
        <f t="shared" si="5"/>
        <v>2100890</v>
      </c>
      <c r="J57" s="50">
        <f t="shared" si="5"/>
        <v>8404193</v>
      </c>
      <c r="K57" s="50">
        <f t="shared" si="5"/>
        <v>3147698</v>
      </c>
      <c r="L57" s="50">
        <f t="shared" si="5"/>
        <v>457287</v>
      </c>
      <c r="M57" s="50">
        <f t="shared" si="5"/>
        <v>-104098</v>
      </c>
      <c r="N57" s="50">
        <f t="shared" si="5"/>
        <v>3500887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11905080</v>
      </c>
      <c r="X57" s="50">
        <f t="shared" si="5"/>
        <v>11961768</v>
      </c>
      <c r="Y57" s="50">
        <f t="shared" si="5"/>
        <v>-56688</v>
      </c>
      <c r="Z57" s="51">
        <f>+IF(X57&lt;&gt;0,+(Y57/X57)*100,0)</f>
        <v>-0.47390987686770047</v>
      </c>
      <c r="AA57" s="48">
        <f>SUM(AA54:AA56)</f>
        <v>23923544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-63220518</v>
      </c>
      <c r="D60" s="65">
        <f>SUM(D57:D59)</f>
        <v>0</v>
      </c>
      <c r="E60" s="66">
        <f t="shared" si="6"/>
        <v>23923544</v>
      </c>
      <c r="F60" s="67">
        <f t="shared" si="6"/>
        <v>23923544</v>
      </c>
      <c r="G60" s="67">
        <f t="shared" si="6"/>
        <v>2362034</v>
      </c>
      <c r="H60" s="67">
        <f t="shared" si="6"/>
        <v>3941269</v>
      </c>
      <c r="I60" s="67">
        <f t="shared" si="6"/>
        <v>2100890</v>
      </c>
      <c r="J60" s="67">
        <f t="shared" si="6"/>
        <v>8404193</v>
      </c>
      <c r="K60" s="67">
        <f t="shared" si="6"/>
        <v>3147698</v>
      </c>
      <c r="L60" s="67">
        <f t="shared" si="6"/>
        <v>457287</v>
      </c>
      <c r="M60" s="67">
        <f t="shared" si="6"/>
        <v>-104098</v>
      </c>
      <c r="N60" s="67">
        <f t="shared" si="6"/>
        <v>3500887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11905080</v>
      </c>
      <c r="X60" s="67">
        <f t="shared" si="6"/>
        <v>11961768</v>
      </c>
      <c r="Y60" s="67">
        <f t="shared" si="6"/>
        <v>-56688</v>
      </c>
      <c r="Z60" s="68">
        <f>+IF(X60&lt;&gt;0,+(Y60/X60)*100,0)</f>
        <v>-0.47390987686770047</v>
      </c>
      <c r="AA60" s="65">
        <f>SUM(AA57:AA59)</f>
        <v>23923544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83008255</v>
      </c>
      <c r="D6" s="20"/>
      <c r="E6" s="21">
        <v>120773611</v>
      </c>
      <c r="F6" s="22">
        <v>120773611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60386814</v>
      </c>
      <c r="Y6" s="22">
        <v>-60386814</v>
      </c>
      <c r="Z6" s="23">
        <v>-100</v>
      </c>
      <c r="AA6" s="20">
        <v>120773611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83008255</v>
      </c>
      <c r="D33" s="29">
        <f t="shared" ref="D33:Y33" si="0">SUM(D6:D32)</f>
        <v>0</v>
      </c>
      <c r="E33" s="30">
        <f t="shared" si="0"/>
        <v>120773611</v>
      </c>
      <c r="F33" s="31">
        <f t="shared" si="0"/>
        <v>120773611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60386814</v>
      </c>
      <c r="Y33" s="31">
        <f t="shared" si="0"/>
        <v>-60386814</v>
      </c>
      <c r="Z33" s="32">
        <f>+IF(X33&lt;&gt;0,+(Y33/X33)*100,0)</f>
        <v>-100</v>
      </c>
      <c r="AA33" s="29">
        <f>SUM(AA6:AA32)</f>
        <v>120773611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62855430</v>
      </c>
      <c r="D37" s="20"/>
      <c r="E37" s="21">
        <v>67034074</v>
      </c>
      <c r="F37" s="22">
        <v>67034074</v>
      </c>
      <c r="G37" s="22"/>
      <c r="H37" s="22">
        <v>10783805</v>
      </c>
      <c r="I37" s="22"/>
      <c r="J37" s="22">
        <v>10783805</v>
      </c>
      <c r="K37" s="22"/>
      <c r="L37" s="22"/>
      <c r="M37" s="22">
        <v>6368083</v>
      </c>
      <c r="N37" s="22">
        <v>6368083</v>
      </c>
      <c r="O37" s="22"/>
      <c r="P37" s="22"/>
      <c r="Q37" s="22"/>
      <c r="R37" s="22"/>
      <c r="S37" s="22"/>
      <c r="T37" s="22"/>
      <c r="U37" s="22"/>
      <c r="V37" s="22"/>
      <c r="W37" s="22">
        <v>17151888</v>
      </c>
      <c r="X37" s="22">
        <v>33517038</v>
      </c>
      <c r="Y37" s="22">
        <v>-16365150</v>
      </c>
      <c r="Z37" s="23">
        <v>-48.826361088351547</v>
      </c>
      <c r="AA37" s="20">
        <v>67034074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723753</v>
      </c>
      <c r="D45" s="20"/>
      <c r="E45" s="21">
        <v>800000</v>
      </c>
      <c r="F45" s="22">
        <v>800000</v>
      </c>
      <c r="G45" s="22">
        <v>6000</v>
      </c>
      <c r="H45" s="22"/>
      <c r="I45" s="22">
        <v>94922</v>
      </c>
      <c r="J45" s="22">
        <v>100922</v>
      </c>
      <c r="K45" s="22">
        <v>3000</v>
      </c>
      <c r="L45" s="22"/>
      <c r="M45" s="22"/>
      <c r="N45" s="22">
        <v>3000</v>
      </c>
      <c r="O45" s="22"/>
      <c r="P45" s="22"/>
      <c r="Q45" s="22"/>
      <c r="R45" s="22"/>
      <c r="S45" s="22"/>
      <c r="T45" s="22"/>
      <c r="U45" s="22"/>
      <c r="V45" s="22"/>
      <c r="W45" s="22">
        <v>103922</v>
      </c>
      <c r="X45" s="22">
        <v>400002</v>
      </c>
      <c r="Y45" s="22">
        <v>-296080</v>
      </c>
      <c r="Z45" s="23">
        <v>-74.019629901850493</v>
      </c>
      <c r="AA45" s="20">
        <v>800000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63579183</v>
      </c>
      <c r="D48" s="29">
        <f t="shared" ref="D48:Y48" si="1">SUM(D35:D47)</f>
        <v>0</v>
      </c>
      <c r="E48" s="30">
        <f t="shared" si="1"/>
        <v>67834074</v>
      </c>
      <c r="F48" s="31">
        <f t="shared" si="1"/>
        <v>67834074</v>
      </c>
      <c r="G48" s="31">
        <f t="shared" si="1"/>
        <v>6000</v>
      </c>
      <c r="H48" s="31">
        <f t="shared" si="1"/>
        <v>10783805</v>
      </c>
      <c r="I48" s="31">
        <f t="shared" si="1"/>
        <v>94922</v>
      </c>
      <c r="J48" s="31">
        <f t="shared" si="1"/>
        <v>10884727</v>
      </c>
      <c r="K48" s="31">
        <f t="shared" si="1"/>
        <v>3000</v>
      </c>
      <c r="L48" s="31">
        <f t="shared" si="1"/>
        <v>0</v>
      </c>
      <c r="M48" s="31">
        <f t="shared" si="1"/>
        <v>6368083</v>
      </c>
      <c r="N48" s="31">
        <f t="shared" si="1"/>
        <v>6371083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17255810</v>
      </c>
      <c r="X48" s="31">
        <f t="shared" si="1"/>
        <v>33917040</v>
      </c>
      <c r="Y48" s="31">
        <f t="shared" si="1"/>
        <v>-16661230</v>
      </c>
      <c r="Z48" s="32">
        <f>+IF(X48&lt;&gt;0,+(Y48/X48)*100,0)</f>
        <v>-49.123478935661844</v>
      </c>
      <c r="AA48" s="29">
        <f>SUM(AA35:AA47)</f>
        <v>67834074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19429072</v>
      </c>
      <c r="D49" s="39">
        <f t="shared" si="2"/>
        <v>0</v>
      </c>
      <c r="E49" s="40">
        <f t="shared" si="2"/>
        <v>52939537</v>
      </c>
      <c r="F49" s="41">
        <f t="shared" si="2"/>
        <v>52939537</v>
      </c>
      <c r="G49" s="41">
        <f t="shared" si="2"/>
        <v>-6000</v>
      </c>
      <c r="H49" s="41">
        <f t="shared" si="2"/>
        <v>-10783805</v>
      </c>
      <c r="I49" s="41">
        <f t="shared" si="2"/>
        <v>-94922</v>
      </c>
      <c r="J49" s="41">
        <f t="shared" si="2"/>
        <v>-10884727</v>
      </c>
      <c r="K49" s="41">
        <f t="shared" si="2"/>
        <v>-3000</v>
      </c>
      <c r="L49" s="41">
        <f t="shared" si="2"/>
        <v>0</v>
      </c>
      <c r="M49" s="41">
        <f t="shared" si="2"/>
        <v>-6368083</v>
      </c>
      <c r="N49" s="41">
        <f t="shared" si="2"/>
        <v>-6371083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-17255810</v>
      </c>
      <c r="X49" s="41">
        <f t="shared" si="2"/>
        <v>26469774</v>
      </c>
      <c r="Y49" s="41">
        <f t="shared" si="2"/>
        <v>-43725584</v>
      </c>
      <c r="Z49" s="42">
        <f>+IF(X49&lt;&gt;0,+(Y49/X49)*100,0)</f>
        <v>-165.19062081905196</v>
      </c>
      <c r="AA49" s="39">
        <f>+AA33-AA48</f>
        <v>52939537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19429072</v>
      </c>
      <c r="D52" s="48">
        <f t="shared" si="3"/>
        <v>0</v>
      </c>
      <c r="E52" s="49">
        <f t="shared" si="3"/>
        <v>52939537</v>
      </c>
      <c r="F52" s="50">
        <f t="shared" si="3"/>
        <v>52939537</v>
      </c>
      <c r="G52" s="50">
        <f t="shared" si="3"/>
        <v>-6000</v>
      </c>
      <c r="H52" s="50">
        <f t="shared" si="3"/>
        <v>-10783805</v>
      </c>
      <c r="I52" s="50">
        <f t="shared" si="3"/>
        <v>-94922</v>
      </c>
      <c r="J52" s="50">
        <f t="shared" si="3"/>
        <v>-10884727</v>
      </c>
      <c r="K52" s="50">
        <f t="shared" si="3"/>
        <v>-3000</v>
      </c>
      <c r="L52" s="50">
        <f t="shared" si="3"/>
        <v>0</v>
      </c>
      <c r="M52" s="50">
        <f t="shared" si="3"/>
        <v>-6368083</v>
      </c>
      <c r="N52" s="50">
        <f t="shared" si="3"/>
        <v>-6371083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-17255810</v>
      </c>
      <c r="X52" s="50">
        <f t="shared" si="3"/>
        <v>26469774</v>
      </c>
      <c r="Y52" s="50">
        <f t="shared" si="3"/>
        <v>-43725584</v>
      </c>
      <c r="Z52" s="51">
        <f>+IF(X52&lt;&gt;0,+(Y52/X52)*100,0)</f>
        <v>-165.19062081905196</v>
      </c>
      <c r="AA52" s="48">
        <f>SUM(AA49:AA51)</f>
        <v>52939537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19429072</v>
      </c>
      <c r="D54" s="54">
        <f>+D52-D53</f>
        <v>0</v>
      </c>
      <c r="E54" s="55">
        <f t="shared" si="4"/>
        <v>52939537</v>
      </c>
      <c r="F54" s="56">
        <f t="shared" si="4"/>
        <v>52939537</v>
      </c>
      <c r="G54" s="56">
        <f t="shared" si="4"/>
        <v>-6000</v>
      </c>
      <c r="H54" s="56">
        <f t="shared" si="4"/>
        <v>-10783805</v>
      </c>
      <c r="I54" s="56">
        <f t="shared" si="4"/>
        <v>-94922</v>
      </c>
      <c r="J54" s="56">
        <f t="shared" si="4"/>
        <v>-10884727</v>
      </c>
      <c r="K54" s="56">
        <f t="shared" si="4"/>
        <v>-3000</v>
      </c>
      <c r="L54" s="56">
        <f t="shared" si="4"/>
        <v>0</v>
      </c>
      <c r="M54" s="56">
        <f t="shared" si="4"/>
        <v>-6368083</v>
      </c>
      <c r="N54" s="56">
        <f t="shared" si="4"/>
        <v>-6371083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-17255810</v>
      </c>
      <c r="X54" s="56">
        <f t="shared" si="4"/>
        <v>26469774</v>
      </c>
      <c r="Y54" s="56">
        <f t="shared" si="4"/>
        <v>-43725584</v>
      </c>
      <c r="Z54" s="57">
        <f>+IF(X54&lt;&gt;0,+(Y54/X54)*100,0)</f>
        <v>-165.19062081905196</v>
      </c>
      <c r="AA54" s="54">
        <f>+AA52-AA53</f>
        <v>52939537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19429072</v>
      </c>
      <c r="D57" s="48">
        <f>SUM(D54:D56)</f>
        <v>0</v>
      </c>
      <c r="E57" s="49">
        <f t="shared" si="5"/>
        <v>52939537</v>
      </c>
      <c r="F57" s="50">
        <f t="shared" si="5"/>
        <v>52939537</v>
      </c>
      <c r="G57" s="50">
        <f t="shared" si="5"/>
        <v>-6000</v>
      </c>
      <c r="H57" s="50">
        <f t="shared" si="5"/>
        <v>-10783805</v>
      </c>
      <c r="I57" s="50">
        <f t="shared" si="5"/>
        <v>-94922</v>
      </c>
      <c r="J57" s="50">
        <f t="shared" si="5"/>
        <v>-10884727</v>
      </c>
      <c r="K57" s="50">
        <f t="shared" si="5"/>
        <v>-3000</v>
      </c>
      <c r="L57" s="50">
        <f t="shared" si="5"/>
        <v>0</v>
      </c>
      <c r="M57" s="50">
        <f t="shared" si="5"/>
        <v>-6368083</v>
      </c>
      <c r="N57" s="50">
        <f t="shared" si="5"/>
        <v>-6371083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-17255810</v>
      </c>
      <c r="X57" s="50">
        <f t="shared" si="5"/>
        <v>26469774</v>
      </c>
      <c r="Y57" s="50">
        <f t="shared" si="5"/>
        <v>-43725584</v>
      </c>
      <c r="Z57" s="51">
        <f>+IF(X57&lt;&gt;0,+(Y57/X57)*100,0)</f>
        <v>-165.19062081905196</v>
      </c>
      <c r="AA57" s="48">
        <f>SUM(AA54:AA56)</f>
        <v>52939537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19429072</v>
      </c>
      <c r="D60" s="65">
        <f>SUM(D57:D59)</f>
        <v>0</v>
      </c>
      <c r="E60" s="66">
        <f t="shared" si="6"/>
        <v>52939537</v>
      </c>
      <c r="F60" s="67">
        <f t="shared" si="6"/>
        <v>52939537</v>
      </c>
      <c r="G60" s="67">
        <f t="shared" si="6"/>
        <v>-6000</v>
      </c>
      <c r="H60" s="67">
        <f t="shared" si="6"/>
        <v>-10783805</v>
      </c>
      <c r="I60" s="67">
        <f t="shared" si="6"/>
        <v>-94922</v>
      </c>
      <c r="J60" s="67">
        <f t="shared" si="6"/>
        <v>-10884727</v>
      </c>
      <c r="K60" s="67">
        <f t="shared" si="6"/>
        <v>-3000</v>
      </c>
      <c r="L60" s="67">
        <f t="shared" si="6"/>
        <v>0</v>
      </c>
      <c r="M60" s="67">
        <f t="shared" si="6"/>
        <v>-6368083</v>
      </c>
      <c r="N60" s="67">
        <f t="shared" si="6"/>
        <v>-6371083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-17255810</v>
      </c>
      <c r="X60" s="67">
        <f t="shared" si="6"/>
        <v>26469774</v>
      </c>
      <c r="Y60" s="67">
        <f t="shared" si="6"/>
        <v>-43725584</v>
      </c>
      <c r="Z60" s="68">
        <f>+IF(X60&lt;&gt;0,+(Y60/X60)*100,0)</f>
        <v>-165.19062081905196</v>
      </c>
      <c r="AA60" s="65">
        <f>SUM(AA57:AA59)</f>
        <v>52939537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34126165</v>
      </c>
      <c r="D6" s="20"/>
      <c r="E6" s="21">
        <v>39880392</v>
      </c>
      <c r="F6" s="22">
        <v>39880392</v>
      </c>
      <c r="G6" s="22"/>
      <c r="H6" s="22">
        <v>136603</v>
      </c>
      <c r="I6" s="22">
        <v>-2105041</v>
      </c>
      <c r="J6" s="22">
        <v>-1968438</v>
      </c>
      <c r="K6" s="22"/>
      <c r="L6" s="22">
        <v>2382180</v>
      </c>
      <c r="M6" s="22"/>
      <c r="N6" s="22">
        <v>2382180</v>
      </c>
      <c r="O6" s="22"/>
      <c r="P6" s="22"/>
      <c r="Q6" s="22"/>
      <c r="R6" s="22"/>
      <c r="S6" s="22"/>
      <c r="T6" s="22"/>
      <c r="U6" s="22"/>
      <c r="V6" s="22"/>
      <c r="W6" s="22">
        <v>413742</v>
      </c>
      <c r="X6" s="22">
        <v>19940196</v>
      </c>
      <c r="Y6" s="22">
        <v>-19526454</v>
      </c>
      <c r="Z6" s="23">
        <v>-97.925085590934017</v>
      </c>
      <c r="AA6" s="20">
        <v>39880392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4418664</v>
      </c>
      <c r="D26" s="20"/>
      <c r="E26" s="21">
        <v>4639608</v>
      </c>
      <c r="F26" s="22">
        <v>4639608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2319804</v>
      </c>
      <c r="Y26" s="22">
        <v>-2319804</v>
      </c>
      <c r="Z26" s="23">
        <v>-100</v>
      </c>
      <c r="AA26" s="20">
        <v>4639608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38544829</v>
      </c>
      <c r="D33" s="29">
        <f t="shared" ref="D33:Y33" si="0">SUM(D6:D32)</f>
        <v>0</v>
      </c>
      <c r="E33" s="30">
        <f t="shared" si="0"/>
        <v>44520000</v>
      </c>
      <c r="F33" s="31">
        <f t="shared" si="0"/>
        <v>44520000</v>
      </c>
      <c r="G33" s="31">
        <f t="shared" si="0"/>
        <v>0</v>
      </c>
      <c r="H33" s="31">
        <f t="shared" si="0"/>
        <v>136603</v>
      </c>
      <c r="I33" s="31">
        <f t="shared" si="0"/>
        <v>-2105041</v>
      </c>
      <c r="J33" s="31">
        <f t="shared" si="0"/>
        <v>-1968438</v>
      </c>
      <c r="K33" s="31">
        <f t="shared" si="0"/>
        <v>0</v>
      </c>
      <c r="L33" s="31">
        <f t="shared" si="0"/>
        <v>2382180</v>
      </c>
      <c r="M33" s="31">
        <f t="shared" si="0"/>
        <v>0</v>
      </c>
      <c r="N33" s="31">
        <f t="shared" si="0"/>
        <v>2382180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413742</v>
      </c>
      <c r="X33" s="31">
        <f t="shared" si="0"/>
        <v>22260000</v>
      </c>
      <c r="Y33" s="31">
        <f t="shared" si="0"/>
        <v>-21846258</v>
      </c>
      <c r="Z33" s="32">
        <f>+IF(X33&lt;&gt;0,+(Y33/X33)*100,0)</f>
        <v>-98.141320754716972</v>
      </c>
      <c r="AA33" s="29">
        <f>SUM(AA6:AA32)</f>
        <v>44520000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1433668</v>
      </c>
      <c r="D35" s="20"/>
      <c r="E35" s="21">
        <v>754344</v>
      </c>
      <c r="F35" s="22">
        <v>754344</v>
      </c>
      <c r="G35" s="22"/>
      <c r="H35" s="22">
        <v>293157</v>
      </c>
      <c r="I35" s="22">
        <v>202174</v>
      </c>
      <c r="J35" s="22">
        <v>495331</v>
      </c>
      <c r="K35" s="22"/>
      <c r="L35" s="22">
        <v>155895</v>
      </c>
      <c r="M35" s="22"/>
      <c r="N35" s="22">
        <v>155895</v>
      </c>
      <c r="O35" s="22"/>
      <c r="P35" s="22"/>
      <c r="Q35" s="22"/>
      <c r="R35" s="22"/>
      <c r="S35" s="22"/>
      <c r="T35" s="22"/>
      <c r="U35" s="22"/>
      <c r="V35" s="22"/>
      <c r="W35" s="22">
        <v>651226</v>
      </c>
      <c r="X35" s="22">
        <v>377172</v>
      </c>
      <c r="Y35" s="22">
        <v>274054</v>
      </c>
      <c r="Z35" s="23">
        <v>72.660218680071694</v>
      </c>
      <c r="AA35" s="20">
        <v>754344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51726218</v>
      </c>
      <c r="D37" s="20"/>
      <c r="E37" s="21">
        <v>54000000</v>
      </c>
      <c r="F37" s="22">
        <v>54000000</v>
      </c>
      <c r="G37" s="22"/>
      <c r="H37" s="22">
        <v>6203270</v>
      </c>
      <c r="I37" s="22"/>
      <c r="J37" s="22">
        <v>6203270</v>
      </c>
      <c r="K37" s="22"/>
      <c r="L37" s="22">
        <v>3856204</v>
      </c>
      <c r="M37" s="22"/>
      <c r="N37" s="22">
        <v>3856204</v>
      </c>
      <c r="O37" s="22"/>
      <c r="P37" s="22"/>
      <c r="Q37" s="22"/>
      <c r="R37" s="22"/>
      <c r="S37" s="22"/>
      <c r="T37" s="22"/>
      <c r="U37" s="22"/>
      <c r="V37" s="22"/>
      <c r="W37" s="22">
        <v>10059474</v>
      </c>
      <c r="X37" s="22">
        <v>27000000</v>
      </c>
      <c r="Y37" s="22">
        <v>-16940526</v>
      </c>
      <c r="Z37" s="23">
        <v>-62.742688888888885</v>
      </c>
      <c r="AA37" s="20">
        <v>54000000</v>
      </c>
    </row>
    <row r="38" spans="1:27" x14ac:dyDescent="0.25">
      <c r="A38" s="19" t="s">
        <v>64</v>
      </c>
      <c r="B38" s="15" t="s">
        <v>32</v>
      </c>
      <c r="C38" s="20">
        <v>1042668</v>
      </c>
      <c r="D38" s="20"/>
      <c r="E38" s="21">
        <v>1000020</v>
      </c>
      <c r="F38" s="22">
        <v>1000020</v>
      </c>
      <c r="G38" s="22"/>
      <c r="H38" s="22"/>
      <c r="I38" s="22"/>
      <c r="J38" s="22"/>
      <c r="K38" s="22"/>
      <c r="L38" s="22">
        <v>56350</v>
      </c>
      <c r="M38" s="22"/>
      <c r="N38" s="22">
        <v>56350</v>
      </c>
      <c r="O38" s="22"/>
      <c r="P38" s="22"/>
      <c r="Q38" s="22"/>
      <c r="R38" s="22"/>
      <c r="S38" s="22"/>
      <c r="T38" s="22"/>
      <c r="U38" s="22"/>
      <c r="V38" s="22"/>
      <c r="W38" s="22">
        <v>56350</v>
      </c>
      <c r="X38" s="22">
        <v>500010</v>
      </c>
      <c r="Y38" s="22">
        <v>-443660</v>
      </c>
      <c r="Z38" s="23">
        <v>-88.730225395492084</v>
      </c>
      <c r="AA38" s="20">
        <v>1000020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11858</v>
      </c>
      <c r="D45" s="20"/>
      <c r="E45" s="21">
        <v>506484</v>
      </c>
      <c r="F45" s="22">
        <v>506484</v>
      </c>
      <c r="G45" s="22"/>
      <c r="H45" s="22">
        <v>2615</v>
      </c>
      <c r="I45" s="22">
        <v>1827</v>
      </c>
      <c r="J45" s="22">
        <v>4442</v>
      </c>
      <c r="K45" s="22"/>
      <c r="L45" s="22">
        <v>1429</v>
      </c>
      <c r="M45" s="22"/>
      <c r="N45" s="22">
        <v>1429</v>
      </c>
      <c r="O45" s="22"/>
      <c r="P45" s="22"/>
      <c r="Q45" s="22"/>
      <c r="R45" s="22"/>
      <c r="S45" s="22"/>
      <c r="T45" s="22"/>
      <c r="U45" s="22"/>
      <c r="V45" s="22"/>
      <c r="W45" s="22">
        <v>5871</v>
      </c>
      <c r="X45" s="22">
        <v>253242</v>
      </c>
      <c r="Y45" s="22">
        <v>-247371</v>
      </c>
      <c r="Z45" s="23">
        <v>-97.681664178927662</v>
      </c>
      <c r="AA45" s="20">
        <v>506484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54214412</v>
      </c>
      <c r="D48" s="29">
        <f t="shared" ref="D48:Y48" si="1">SUM(D35:D47)</f>
        <v>0</v>
      </c>
      <c r="E48" s="30">
        <f t="shared" si="1"/>
        <v>56260848</v>
      </c>
      <c r="F48" s="31">
        <f t="shared" si="1"/>
        <v>56260848</v>
      </c>
      <c r="G48" s="31">
        <f t="shared" si="1"/>
        <v>0</v>
      </c>
      <c r="H48" s="31">
        <f t="shared" si="1"/>
        <v>6499042</v>
      </c>
      <c r="I48" s="31">
        <f t="shared" si="1"/>
        <v>204001</v>
      </c>
      <c r="J48" s="31">
        <f t="shared" si="1"/>
        <v>6703043</v>
      </c>
      <c r="K48" s="31">
        <f t="shared" si="1"/>
        <v>0</v>
      </c>
      <c r="L48" s="31">
        <f t="shared" si="1"/>
        <v>4069878</v>
      </c>
      <c r="M48" s="31">
        <f t="shared" si="1"/>
        <v>0</v>
      </c>
      <c r="N48" s="31">
        <f t="shared" si="1"/>
        <v>4069878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10772921</v>
      </c>
      <c r="X48" s="31">
        <f t="shared" si="1"/>
        <v>28130424</v>
      </c>
      <c r="Y48" s="31">
        <f t="shared" si="1"/>
        <v>-17357503</v>
      </c>
      <c r="Z48" s="32">
        <f>+IF(X48&lt;&gt;0,+(Y48/X48)*100,0)</f>
        <v>-61.703666464465655</v>
      </c>
      <c r="AA48" s="29">
        <f>SUM(AA35:AA47)</f>
        <v>56260848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-15669583</v>
      </c>
      <c r="D49" s="39">
        <f t="shared" si="2"/>
        <v>0</v>
      </c>
      <c r="E49" s="40">
        <f t="shared" si="2"/>
        <v>-11740848</v>
      </c>
      <c r="F49" s="41">
        <f t="shared" si="2"/>
        <v>-11740848</v>
      </c>
      <c r="G49" s="41">
        <f t="shared" si="2"/>
        <v>0</v>
      </c>
      <c r="H49" s="41">
        <f t="shared" si="2"/>
        <v>-6362439</v>
      </c>
      <c r="I49" s="41">
        <f t="shared" si="2"/>
        <v>-2309042</v>
      </c>
      <c r="J49" s="41">
        <f t="shared" si="2"/>
        <v>-8671481</v>
      </c>
      <c r="K49" s="41">
        <f t="shared" si="2"/>
        <v>0</v>
      </c>
      <c r="L49" s="41">
        <f t="shared" si="2"/>
        <v>-1687698</v>
      </c>
      <c r="M49" s="41">
        <f t="shared" si="2"/>
        <v>0</v>
      </c>
      <c r="N49" s="41">
        <f t="shared" si="2"/>
        <v>-1687698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-10359179</v>
      </c>
      <c r="X49" s="41">
        <f t="shared" si="2"/>
        <v>-5870424</v>
      </c>
      <c r="Y49" s="41">
        <f t="shared" si="2"/>
        <v>-4488755</v>
      </c>
      <c r="Z49" s="42">
        <f>+IF(X49&lt;&gt;0,+(Y49/X49)*100,0)</f>
        <v>76.463897667357585</v>
      </c>
      <c r="AA49" s="39">
        <f>+AA33-AA48</f>
        <v>-11740848</v>
      </c>
    </row>
    <row r="50" spans="1:27" x14ac:dyDescent="0.25">
      <c r="A50" s="43" t="s">
        <v>75</v>
      </c>
      <c r="B50" s="15" t="s">
        <v>32</v>
      </c>
      <c r="C50" s="20">
        <v>489900</v>
      </c>
      <c r="D50" s="20"/>
      <c r="E50" s="21">
        <v>6000000</v>
      </c>
      <c r="F50" s="22">
        <v>6000000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3000000</v>
      </c>
      <c r="Y50" s="22">
        <v>-3000000</v>
      </c>
      <c r="Z50" s="23">
        <v>-100</v>
      </c>
      <c r="AA50" s="20">
        <v>6000000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-15179683</v>
      </c>
      <c r="D52" s="48">
        <f t="shared" si="3"/>
        <v>0</v>
      </c>
      <c r="E52" s="49">
        <f t="shared" si="3"/>
        <v>-5740848</v>
      </c>
      <c r="F52" s="50">
        <f t="shared" si="3"/>
        <v>-5740848</v>
      </c>
      <c r="G52" s="50">
        <f t="shared" si="3"/>
        <v>0</v>
      </c>
      <c r="H52" s="50">
        <f t="shared" si="3"/>
        <v>-6362439</v>
      </c>
      <c r="I52" s="50">
        <f t="shared" si="3"/>
        <v>-2309042</v>
      </c>
      <c r="J52" s="50">
        <f t="shared" si="3"/>
        <v>-8671481</v>
      </c>
      <c r="K52" s="50">
        <f t="shared" si="3"/>
        <v>0</v>
      </c>
      <c r="L52" s="50">
        <f t="shared" si="3"/>
        <v>-1687698</v>
      </c>
      <c r="M52" s="50">
        <f t="shared" si="3"/>
        <v>0</v>
      </c>
      <c r="N52" s="50">
        <f t="shared" si="3"/>
        <v>-1687698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-10359179</v>
      </c>
      <c r="X52" s="50">
        <f t="shared" si="3"/>
        <v>-2870424</v>
      </c>
      <c r="Y52" s="50">
        <f t="shared" si="3"/>
        <v>-7488755</v>
      </c>
      <c r="Z52" s="51">
        <f>+IF(X52&lt;&gt;0,+(Y52/X52)*100,0)</f>
        <v>260.89368678634236</v>
      </c>
      <c r="AA52" s="48">
        <f>SUM(AA49:AA51)</f>
        <v>-5740848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-15179683</v>
      </c>
      <c r="D54" s="54">
        <f>+D52-D53</f>
        <v>0</v>
      </c>
      <c r="E54" s="55">
        <f t="shared" si="4"/>
        <v>-5740848</v>
      </c>
      <c r="F54" s="56">
        <f t="shared" si="4"/>
        <v>-5740848</v>
      </c>
      <c r="G54" s="56">
        <f t="shared" si="4"/>
        <v>0</v>
      </c>
      <c r="H54" s="56">
        <f t="shared" si="4"/>
        <v>-6362439</v>
      </c>
      <c r="I54" s="56">
        <f t="shared" si="4"/>
        <v>-2309042</v>
      </c>
      <c r="J54" s="56">
        <f t="shared" si="4"/>
        <v>-8671481</v>
      </c>
      <c r="K54" s="56">
        <f t="shared" si="4"/>
        <v>0</v>
      </c>
      <c r="L54" s="56">
        <f t="shared" si="4"/>
        <v>-1687698</v>
      </c>
      <c r="M54" s="56">
        <f t="shared" si="4"/>
        <v>0</v>
      </c>
      <c r="N54" s="56">
        <f t="shared" si="4"/>
        <v>-1687698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-10359179</v>
      </c>
      <c r="X54" s="56">
        <f t="shared" si="4"/>
        <v>-2870424</v>
      </c>
      <c r="Y54" s="56">
        <f t="shared" si="4"/>
        <v>-7488755</v>
      </c>
      <c r="Z54" s="57">
        <f>+IF(X54&lt;&gt;0,+(Y54/X54)*100,0)</f>
        <v>260.89368678634236</v>
      </c>
      <c r="AA54" s="54">
        <f>+AA52-AA53</f>
        <v>-5740848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-15179683</v>
      </c>
      <c r="D57" s="48">
        <f>SUM(D54:D56)</f>
        <v>0</v>
      </c>
      <c r="E57" s="49">
        <f t="shared" si="5"/>
        <v>-5740848</v>
      </c>
      <c r="F57" s="50">
        <f t="shared" si="5"/>
        <v>-5740848</v>
      </c>
      <c r="G57" s="50">
        <f t="shared" si="5"/>
        <v>0</v>
      </c>
      <c r="H57" s="50">
        <f t="shared" si="5"/>
        <v>-6362439</v>
      </c>
      <c r="I57" s="50">
        <f t="shared" si="5"/>
        <v>-2309042</v>
      </c>
      <c r="J57" s="50">
        <f t="shared" si="5"/>
        <v>-8671481</v>
      </c>
      <c r="K57" s="50">
        <f t="shared" si="5"/>
        <v>0</v>
      </c>
      <c r="L57" s="50">
        <f t="shared" si="5"/>
        <v>-1687698</v>
      </c>
      <c r="M57" s="50">
        <f t="shared" si="5"/>
        <v>0</v>
      </c>
      <c r="N57" s="50">
        <f t="shared" si="5"/>
        <v>-1687698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-10359179</v>
      </c>
      <c r="X57" s="50">
        <f t="shared" si="5"/>
        <v>-2870424</v>
      </c>
      <c r="Y57" s="50">
        <f t="shared" si="5"/>
        <v>-7488755</v>
      </c>
      <c r="Z57" s="51">
        <f>+IF(X57&lt;&gt;0,+(Y57/X57)*100,0)</f>
        <v>260.89368678634236</v>
      </c>
      <c r="AA57" s="48">
        <f>SUM(AA54:AA56)</f>
        <v>-5740848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-15179683</v>
      </c>
      <c r="D60" s="65">
        <f>SUM(D57:D59)</f>
        <v>0</v>
      </c>
      <c r="E60" s="66">
        <f t="shared" si="6"/>
        <v>-5740848</v>
      </c>
      <c r="F60" s="67">
        <f t="shared" si="6"/>
        <v>-5740848</v>
      </c>
      <c r="G60" s="67">
        <f t="shared" si="6"/>
        <v>0</v>
      </c>
      <c r="H60" s="67">
        <f t="shared" si="6"/>
        <v>-6362439</v>
      </c>
      <c r="I60" s="67">
        <f t="shared" si="6"/>
        <v>-2309042</v>
      </c>
      <c r="J60" s="67">
        <f t="shared" si="6"/>
        <v>-8671481</v>
      </c>
      <c r="K60" s="67">
        <f t="shared" si="6"/>
        <v>0</v>
      </c>
      <c r="L60" s="67">
        <f t="shared" si="6"/>
        <v>-1687698</v>
      </c>
      <c r="M60" s="67">
        <f t="shared" si="6"/>
        <v>0</v>
      </c>
      <c r="N60" s="67">
        <f t="shared" si="6"/>
        <v>-1687698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-10359179</v>
      </c>
      <c r="X60" s="67">
        <f t="shared" si="6"/>
        <v>-2870424</v>
      </c>
      <c r="Y60" s="67">
        <f t="shared" si="6"/>
        <v>-7488755</v>
      </c>
      <c r="Z60" s="68">
        <f>+IF(X60&lt;&gt;0,+(Y60/X60)*100,0)</f>
        <v>260.89368678634236</v>
      </c>
      <c r="AA60" s="65">
        <f>SUM(AA57:AA59)</f>
        <v>-5740848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8816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8816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-8816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3705000</v>
      </c>
      <c r="F50" s="22">
        <v>3705000</v>
      </c>
      <c r="G50" s="22"/>
      <c r="H50" s="22"/>
      <c r="I50" s="22"/>
      <c r="J50" s="22"/>
      <c r="K50" s="22">
        <v>1667000</v>
      </c>
      <c r="L50" s="22"/>
      <c r="M50" s="22">
        <v>741000</v>
      </c>
      <c r="N50" s="22">
        <v>2408000</v>
      </c>
      <c r="O50" s="22"/>
      <c r="P50" s="22"/>
      <c r="Q50" s="22"/>
      <c r="R50" s="22"/>
      <c r="S50" s="22"/>
      <c r="T50" s="22"/>
      <c r="U50" s="22"/>
      <c r="V50" s="22"/>
      <c r="W50" s="22">
        <v>2408000</v>
      </c>
      <c r="X50" s="22">
        <v>1852500</v>
      </c>
      <c r="Y50" s="22">
        <v>555500</v>
      </c>
      <c r="Z50" s="23">
        <v>29.98650472334683</v>
      </c>
      <c r="AA50" s="20">
        <v>3705000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-8816</v>
      </c>
      <c r="D52" s="48">
        <f t="shared" si="3"/>
        <v>0</v>
      </c>
      <c r="E52" s="49">
        <f t="shared" si="3"/>
        <v>3705000</v>
      </c>
      <c r="F52" s="50">
        <f t="shared" si="3"/>
        <v>3705000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1667000</v>
      </c>
      <c r="L52" s="50">
        <f t="shared" si="3"/>
        <v>0</v>
      </c>
      <c r="M52" s="50">
        <f t="shared" si="3"/>
        <v>741000</v>
      </c>
      <c r="N52" s="50">
        <f t="shared" si="3"/>
        <v>2408000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2408000</v>
      </c>
      <c r="X52" s="50">
        <f t="shared" si="3"/>
        <v>1852500</v>
      </c>
      <c r="Y52" s="50">
        <f t="shared" si="3"/>
        <v>555500</v>
      </c>
      <c r="Z52" s="51">
        <f>+IF(X52&lt;&gt;0,+(Y52/X52)*100,0)</f>
        <v>29.98650472334683</v>
      </c>
      <c r="AA52" s="48">
        <f>SUM(AA49:AA51)</f>
        <v>3705000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-8816</v>
      </c>
      <c r="D54" s="54">
        <f>+D52-D53</f>
        <v>0</v>
      </c>
      <c r="E54" s="55">
        <f t="shared" si="4"/>
        <v>3705000</v>
      </c>
      <c r="F54" s="56">
        <f t="shared" si="4"/>
        <v>3705000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1667000</v>
      </c>
      <c r="L54" s="56">
        <f t="shared" si="4"/>
        <v>0</v>
      </c>
      <c r="M54" s="56">
        <f t="shared" si="4"/>
        <v>741000</v>
      </c>
      <c r="N54" s="56">
        <f t="shared" si="4"/>
        <v>2408000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2408000</v>
      </c>
      <c r="X54" s="56">
        <f t="shared" si="4"/>
        <v>1852500</v>
      </c>
      <c r="Y54" s="56">
        <f t="shared" si="4"/>
        <v>555500</v>
      </c>
      <c r="Z54" s="57">
        <f>+IF(X54&lt;&gt;0,+(Y54/X54)*100,0)</f>
        <v>29.98650472334683</v>
      </c>
      <c r="AA54" s="54">
        <f>+AA52-AA53</f>
        <v>3705000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-8816</v>
      </c>
      <c r="D57" s="48">
        <f>SUM(D54:D56)</f>
        <v>0</v>
      </c>
      <c r="E57" s="49">
        <f t="shared" si="5"/>
        <v>3705000</v>
      </c>
      <c r="F57" s="50">
        <f t="shared" si="5"/>
        <v>3705000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1667000</v>
      </c>
      <c r="L57" s="50">
        <f t="shared" si="5"/>
        <v>0</v>
      </c>
      <c r="M57" s="50">
        <f t="shared" si="5"/>
        <v>741000</v>
      </c>
      <c r="N57" s="50">
        <f t="shared" si="5"/>
        <v>2408000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2408000</v>
      </c>
      <c r="X57" s="50">
        <f t="shared" si="5"/>
        <v>1852500</v>
      </c>
      <c r="Y57" s="50">
        <f t="shared" si="5"/>
        <v>555500</v>
      </c>
      <c r="Z57" s="51">
        <f>+IF(X57&lt;&gt;0,+(Y57/X57)*100,0)</f>
        <v>29.98650472334683</v>
      </c>
      <c r="AA57" s="48">
        <f>SUM(AA54:AA56)</f>
        <v>3705000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-8816</v>
      </c>
      <c r="D60" s="65">
        <f>SUM(D57:D59)</f>
        <v>0</v>
      </c>
      <c r="E60" s="66">
        <f t="shared" si="6"/>
        <v>3705000</v>
      </c>
      <c r="F60" s="67">
        <f t="shared" si="6"/>
        <v>3705000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1667000</v>
      </c>
      <c r="L60" s="67">
        <f t="shared" si="6"/>
        <v>0</v>
      </c>
      <c r="M60" s="67">
        <f t="shared" si="6"/>
        <v>741000</v>
      </c>
      <c r="N60" s="67">
        <f t="shared" si="6"/>
        <v>2408000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2408000</v>
      </c>
      <c r="X60" s="67">
        <f t="shared" si="6"/>
        <v>1852500</v>
      </c>
      <c r="Y60" s="67">
        <f t="shared" si="6"/>
        <v>555500</v>
      </c>
      <c r="Z60" s="68">
        <f>+IF(X60&lt;&gt;0,+(Y60/X60)*100,0)</f>
        <v>29.98650472334683</v>
      </c>
      <c r="AA60" s="65">
        <f>SUM(AA57:AA59)</f>
        <v>3705000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15603829</v>
      </c>
      <c r="D6" s="20"/>
      <c r="E6" s="21">
        <v>63455334</v>
      </c>
      <c r="F6" s="22">
        <v>63455334</v>
      </c>
      <c r="G6" s="22">
        <v>343418</v>
      </c>
      <c r="H6" s="22">
        <v>388360</v>
      </c>
      <c r="I6" s="22">
        <v>359923</v>
      </c>
      <c r="J6" s="22">
        <v>1091701</v>
      </c>
      <c r="K6" s="22">
        <v>261190</v>
      </c>
      <c r="L6" s="22">
        <v>299710</v>
      </c>
      <c r="M6" s="22">
        <v>280750</v>
      </c>
      <c r="N6" s="22">
        <v>841650</v>
      </c>
      <c r="O6" s="22"/>
      <c r="P6" s="22"/>
      <c r="Q6" s="22"/>
      <c r="R6" s="22"/>
      <c r="S6" s="22"/>
      <c r="T6" s="22"/>
      <c r="U6" s="22"/>
      <c r="V6" s="22"/>
      <c r="W6" s="22">
        <v>1933351</v>
      </c>
      <c r="X6" s="22">
        <v>31727664</v>
      </c>
      <c r="Y6" s="22">
        <v>-29794313</v>
      </c>
      <c r="Z6" s="23">
        <v>-93.906418701357907</v>
      </c>
      <c r="AA6" s="20">
        <v>63455334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11500000</v>
      </c>
      <c r="F26" s="22">
        <v>11500000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5749998</v>
      </c>
      <c r="Y26" s="22">
        <v>-5749998</v>
      </c>
      <c r="Z26" s="23">
        <v>-100</v>
      </c>
      <c r="AA26" s="20">
        <v>11500000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15603829</v>
      </c>
      <c r="D33" s="29">
        <f t="shared" ref="D33:Y33" si="0">SUM(D6:D32)</f>
        <v>0</v>
      </c>
      <c r="E33" s="30">
        <f t="shared" si="0"/>
        <v>74955334</v>
      </c>
      <c r="F33" s="31">
        <f t="shared" si="0"/>
        <v>74955334</v>
      </c>
      <c r="G33" s="31">
        <f t="shared" si="0"/>
        <v>343418</v>
      </c>
      <c r="H33" s="31">
        <f t="shared" si="0"/>
        <v>388360</v>
      </c>
      <c r="I33" s="31">
        <f t="shared" si="0"/>
        <v>359923</v>
      </c>
      <c r="J33" s="31">
        <f t="shared" si="0"/>
        <v>1091701</v>
      </c>
      <c r="K33" s="31">
        <f t="shared" si="0"/>
        <v>261190</v>
      </c>
      <c r="L33" s="31">
        <f t="shared" si="0"/>
        <v>299710</v>
      </c>
      <c r="M33" s="31">
        <f t="shared" si="0"/>
        <v>280750</v>
      </c>
      <c r="N33" s="31">
        <f t="shared" si="0"/>
        <v>841650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1933351</v>
      </c>
      <c r="X33" s="31">
        <f t="shared" si="0"/>
        <v>37477662</v>
      </c>
      <c r="Y33" s="31">
        <f t="shared" si="0"/>
        <v>-35544311</v>
      </c>
      <c r="Z33" s="32">
        <f>+IF(X33&lt;&gt;0,+(Y33/X33)*100,0)</f>
        <v>-94.841324413459944</v>
      </c>
      <c r="AA33" s="29">
        <f>SUM(AA6:AA32)</f>
        <v>74955334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550904</v>
      </c>
      <c r="D35" s="20"/>
      <c r="E35" s="21">
        <v>3454866</v>
      </c>
      <c r="F35" s="22">
        <v>3454866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1727436</v>
      </c>
      <c r="Y35" s="22">
        <v>-1727436</v>
      </c>
      <c r="Z35" s="23">
        <v>-100</v>
      </c>
      <c r="AA35" s="20">
        <v>3454866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52588079</v>
      </c>
      <c r="D37" s="20"/>
      <c r="E37" s="21">
        <v>35100000</v>
      </c>
      <c r="F37" s="22">
        <v>35100000</v>
      </c>
      <c r="G37" s="22"/>
      <c r="H37" s="22"/>
      <c r="I37" s="22"/>
      <c r="J37" s="22"/>
      <c r="K37" s="22"/>
      <c r="L37" s="22">
        <v>4036920</v>
      </c>
      <c r="M37" s="22"/>
      <c r="N37" s="22">
        <v>4036920</v>
      </c>
      <c r="O37" s="22"/>
      <c r="P37" s="22"/>
      <c r="Q37" s="22"/>
      <c r="R37" s="22"/>
      <c r="S37" s="22"/>
      <c r="T37" s="22"/>
      <c r="U37" s="22"/>
      <c r="V37" s="22"/>
      <c r="W37" s="22">
        <v>4036920</v>
      </c>
      <c r="X37" s="22">
        <v>17550000</v>
      </c>
      <c r="Y37" s="22">
        <v>-13513080</v>
      </c>
      <c r="Z37" s="23">
        <v>-76.997606837606838</v>
      </c>
      <c r="AA37" s="20">
        <v>35100000</v>
      </c>
    </row>
    <row r="38" spans="1:27" x14ac:dyDescent="0.25">
      <c r="A38" s="19" t="s">
        <v>64</v>
      </c>
      <c r="B38" s="15" t="s">
        <v>32</v>
      </c>
      <c r="C38" s="20">
        <v>35465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10000002</v>
      </c>
      <c r="Y38" s="22">
        <v>-10000002</v>
      </c>
      <c r="Z38" s="23">
        <v>-100</v>
      </c>
      <c r="AA38" s="20">
        <v>20000000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-424391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2267393</v>
      </c>
      <c r="D42" s="20"/>
      <c r="E42" s="21">
        <v>16476000</v>
      </c>
      <c r="F42" s="22">
        <v>16476000</v>
      </c>
      <c r="G42" s="22"/>
      <c r="H42" s="22">
        <v>194766</v>
      </c>
      <c r="I42" s="22"/>
      <c r="J42" s="22">
        <v>194766</v>
      </c>
      <c r="K42" s="22"/>
      <c r="L42" s="22"/>
      <c r="M42" s="22">
        <v>839</v>
      </c>
      <c r="N42" s="22">
        <v>839</v>
      </c>
      <c r="O42" s="22"/>
      <c r="P42" s="22"/>
      <c r="Q42" s="22"/>
      <c r="R42" s="22"/>
      <c r="S42" s="22"/>
      <c r="T42" s="22"/>
      <c r="U42" s="22"/>
      <c r="V42" s="22"/>
      <c r="W42" s="22">
        <v>195605</v>
      </c>
      <c r="X42" s="22">
        <v>8238000</v>
      </c>
      <c r="Y42" s="22">
        <v>-8042395</v>
      </c>
      <c r="Z42" s="23">
        <v>-97.625576596261226</v>
      </c>
      <c r="AA42" s="20">
        <v>16476000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415044</v>
      </c>
      <c r="D45" s="20"/>
      <c r="E45" s="21">
        <v>1524240</v>
      </c>
      <c r="F45" s="22">
        <v>1524240</v>
      </c>
      <c r="G45" s="22">
        <v>293928</v>
      </c>
      <c r="H45" s="22">
        <v>538486</v>
      </c>
      <c r="I45" s="22">
        <v>42933</v>
      </c>
      <c r="J45" s="22">
        <v>875347</v>
      </c>
      <c r="K45" s="22">
        <v>31939</v>
      </c>
      <c r="L45" s="22">
        <v>39242</v>
      </c>
      <c r="M45" s="22">
        <v>50571</v>
      </c>
      <c r="N45" s="22">
        <v>121752</v>
      </c>
      <c r="O45" s="22"/>
      <c r="P45" s="22"/>
      <c r="Q45" s="22"/>
      <c r="R45" s="22"/>
      <c r="S45" s="22"/>
      <c r="T45" s="22"/>
      <c r="U45" s="22"/>
      <c r="V45" s="22"/>
      <c r="W45" s="22">
        <v>997099</v>
      </c>
      <c r="X45" s="22">
        <v>762120</v>
      </c>
      <c r="Y45" s="22">
        <v>234979</v>
      </c>
      <c r="Z45" s="23">
        <v>30.832283629874564</v>
      </c>
      <c r="AA45" s="20">
        <v>1524240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55432494</v>
      </c>
      <c r="D48" s="29">
        <f t="shared" ref="D48:Y48" si="1">SUM(D35:D47)</f>
        <v>0</v>
      </c>
      <c r="E48" s="30">
        <f t="shared" si="1"/>
        <v>76555106</v>
      </c>
      <c r="F48" s="31">
        <f t="shared" si="1"/>
        <v>76555106</v>
      </c>
      <c r="G48" s="31">
        <f t="shared" si="1"/>
        <v>293928</v>
      </c>
      <c r="H48" s="31">
        <f t="shared" si="1"/>
        <v>733252</v>
      </c>
      <c r="I48" s="31">
        <f t="shared" si="1"/>
        <v>42933</v>
      </c>
      <c r="J48" s="31">
        <f t="shared" si="1"/>
        <v>1070113</v>
      </c>
      <c r="K48" s="31">
        <f t="shared" si="1"/>
        <v>31939</v>
      </c>
      <c r="L48" s="31">
        <f t="shared" si="1"/>
        <v>4076162</v>
      </c>
      <c r="M48" s="31">
        <f t="shared" si="1"/>
        <v>51410</v>
      </c>
      <c r="N48" s="31">
        <f t="shared" si="1"/>
        <v>4159511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5229624</v>
      </c>
      <c r="X48" s="31">
        <f t="shared" si="1"/>
        <v>38277558</v>
      </c>
      <c r="Y48" s="31">
        <f t="shared" si="1"/>
        <v>-33047934</v>
      </c>
      <c r="Z48" s="32">
        <f>+IF(X48&lt;&gt;0,+(Y48/X48)*100,0)</f>
        <v>-86.337623732423054</v>
      </c>
      <c r="AA48" s="29">
        <f>SUM(AA35:AA47)</f>
        <v>76555106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-39828665</v>
      </c>
      <c r="D49" s="39">
        <f t="shared" si="2"/>
        <v>0</v>
      </c>
      <c r="E49" s="40">
        <f t="shared" si="2"/>
        <v>-1599772</v>
      </c>
      <c r="F49" s="41">
        <f t="shared" si="2"/>
        <v>-1599772</v>
      </c>
      <c r="G49" s="41">
        <f t="shared" si="2"/>
        <v>49490</v>
      </c>
      <c r="H49" s="41">
        <f t="shared" si="2"/>
        <v>-344892</v>
      </c>
      <c r="I49" s="41">
        <f t="shared" si="2"/>
        <v>316990</v>
      </c>
      <c r="J49" s="41">
        <f t="shared" si="2"/>
        <v>21588</v>
      </c>
      <c r="K49" s="41">
        <f t="shared" si="2"/>
        <v>229251</v>
      </c>
      <c r="L49" s="41">
        <f t="shared" si="2"/>
        <v>-3776452</v>
      </c>
      <c r="M49" s="41">
        <f t="shared" si="2"/>
        <v>229340</v>
      </c>
      <c r="N49" s="41">
        <f t="shared" si="2"/>
        <v>-3317861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-3296273</v>
      </c>
      <c r="X49" s="41">
        <f t="shared" si="2"/>
        <v>-799896</v>
      </c>
      <c r="Y49" s="41">
        <f t="shared" si="2"/>
        <v>-2496377</v>
      </c>
      <c r="Z49" s="42">
        <f>+IF(X49&lt;&gt;0,+(Y49/X49)*100,0)</f>
        <v>312.08769640053208</v>
      </c>
      <c r="AA49" s="39">
        <f>+AA33-AA48</f>
        <v>-1599772</v>
      </c>
    </row>
    <row r="50" spans="1:27" x14ac:dyDescent="0.25">
      <c r="A50" s="43" t="s">
        <v>75</v>
      </c>
      <c r="B50" s="15" t="s">
        <v>32</v>
      </c>
      <c r="C50" s="20">
        <v>7116000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1999998</v>
      </c>
      <c r="Y50" s="22">
        <v>-1999998</v>
      </c>
      <c r="Z50" s="23">
        <v>-100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-32712665</v>
      </c>
      <c r="D52" s="48">
        <f t="shared" si="3"/>
        <v>0</v>
      </c>
      <c r="E52" s="49">
        <f t="shared" si="3"/>
        <v>2400228</v>
      </c>
      <c r="F52" s="50">
        <f t="shared" si="3"/>
        <v>2400228</v>
      </c>
      <c r="G52" s="50">
        <f t="shared" si="3"/>
        <v>49490</v>
      </c>
      <c r="H52" s="50">
        <f t="shared" si="3"/>
        <v>-344892</v>
      </c>
      <c r="I52" s="50">
        <f t="shared" si="3"/>
        <v>316990</v>
      </c>
      <c r="J52" s="50">
        <f t="shared" si="3"/>
        <v>21588</v>
      </c>
      <c r="K52" s="50">
        <f t="shared" si="3"/>
        <v>229251</v>
      </c>
      <c r="L52" s="50">
        <f t="shared" si="3"/>
        <v>-3776452</v>
      </c>
      <c r="M52" s="50">
        <f t="shared" si="3"/>
        <v>229340</v>
      </c>
      <c r="N52" s="50">
        <f t="shared" si="3"/>
        <v>-3317861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-3296273</v>
      </c>
      <c r="X52" s="50">
        <f t="shared" si="3"/>
        <v>1200102</v>
      </c>
      <c r="Y52" s="50">
        <f t="shared" si="3"/>
        <v>-4496375</v>
      </c>
      <c r="Z52" s="51">
        <f>+IF(X52&lt;&gt;0,+(Y52/X52)*100,0)</f>
        <v>-374.66607005071239</v>
      </c>
      <c r="AA52" s="48">
        <f>SUM(AA49:AA51)</f>
        <v>2400228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-32712665</v>
      </c>
      <c r="D54" s="54">
        <f>+D52-D53</f>
        <v>0</v>
      </c>
      <c r="E54" s="55">
        <f t="shared" si="4"/>
        <v>2400228</v>
      </c>
      <c r="F54" s="56">
        <f t="shared" si="4"/>
        <v>2400228</v>
      </c>
      <c r="G54" s="56">
        <f t="shared" si="4"/>
        <v>49490</v>
      </c>
      <c r="H54" s="56">
        <f t="shared" si="4"/>
        <v>-344892</v>
      </c>
      <c r="I54" s="56">
        <f t="shared" si="4"/>
        <v>316990</v>
      </c>
      <c r="J54" s="56">
        <f t="shared" si="4"/>
        <v>21588</v>
      </c>
      <c r="K54" s="56">
        <f t="shared" si="4"/>
        <v>229251</v>
      </c>
      <c r="L54" s="56">
        <f t="shared" si="4"/>
        <v>-3776452</v>
      </c>
      <c r="M54" s="56">
        <f t="shared" si="4"/>
        <v>229340</v>
      </c>
      <c r="N54" s="56">
        <f t="shared" si="4"/>
        <v>-3317861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-3296273</v>
      </c>
      <c r="X54" s="56">
        <f t="shared" si="4"/>
        <v>1200102</v>
      </c>
      <c r="Y54" s="56">
        <f t="shared" si="4"/>
        <v>-4496375</v>
      </c>
      <c r="Z54" s="57">
        <f>+IF(X54&lt;&gt;0,+(Y54/X54)*100,0)</f>
        <v>-374.66607005071239</v>
      </c>
      <c r="AA54" s="54">
        <f>+AA52-AA53</f>
        <v>2400228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-32712665</v>
      </c>
      <c r="D57" s="48">
        <f>SUM(D54:D56)</f>
        <v>0</v>
      </c>
      <c r="E57" s="49">
        <f t="shared" si="5"/>
        <v>2400228</v>
      </c>
      <c r="F57" s="50">
        <f t="shared" si="5"/>
        <v>2400228</v>
      </c>
      <c r="G57" s="50">
        <f t="shared" si="5"/>
        <v>49490</v>
      </c>
      <c r="H57" s="50">
        <f t="shared" si="5"/>
        <v>-344892</v>
      </c>
      <c r="I57" s="50">
        <f t="shared" si="5"/>
        <v>316990</v>
      </c>
      <c r="J57" s="50">
        <f t="shared" si="5"/>
        <v>21588</v>
      </c>
      <c r="K57" s="50">
        <f t="shared" si="5"/>
        <v>229251</v>
      </c>
      <c r="L57" s="50">
        <f t="shared" si="5"/>
        <v>-3776452</v>
      </c>
      <c r="M57" s="50">
        <f t="shared" si="5"/>
        <v>229340</v>
      </c>
      <c r="N57" s="50">
        <f t="shared" si="5"/>
        <v>-3317861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-3296273</v>
      </c>
      <c r="X57" s="50">
        <f t="shared" si="5"/>
        <v>1200102</v>
      </c>
      <c r="Y57" s="50">
        <f t="shared" si="5"/>
        <v>-4496375</v>
      </c>
      <c r="Z57" s="51">
        <f>+IF(X57&lt;&gt;0,+(Y57/X57)*100,0)</f>
        <v>-374.66607005071239</v>
      </c>
      <c r="AA57" s="48">
        <f>SUM(AA54:AA56)</f>
        <v>2400228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-32712665</v>
      </c>
      <c r="D60" s="65">
        <f>SUM(D57:D59)</f>
        <v>0</v>
      </c>
      <c r="E60" s="66">
        <f t="shared" si="6"/>
        <v>2400228</v>
      </c>
      <c r="F60" s="67">
        <f t="shared" si="6"/>
        <v>2400228</v>
      </c>
      <c r="G60" s="67">
        <f t="shared" si="6"/>
        <v>49490</v>
      </c>
      <c r="H60" s="67">
        <f t="shared" si="6"/>
        <v>-344892</v>
      </c>
      <c r="I60" s="67">
        <f t="shared" si="6"/>
        <v>316990</v>
      </c>
      <c r="J60" s="67">
        <f t="shared" si="6"/>
        <v>21588</v>
      </c>
      <c r="K60" s="67">
        <f t="shared" si="6"/>
        <v>229251</v>
      </c>
      <c r="L60" s="67">
        <f t="shared" si="6"/>
        <v>-3776452</v>
      </c>
      <c r="M60" s="67">
        <f t="shared" si="6"/>
        <v>229340</v>
      </c>
      <c r="N60" s="67">
        <f t="shared" si="6"/>
        <v>-3317861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-3296273</v>
      </c>
      <c r="X60" s="67">
        <f t="shared" si="6"/>
        <v>1200102</v>
      </c>
      <c r="Y60" s="67">
        <f t="shared" si="6"/>
        <v>-4496375</v>
      </c>
      <c r="Z60" s="68">
        <f>+IF(X60&lt;&gt;0,+(Y60/X60)*100,0)</f>
        <v>-374.66607005071239</v>
      </c>
      <c r="AA60" s="65">
        <f>SUM(AA57:AA59)</f>
        <v>2400228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16847104</v>
      </c>
      <c r="D6" s="20"/>
      <c r="E6" s="21">
        <v>33152225</v>
      </c>
      <c r="F6" s="22">
        <v>33152225</v>
      </c>
      <c r="G6" s="22">
        <v>1013930</v>
      </c>
      <c r="H6" s="22">
        <v>860095</v>
      </c>
      <c r="I6" s="22">
        <v>5591824</v>
      </c>
      <c r="J6" s="22">
        <v>7465849</v>
      </c>
      <c r="K6" s="22">
        <v>2123655</v>
      </c>
      <c r="L6" s="22">
        <v>2332894</v>
      </c>
      <c r="M6" s="22">
        <v>2332264</v>
      </c>
      <c r="N6" s="22">
        <v>6788813</v>
      </c>
      <c r="O6" s="22"/>
      <c r="P6" s="22"/>
      <c r="Q6" s="22"/>
      <c r="R6" s="22"/>
      <c r="S6" s="22"/>
      <c r="T6" s="22"/>
      <c r="U6" s="22"/>
      <c r="V6" s="22"/>
      <c r="W6" s="22">
        <v>14254662</v>
      </c>
      <c r="X6" s="22">
        <v>16576110</v>
      </c>
      <c r="Y6" s="22">
        <v>-2321448</v>
      </c>
      <c r="Z6" s="23">
        <v>-14.004781580238065</v>
      </c>
      <c r="AA6" s="20">
        <v>33152225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1431213</v>
      </c>
      <c r="D13" s="20"/>
      <c r="E13" s="21">
        <v>2089476</v>
      </c>
      <c r="F13" s="22">
        <v>2089476</v>
      </c>
      <c r="G13" s="22">
        <v>112828</v>
      </c>
      <c r="H13" s="22">
        <v>115005</v>
      </c>
      <c r="I13" s="22">
        <v>118605</v>
      </c>
      <c r="J13" s="22">
        <v>346438</v>
      </c>
      <c r="K13" s="22">
        <v>119282</v>
      </c>
      <c r="L13" s="22">
        <v>119103</v>
      </c>
      <c r="M13" s="22">
        <v>123397</v>
      </c>
      <c r="N13" s="22">
        <v>361782</v>
      </c>
      <c r="O13" s="22"/>
      <c r="P13" s="22"/>
      <c r="Q13" s="22"/>
      <c r="R13" s="22"/>
      <c r="S13" s="22"/>
      <c r="T13" s="22"/>
      <c r="U13" s="22"/>
      <c r="V13" s="22"/>
      <c r="W13" s="22">
        <v>708220</v>
      </c>
      <c r="X13" s="22">
        <v>1044738</v>
      </c>
      <c r="Y13" s="22">
        <v>-336518</v>
      </c>
      <c r="Z13" s="23">
        <v>-32.210755232412339</v>
      </c>
      <c r="AA13" s="20">
        <v>2089476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953160</v>
      </c>
      <c r="F26" s="22">
        <v>953160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476580</v>
      </c>
      <c r="Y26" s="22">
        <v>-476580</v>
      </c>
      <c r="Z26" s="23">
        <v>-100</v>
      </c>
      <c r="AA26" s="20">
        <v>953160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18278317</v>
      </c>
      <c r="D33" s="29">
        <f t="shared" ref="D33:Y33" si="0">SUM(D6:D32)</f>
        <v>0</v>
      </c>
      <c r="E33" s="30">
        <f t="shared" si="0"/>
        <v>36194861</v>
      </c>
      <c r="F33" s="31">
        <f t="shared" si="0"/>
        <v>36194861</v>
      </c>
      <c r="G33" s="31">
        <f t="shared" si="0"/>
        <v>1126758</v>
      </c>
      <c r="H33" s="31">
        <f t="shared" si="0"/>
        <v>975100</v>
      </c>
      <c r="I33" s="31">
        <f t="shared" si="0"/>
        <v>5710429</v>
      </c>
      <c r="J33" s="31">
        <f t="shared" si="0"/>
        <v>7812287</v>
      </c>
      <c r="K33" s="31">
        <f t="shared" si="0"/>
        <v>2242937</v>
      </c>
      <c r="L33" s="31">
        <f t="shared" si="0"/>
        <v>2451997</v>
      </c>
      <c r="M33" s="31">
        <f t="shared" si="0"/>
        <v>2455661</v>
      </c>
      <c r="N33" s="31">
        <f t="shared" si="0"/>
        <v>7150595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14962882</v>
      </c>
      <c r="X33" s="31">
        <f t="shared" si="0"/>
        <v>18097428</v>
      </c>
      <c r="Y33" s="31">
        <f t="shared" si="0"/>
        <v>-3134546</v>
      </c>
      <c r="Z33" s="32">
        <f>+IF(X33&lt;&gt;0,+(Y33/X33)*100,0)</f>
        <v>-17.320394920206343</v>
      </c>
      <c r="AA33" s="29">
        <f>SUM(AA6:AA32)</f>
        <v>36194861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1994829</v>
      </c>
      <c r="D35" s="20"/>
      <c r="E35" s="21">
        <v>1970690</v>
      </c>
      <c r="F35" s="22">
        <v>1970690</v>
      </c>
      <c r="G35" s="22">
        <v>168442</v>
      </c>
      <c r="H35" s="22">
        <v>181583</v>
      </c>
      <c r="I35" s="22">
        <v>170742</v>
      </c>
      <c r="J35" s="22">
        <v>520767</v>
      </c>
      <c r="K35" s="22">
        <v>152696</v>
      </c>
      <c r="L35" s="22">
        <v>179716</v>
      </c>
      <c r="M35" s="22">
        <v>144182</v>
      </c>
      <c r="N35" s="22">
        <v>476594</v>
      </c>
      <c r="O35" s="22"/>
      <c r="P35" s="22"/>
      <c r="Q35" s="22"/>
      <c r="R35" s="22"/>
      <c r="S35" s="22"/>
      <c r="T35" s="22"/>
      <c r="U35" s="22"/>
      <c r="V35" s="22"/>
      <c r="W35" s="22">
        <v>997361</v>
      </c>
      <c r="X35" s="22">
        <v>1024698</v>
      </c>
      <c r="Y35" s="22">
        <v>-27337</v>
      </c>
      <c r="Z35" s="23">
        <v>-2.667810418289096</v>
      </c>
      <c r="AA35" s="20">
        <v>1970690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59624676</v>
      </c>
      <c r="D37" s="20"/>
      <c r="E37" s="21">
        <v>30782304</v>
      </c>
      <c r="F37" s="22">
        <v>30782304</v>
      </c>
      <c r="G37" s="22">
        <v>4483247</v>
      </c>
      <c r="H37" s="22">
        <v>1084371</v>
      </c>
      <c r="I37" s="22">
        <v>6368642</v>
      </c>
      <c r="J37" s="22">
        <v>11936260</v>
      </c>
      <c r="K37" s="22">
        <v>1905412</v>
      </c>
      <c r="L37" s="22">
        <v>231490</v>
      </c>
      <c r="M37" s="22">
        <v>3169245</v>
      </c>
      <c r="N37" s="22">
        <v>5306147</v>
      </c>
      <c r="O37" s="22"/>
      <c r="P37" s="22"/>
      <c r="Q37" s="22"/>
      <c r="R37" s="22"/>
      <c r="S37" s="22"/>
      <c r="T37" s="22"/>
      <c r="U37" s="22"/>
      <c r="V37" s="22"/>
      <c r="W37" s="22">
        <v>17242407</v>
      </c>
      <c r="X37" s="22">
        <v>15391152</v>
      </c>
      <c r="Y37" s="22">
        <v>1851255</v>
      </c>
      <c r="Z37" s="23">
        <v>12.028047023380706</v>
      </c>
      <c r="AA37" s="20">
        <v>30782304</v>
      </c>
    </row>
    <row r="38" spans="1:27" x14ac:dyDescent="0.25">
      <c r="A38" s="19" t="s">
        <v>64</v>
      </c>
      <c r="B38" s="15" t="s">
        <v>32</v>
      </c>
      <c r="C38" s="20">
        <v>1425467</v>
      </c>
      <c r="D38" s="20"/>
      <c r="E38" s="21">
        <v>500000</v>
      </c>
      <c r="F38" s="22">
        <v>500000</v>
      </c>
      <c r="G38" s="22">
        <v>222614</v>
      </c>
      <c r="H38" s="22"/>
      <c r="I38" s="22">
        <v>14101</v>
      </c>
      <c r="J38" s="22">
        <v>236715</v>
      </c>
      <c r="K38" s="22"/>
      <c r="L38" s="22"/>
      <c r="M38" s="22">
        <v>194840</v>
      </c>
      <c r="N38" s="22">
        <v>194840</v>
      </c>
      <c r="O38" s="22"/>
      <c r="P38" s="22"/>
      <c r="Q38" s="22"/>
      <c r="R38" s="22"/>
      <c r="S38" s="22"/>
      <c r="T38" s="22"/>
      <c r="U38" s="22"/>
      <c r="V38" s="22"/>
      <c r="W38" s="22">
        <v>431555</v>
      </c>
      <c r="X38" s="22">
        <v>250000</v>
      </c>
      <c r="Y38" s="22">
        <v>181555</v>
      </c>
      <c r="Z38" s="23">
        <v>72.622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</v>
      </c>
      <c r="F39" s="22">
        <v>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</v>
      </c>
      <c r="Y39" s="22">
        <v>-1</v>
      </c>
      <c r="Z39" s="23">
        <v>-100</v>
      </c>
      <c r="AA39" s="20">
        <v>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2040450</v>
      </c>
      <c r="F40" s="22">
        <v>2040450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1020228</v>
      </c>
      <c r="Y40" s="22">
        <v>-1020228</v>
      </c>
      <c r="Z40" s="23">
        <v>-100</v>
      </c>
      <c r="AA40" s="20">
        <v>2040450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2467676</v>
      </c>
      <c r="D42" s="20"/>
      <c r="E42" s="21">
        <v>950000</v>
      </c>
      <c r="F42" s="22">
        <v>950000</v>
      </c>
      <c r="G42" s="22"/>
      <c r="H42" s="22"/>
      <c r="I42" s="22">
        <v>261406</v>
      </c>
      <c r="J42" s="22">
        <v>261406</v>
      </c>
      <c r="K42" s="22">
        <v>228189</v>
      </c>
      <c r="L42" s="22">
        <v>228385</v>
      </c>
      <c r="M42" s="22"/>
      <c r="N42" s="22">
        <v>456574</v>
      </c>
      <c r="O42" s="22"/>
      <c r="P42" s="22"/>
      <c r="Q42" s="22"/>
      <c r="R42" s="22"/>
      <c r="S42" s="22"/>
      <c r="T42" s="22"/>
      <c r="U42" s="22"/>
      <c r="V42" s="22"/>
      <c r="W42" s="22">
        <v>717980</v>
      </c>
      <c r="X42" s="22">
        <v>475000</v>
      </c>
      <c r="Y42" s="22">
        <v>242980</v>
      </c>
      <c r="Z42" s="23">
        <v>51.153684210526315</v>
      </c>
      <c r="AA42" s="20">
        <v>950000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1275413</v>
      </c>
      <c r="D45" s="20"/>
      <c r="E45" s="21">
        <v>1559332</v>
      </c>
      <c r="F45" s="22">
        <v>1559332</v>
      </c>
      <c r="G45" s="22">
        <v>7431</v>
      </c>
      <c r="H45" s="22">
        <v>252067</v>
      </c>
      <c r="I45" s="22">
        <v>137764</v>
      </c>
      <c r="J45" s="22">
        <v>397262</v>
      </c>
      <c r="K45" s="22">
        <v>41161</v>
      </c>
      <c r="L45" s="22">
        <v>142542</v>
      </c>
      <c r="M45" s="22">
        <v>22119</v>
      </c>
      <c r="N45" s="22">
        <v>205822</v>
      </c>
      <c r="O45" s="22"/>
      <c r="P45" s="22"/>
      <c r="Q45" s="22"/>
      <c r="R45" s="22"/>
      <c r="S45" s="22"/>
      <c r="T45" s="22"/>
      <c r="U45" s="22"/>
      <c r="V45" s="22"/>
      <c r="W45" s="22">
        <v>603084</v>
      </c>
      <c r="X45" s="22">
        <v>779662</v>
      </c>
      <c r="Y45" s="22">
        <v>-176578</v>
      </c>
      <c r="Z45" s="23">
        <v>-22.648019269888746</v>
      </c>
      <c r="AA45" s="20">
        <v>1559332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66788061</v>
      </c>
      <c r="D48" s="29">
        <f t="shared" ref="D48:Y48" si="1">SUM(D35:D47)</f>
        <v>0</v>
      </c>
      <c r="E48" s="30">
        <f t="shared" si="1"/>
        <v>37802777</v>
      </c>
      <c r="F48" s="31">
        <f t="shared" si="1"/>
        <v>37802777</v>
      </c>
      <c r="G48" s="31">
        <f t="shared" si="1"/>
        <v>4881734</v>
      </c>
      <c r="H48" s="31">
        <f t="shared" si="1"/>
        <v>1518021</v>
      </c>
      <c r="I48" s="31">
        <f t="shared" si="1"/>
        <v>6952655</v>
      </c>
      <c r="J48" s="31">
        <f t="shared" si="1"/>
        <v>13352410</v>
      </c>
      <c r="K48" s="31">
        <f t="shared" si="1"/>
        <v>2327458</v>
      </c>
      <c r="L48" s="31">
        <f t="shared" si="1"/>
        <v>782133</v>
      </c>
      <c r="M48" s="31">
        <f t="shared" si="1"/>
        <v>3530386</v>
      </c>
      <c r="N48" s="31">
        <f t="shared" si="1"/>
        <v>6639977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19992387</v>
      </c>
      <c r="X48" s="31">
        <f t="shared" si="1"/>
        <v>18940741</v>
      </c>
      <c r="Y48" s="31">
        <f t="shared" si="1"/>
        <v>1051646</v>
      </c>
      <c r="Z48" s="32">
        <f>+IF(X48&lt;&gt;0,+(Y48/X48)*100,0)</f>
        <v>5.5522959740593043</v>
      </c>
      <c r="AA48" s="29">
        <f>SUM(AA35:AA47)</f>
        <v>37802777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-48509744</v>
      </c>
      <c r="D49" s="39">
        <f t="shared" si="2"/>
        <v>0</v>
      </c>
      <c r="E49" s="40">
        <f t="shared" si="2"/>
        <v>-1607916</v>
      </c>
      <c r="F49" s="41">
        <f t="shared" si="2"/>
        <v>-1607916</v>
      </c>
      <c r="G49" s="41">
        <f t="shared" si="2"/>
        <v>-3754976</v>
      </c>
      <c r="H49" s="41">
        <f t="shared" si="2"/>
        <v>-542921</v>
      </c>
      <c r="I49" s="41">
        <f t="shared" si="2"/>
        <v>-1242226</v>
      </c>
      <c r="J49" s="41">
        <f t="shared" si="2"/>
        <v>-5540123</v>
      </c>
      <c r="K49" s="41">
        <f t="shared" si="2"/>
        <v>-84521</v>
      </c>
      <c r="L49" s="41">
        <f t="shared" si="2"/>
        <v>1669864</v>
      </c>
      <c r="M49" s="41">
        <f t="shared" si="2"/>
        <v>-1074725</v>
      </c>
      <c r="N49" s="41">
        <f t="shared" si="2"/>
        <v>510618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-5029505</v>
      </c>
      <c r="X49" s="41">
        <f t="shared" si="2"/>
        <v>-843313</v>
      </c>
      <c r="Y49" s="41">
        <f t="shared" si="2"/>
        <v>-4186192</v>
      </c>
      <c r="Z49" s="42">
        <f>+IF(X49&lt;&gt;0,+(Y49/X49)*100,0)</f>
        <v>496.39837166034442</v>
      </c>
      <c r="AA49" s="39">
        <f>+AA33-AA48</f>
        <v>-1607916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8299856</v>
      </c>
      <c r="F50" s="22">
        <v>8299856</v>
      </c>
      <c r="G50" s="22"/>
      <c r="H50" s="22"/>
      <c r="I50" s="22"/>
      <c r="J50" s="22"/>
      <c r="K50" s="22">
        <v>1108844</v>
      </c>
      <c r="L50" s="22">
        <v>687697</v>
      </c>
      <c r="M50" s="22">
        <v>7891737</v>
      </c>
      <c r="N50" s="22">
        <v>9688278</v>
      </c>
      <c r="O50" s="22"/>
      <c r="P50" s="22"/>
      <c r="Q50" s="22"/>
      <c r="R50" s="22"/>
      <c r="S50" s="22"/>
      <c r="T50" s="22"/>
      <c r="U50" s="22"/>
      <c r="V50" s="22"/>
      <c r="W50" s="22">
        <v>9688278</v>
      </c>
      <c r="X50" s="22">
        <v>4149930</v>
      </c>
      <c r="Y50" s="22">
        <v>5538348</v>
      </c>
      <c r="Z50" s="23">
        <v>133.45641974683912</v>
      </c>
      <c r="AA50" s="20">
        <v>8299856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-48509744</v>
      </c>
      <c r="D52" s="48">
        <f t="shared" si="3"/>
        <v>0</v>
      </c>
      <c r="E52" s="49">
        <f t="shared" si="3"/>
        <v>6691940</v>
      </c>
      <c r="F52" s="50">
        <f t="shared" si="3"/>
        <v>6691940</v>
      </c>
      <c r="G52" s="50">
        <f t="shared" si="3"/>
        <v>-3754976</v>
      </c>
      <c r="H52" s="50">
        <f t="shared" si="3"/>
        <v>-542921</v>
      </c>
      <c r="I52" s="50">
        <f t="shared" si="3"/>
        <v>-1242226</v>
      </c>
      <c r="J52" s="50">
        <f t="shared" si="3"/>
        <v>-5540123</v>
      </c>
      <c r="K52" s="50">
        <f t="shared" si="3"/>
        <v>1024323</v>
      </c>
      <c r="L52" s="50">
        <f t="shared" si="3"/>
        <v>2357561</v>
      </c>
      <c r="M52" s="50">
        <f t="shared" si="3"/>
        <v>6817012</v>
      </c>
      <c r="N52" s="50">
        <f t="shared" si="3"/>
        <v>10198896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4658773</v>
      </c>
      <c r="X52" s="50">
        <f t="shared" si="3"/>
        <v>3306617</v>
      </c>
      <c r="Y52" s="50">
        <f t="shared" si="3"/>
        <v>1352156</v>
      </c>
      <c r="Z52" s="51">
        <f>+IF(X52&lt;&gt;0,+(Y52/X52)*100,0)</f>
        <v>40.892428727004067</v>
      </c>
      <c r="AA52" s="48">
        <f>SUM(AA49:AA51)</f>
        <v>6691940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-48509744</v>
      </c>
      <c r="D54" s="54">
        <f>+D52-D53</f>
        <v>0</v>
      </c>
      <c r="E54" s="55">
        <f t="shared" si="4"/>
        <v>6691940</v>
      </c>
      <c r="F54" s="56">
        <f t="shared" si="4"/>
        <v>6691940</v>
      </c>
      <c r="G54" s="56">
        <f t="shared" si="4"/>
        <v>-3754976</v>
      </c>
      <c r="H54" s="56">
        <f t="shared" si="4"/>
        <v>-542921</v>
      </c>
      <c r="I54" s="56">
        <f t="shared" si="4"/>
        <v>-1242226</v>
      </c>
      <c r="J54" s="56">
        <f t="shared" si="4"/>
        <v>-5540123</v>
      </c>
      <c r="K54" s="56">
        <f t="shared" si="4"/>
        <v>1024323</v>
      </c>
      <c r="L54" s="56">
        <f t="shared" si="4"/>
        <v>2357561</v>
      </c>
      <c r="M54" s="56">
        <f t="shared" si="4"/>
        <v>6817012</v>
      </c>
      <c r="N54" s="56">
        <f t="shared" si="4"/>
        <v>10198896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4658773</v>
      </c>
      <c r="X54" s="56">
        <f t="shared" si="4"/>
        <v>3306617</v>
      </c>
      <c r="Y54" s="56">
        <f t="shared" si="4"/>
        <v>1352156</v>
      </c>
      <c r="Z54" s="57">
        <f>+IF(X54&lt;&gt;0,+(Y54/X54)*100,0)</f>
        <v>40.892428727004067</v>
      </c>
      <c r="AA54" s="54">
        <f>+AA52-AA53</f>
        <v>6691940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-48509744</v>
      </c>
      <c r="D57" s="48">
        <f>SUM(D54:D56)</f>
        <v>0</v>
      </c>
      <c r="E57" s="49">
        <f t="shared" si="5"/>
        <v>6691940</v>
      </c>
      <c r="F57" s="50">
        <f t="shared" si="5"/>
        <v>6691940</v>
      </c>
      <c r="G57" s="50">
        <f t="shared" si="5"/>
        <v>-3754976</v>
      </c>
      <c r="H57" s="50">
        <f t="shared" si="5"/>
        <v>-542921</v>
      </c>
      <c r="I57" s="50">
        <f t="shared" si="5"/>
        <v>-1242226</v>
      </c>
      <c r="J57" s="50">
        <f t="shared" si="5"/>
        <v>-5540123</v>
      </c>
      <c r="K57" s="50">
        <f t="shared" si="5"/>
        <v>1024323</v>
      </c>
      <c r="L57" s="50">
        <f t="shared" si="5"/>
        <v>2357561</v>
      </c>
      <c r="M57" s="50">
        <f t="shared" si="5"/>
        <v>6817012</v>
      </c>
      <c r="N57" s="50">
        <f t="shared" si="5"/>
        <v>10198896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4658773</v>
      </c>
      <c r="X57" s="50">
        <f t="shared" si="5"/>
        <v>3306617</v>
      </c>
      <c r="Y57" s="50">
        <f t="shared" si="5"/>
        <v>1352156</v>
      </c>
      <c r="Z57" s="51">
        <f>+IF(X57&lt;&gt;0,+(Y57/X57)*100,0)</f>
        <v>40.892428727004067</v>
      </c>
      <c r="AA57" s="48">
        <f>SUM(AA54:AA56)</f>
        <v>6691940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-48509744</v>
      </c>
      <c r="D60" s="65">
        <f>SUM(D57:D59)</f>
        <v>0</v>
      </c>
      <c r="E60" s="66">
        <f t="shared" si="6"/>
        <v>6691940</v>
      </c>
      <c r="F60" s="67">
        <f t="shared" si="6"/>
        <v>6691940</v>
      </c>
      <c r="G60" s="67">
        <f t="shared" si="6"/>
        <v>-3754976</v>
      </c>
      <c r="H60" s="67">
        <f t="shared" si="6"/>
        <v>-542921</v>
      </c>
      <c r="I60" s="67">
        <f t="shared" si="6"/>
        <v>-1242226</v>
      </c>
      <c r="J60" s="67">
        <f t="shared" si="6"/>
        <v>-5540123</v>
      </c>
      <c r="K60" s="67">
        <f t="shared" si="6"/>
        <v>1024323</v>
      </c>
      <c r="L60" s="67">
        <f t="shared" si="6"/>
        <v>2357561</v>
      </c>
      <c r="M60" s="67">
        <f t="shared" si="6"/>
        <v>6817012</v>
      </c>
      <c r="N60" s="67">
        <f t="shared" si="6"/>
        <v>10198896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4658773</v>
      </c>
      <c r="X60" s="67">
        <f t="shared" si="6"/>
        <v>3306617</v>
      </c>
      <c r="Y60" s="67">
        <f t="shared" si="6"/>
        <v>1352156</v>
      </c>
      <c r="Z60" s="68">
        <f>+IF(X60&lt;&gt;0,+(Y60/X60)*100,0)</f>
        <v>40.892428727004067</v>
      </c>
      <c r="AA60" s="65">
        <f>SUM(AA57:AA59)</f>
        <v>6691940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64580066</v>
      </c>
      <c r="D6" s="20"/>
      <c r="E6" s="21">
        <v>64740289</v>
      </c>
      <c r="F6" s="22">
        <v>64740289</v>
      </c>
      <c r="G6" s="22">
        <v>7260286</v>
      </c>
      <c r="H6" s="22">
        <v>5969626</v>
      </c>
      <c r="I6" s="22">
        <v>4616012</v>
      </c>
      <c r="J6" s="22">
        <v>17845924</v>
      </c>
      <c r="K6" s="22">
        <v>4563782</v>
      </c>
      <c r="L6" s="22">
        <v>6496995</v>
      </c>
      <c r="M6" s="22">
        <v>5603415</v>
      </c>
      <c r="N6" s="22">
        <v>16664192</v>
      </c>
      <c r="O6" s="22"/>
      <c r="P6" s="22"/>
      <c r="Q6" s="22"/>
      <c r="R6" s="22"/>
      <c r="S6" s="22"/>
      <c r="T6" s="22"/>
      <c r="U6" s="22"/>
      <c r="V6" s="22"/>
      <c r="W6" s="22">
        <v>34510116</v>
      </c>
      <c r="X6" s="22">
        <v>32370144</v>
      </c>
      <c r="Y6" s="22">
        <v>2139972</v>
      </c>
      <c r="Z6" s="23">
        <v>6.6109437140594736</v>
      </c>
      <c r="AA6" s="20">
        <v>64740289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85960</v>
      </c>
      <c r="D24" s="20"/>
      <c r="E24" s="21">
        <v>412128</v>
      </c>
      <c r="F24" s="22">
        <v>412128</v>
      </c>
      <c r="G24" s="22">
        <v>38624</v>
      </c>
      <c r="H24" s="22">
        <v>10048</v>
      </c>
      <c r="I24" s="22">
        <v>13816</v>
      </c>
      <c r="J24" s="22">
        <v>62488</v>
      </c>
      <c r="K24" s="22"/>
      <c r="L24" s="22">
        <v>628</v>
      </c>
      <c r="M24" s="22"/>
      <c r="N24" s="22">
        <v>628</v>
      </c>
      <c r="O24" s="22"/>
      <c r="P24" s="22"/>
      <c r="Q24" s="22"/>
      <c r="R24" s="22"/>
      <c r="S24" s="22"/>
      <c r="T24" s="22"/>
      <c r="U24" s="22"/>
      <c r="V24" s="22"/>
      <c r="W24" s="22">
        <v>63116</v>
      </c>
      <c r="X24" s="22">
        <v>206064</v>
      </c>
      <c r="Y24" s="22">
        <v>-142948</v>
      </c>
      <c r="Z24" s="23">
        <v>-69.370680953490179</v>
      </c>
      <c r="AA24" s="20">
        <v>412128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1000000</v>
      </c>
      <c r="D26" s="20"/>
      <c r="E26" s="21">
        <v>3276000</v>
      </c>
      <c r="F26" s="22">
        <v>3276000</v>
      </c>
      <c r="G26" s="22"/>
      <c r="H26" s="22"/>
      <c r="I26" s="22"/>
      <c r="J26" s="22"/>
      <c r="K26" s="22">
        <v>3276000</v>
      </c>
      <c r="L26" s="22"/>
      <c r="M26" s="22"/>
      <c r="N26" s="22">
        <v>3276000</v>
      </c>
      <c r="O26" s="22"/>
      <c r="P26" s="22"/>
      <c r="Q26" s="22"/>
      <c r="R26" s="22"/>
      <c r="S26" s="22"/>
      <c r="T26" s="22"/>
      <c r="U26" s="22"/>
      <c r="V26" s="22"/>
      <c r="W26" s="22">
        <v>3276000</v>
      </c>
      <c r="X26" s="22">
        <v>1638000</v>
      </c>
      <c r="Y26" s="22">
        <v>1638000</v>
      </c>
      <c r="Z26" s="23">
        <v>100</v>
      </c>
      <c r="AA26" s="20">
        <v>3276000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30220265</v>
      </c>
      <c r="F31" s="22">
        <v>30220265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15110130</v>
      </c>
      <c r="Y31" s="22">
        <v>-15110130</v>
      </c>
      <c r="Z31" s="23">
        <v>-100</v>
      </c>
      <c r="AA31" s="20">
        <v>30220265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65666026</v>
      </c>
      <c r="D33" s="29">
        <f t="shared" ref="D33:Y33" si="0">SUM(D6:D32)</f>
        <v>0</v>
      </c>
      <c r="E33" s="30">
        <f t="shared" si="0"/>
        <v>98648682</v>
      </c>
      <c r="F33" s="31">
        <f t="shared" si="0"/>
        <v>98648682</v>
      </c>
      <c r="G33" s="31">
        <f t="shared" si="0"/>
        <v>7298910</v>
      </c>
      <c r="H33" s="31">
        <f t="shared" si="0"/>
        <v>5979674</v>
      </c>
      <c r="I33" s="31">
        <f t="shared" si="0"/>
        <v>4629828</v>
      </c>
      <c r="J33" s="31">
        <f t="shared" si="0"/>
        <v>17908412</v>
      </c>
      <c r="K33" s="31">
        <f t="shared" si="0"/>
        <v>7839782</v>
      </c>
      <c r="L33" s="31">
        <f t="shared" si="0"/>
        <v>6497623</v>
      </c>
      <c r="M33" s="31">
        <f t="shared" si="0"/>
        <v>5603415</v>
      </c>
      <c r="N33" s="31">
        <f t="shared" si="0"/>
        <v>19940820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37849232</v>
      </c>
      <c r="X33" s="31">
        <f t="shared" si="0"/>
        <v>49324338</v>
      </c>
      <c r="Y33" s="31">
        <f t="shared" si="0"/>
        <v>-11475106</v>
      </c>
      <c r="Z33" s="32">
        <f>+IF(X33&lt;&gt;0,+(Y33/X33)*100,0)</f>
        <v>-23.264592015406269</v>
      </c>
      <c r="AA33" s="29">
        <f>SUM(AA6:AA32)</f>
        <v>98648682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4924042</v>
      </c>
      <c r="D35" s="20"/>
      <c r="E35" s="21">
        <v>3721933</v>
      </c>
      <c r="F35" s="22">
        <v>3721933</v>
      </c>
      <c r="G35" s="22"/>
      <c r="H35" s="22">
        <v>806605</v>
      </c>
      <c r="I35" s="22">
        <v>403773</v>
      </c>
      <c r="J35" s="22">
        <v>1210378</v>
      </c>
      <c r="K35" s="22">
        <v>468819</v>
      </c>
      <c r="L35" s="22">
        <v>474359</v>
      </c>
      <c r="M35" s="22">
        <v>494772</v>
      </c>
      <c r="N35" s="22">
        <v>1437950</v>
      </c>
      <c r="O35" s="22"/>
      <c r="P35" s="22"/>
      <c r="Q35" s="22"/>
      <c r="R35" s="22"/>
      <c r="S35" s="22"/>
      <c r="T35" s="22"/>
      <c r="U35" s="22"/>
      <c r="V35" s="22"/>
      <c r="W35" s="22">
        <v>2648328</v>
      </c>
      <c r="X35" s="22">
        <v>1860966</v>
      </c>
      <c r="Y35" s="22">
        <v>787362</v>
      </c>
      <c r="Z35" s="23">
        <v>42.309316774191466</v>
      </c>
      <c r="AA35" s="20">
        <v>3721933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57097006</v>
      </c>
      <c r="D37" s="20"/>
      <c r="E37" s="21">
        <v>47424809</v>
      </c>
      <c r="F37" s="22">
        <v>47424809</v>
      </c>
      <c r="G37" s="22">
        <v>5923588</v>
      </c>
      <c r="H37" s="22">
        <v>6083742</v>
      </c>
      <c r="I37" s="22">
        <v>4279613</v>
      </c>
      <c r="J37" s="22">
        <v>16286943</v>
      </c>
      <c r="K37" s="22">
        <v>4053192</v>
      </c>
      <c r="L37" s="22">
        <v>4291937</v>
      </c>
      <c r="M37" s="22">
        <v>4543149</v>
      </c>
      <c r="N37" s="22">
        <v>12888278</v>
      </c>
      <c r="O37" s="22"/>
      <c r="P37" s="22"/>
      <c r="Q37" s="22"/>
      <c r="R37" s="22"/>
      <c r="S37" s="22"/>
      <c r="T37" s="22"/>
      <c r="U37" s="22"/>
      <c r="V37" s="22"/>
      <c r="W37" s="22">
        <v>29175221</v>
      </c>
      <c r="X37" s="22">
        <v>23712408</v>
      </c>
      <c r="Y37" s="22">
        <v>5462813</v>
      </c>
      <c r="Z37" s="23">
        <v>23.037782582013602</v>
      </c>
      <c r="AA37" s="20">
        <v>47424809</v>
      </c>
    </row>
    <row r="38" spans="1:27" x14ac:dyDescent="0.25">
      <c r="A38" s="19" t="s">
        <v>64</v>
      </c>
      <c r="B38" s="15" t="s">
        <v>32</v>
      </c>
      <c r="C38" s="20">
        <v>76193</v>
      </c>
      <c r="D38" s="20"/>
      <c r="E38" s="21">
        <v>120500</v>
      </c>
      <c r="F38" s="22">
        <v>120500</v>
      </c>
      <c r="G38" s="22"/>
      <c r="H38" s="22">
        <v>317</v>
      </c>
      <c r="I38" s="22">
        <v>41675</v>
      </c>
      <c r="J38" s="22">
        <v>41992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41992</v>
      </c>
      <c r="X38" s="22">
        <v>60252</v>
      </c>
      <c r="Y38" s="22">
        <v>-18260</v>
      </c>
      <c r="Z38" s="23">
        <v>-30.306047932018853</v>
      </c>
      <c r="AA38" s="20">
        <v>120500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3625000</v>
      </c>
      <c r="F39" s="22">
        <v>3625000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1812498</v>
      </c>
      <c r="Y39" s="22">
        <v>-1812498</v>
      </c>
      <c r="Z39" s="23">
        <v>-100</v>
      </c>
      <c r="AA39" s="20">
        <v>3625000</v>
      </c>
    </row>
    <row r="40" spans="1:27" x14ac:dyDescent="0.25">
      <c r="A40" s="19" t="s">
        <v>66</v>
      </c>
      <c r="B40" s="15" t="s">
        <v>32</v>
      </c>
      <c r="C40" s="20">
        <v>2056298</v>
      </c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499998</v>
      </c>
      <c r="Y40" s="22">
        <v>-499998</v>
      </c>
      <c r="Z40" s="23">
        <v>-100</v>
      </c>
      <c r="AA40" s="20">
        <v>1000000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1414329</v>
      </c>
      <c r="D42" s="20"/>
      <c r="E42" s="21">
        <v>4495000</v>
      </c>
      <c r="F42" s="22">
        <v>4495000</v>
      </c>
      <c r="G42" s="22"/>
      <c r="H42" s="22">
        <v>41285</v>
      </c>
      <c r="I42" s="22">
        <v>126278</v>
      </c>
      <c r="J42" s="22">
        <v>167563</v>
      </c>
      <c r="K42" s="22">
        <v>39908</v>
      </c>
      <c r="L42" s="22">
        <v>336247</v>
      </c>
      <c r="M42" s="22">
        <v>73084</v>
      </c>
      <c r="N42" s="22">
        <v>449239</v>
      </c>
      <c r="O42" s="22"/>
      <c r="P42" s="22"/>
      <c r="Q42" s="22"/>
      <c r="R42" s="22"/>
      <c r="S42" s="22"/>
      <c r="T42" s="22"/>
      <c r="U42" s="22"/>
      <c r="V42" s="22"/>
      <c r="W42" s="22">
        <v>616802</v>
      </c>
      <c r="X42" s="22">
        <v>2247492</v>
      </c>
      <c r="Y42" s="22">
        <v>-1630690</v>
      </c>
      <c r="Z42" s="23">
        <v>-72.555986851121162</v>
      </c>
      <c r="AA42" s="20">
        <v>4495000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1197339</v>
      </c>
      <c r="D44" s="20"/>
      <c r="E44" s="21"/>
      <c r="F44" s="22"/>
      <c r="G44" s="22"/>
      <c r="H44" s="22"/>
      <c r="I44" s="22">
        <v>7725</v>
      </c>
      <c r="J44" s="22">
        <v>7725</v>
      </c>
      <c r="K44" s="22">
        <v>9836</v>
      </c>
      <c r="L44" s="22"/>
      <c r="M44" s="22"/>
      <c r="N44" s="22">
        <v>9836</v>
      </c>
      <c r="O44" s="22"/>
      <c r="P44" s="22"/>
      <c r="Q44" s="22"/>
      <c r="R44" s="22"/>
      <c r="S44" s="22"/>
      <c r="T44" s="22"/>
      <c r="U44" s="22"/>
      <c r="V44" s="22"/>
      <c r="W44" s="22">
        <v>17561</v>
      </c>
      <c r="X44" s="22"/>
      <c r="Y44" s="22">
        <v>17561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4981541</v>
      </c>
      <c r="D45" s="20"/>
      <c r="E45" s="21">
        <v>2411710</v>
      </c>
      <c r="F45" s="22">
        <v>2411710</v>
      </c>
      <c r="G45" s="22"/>
      <c r="H45" s="22">
        <v>444223</v>
      </c>
      <c r="I45" s="22">
        <v>499436</v>
      </c>
      <c r="J45" s="22">
        <v>943659</v>
      </c>
      <c r="K45" s="22">
        <v>497255</v>
      </c>
      <c r="L45" s="22">
        <v>1890382</v>
      </c>
      <c r="M45" s="22">
        <v>496072</v>
      </c>
      <c r="N45" s="22">
        <v>2883709</v>
      </c>
      <c r="O45" s="22"/>
      <c r="P45" s="22"/>
      <c r="Q45" s="22"/>
      <c r="R45" s="22"/>
      <c r="S45" s="22"/>
      <c r="T45" s="22"/>
      <c r="U45" s="22"/>
      <c r="V45" s="22"/>
      <c r="W45" s="22">
        <v>3827368</v>
      </c>
      <c r="X45" s="22">
        <v>1205856</v>
      </c>
      <c r="Y45" s="22">
        <v>2621512</v>
      </c>
      <c r="Z45" s="23">
        <v>217.39842899981423</v>
      </c>
      <c r="AA45" s="20">
        <v>2411710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71746748</v>
      </c>
      <c r="D48" s="29">
        <f t="shared" ref="D48:Y48" si="1">SUM(D35:D47)</f>
        <v>0</v>
      </c>
      <c r="E48" s="30">
        <f t="shared" si="1"/>
        <v>62798952</v>
      </c>
      <c r="F48" s="31">
        <f t="shared" si="1"/>
        <v>62798952</v>
      </c>
      <c r="G48" s="31">
        <f t="shared" si="1"/>
        <v>5923588</v>
      </c>
      <c r="H48" s="31">
        <f t="shared" si="1"/>
        <v>7376172</v>
      </c>
      <c r="I48" s="31">
        <f t="shared" si="1"/>
        <v>5358500</v>
      </c>
      <c r="J48" s="31">
        <f t="shared" si="1"/>
        <v>18658260</v>
      </c>
      <c r="K48" s="31">
        <f t="shared" si="1"/>
        <v>5069010</v>
      </c>
      <c r="L48" s="31">
        <f t="shared" si="1"/>
        <v>6992925</v>
      </c>
      <c r="M48" s="31">
        <f t="shared" si="1"/>
        <v>5607077</v>
      </c>
      <c r="N48" s="31">
        <f t="shared" si="1"/>
        <v>17669012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36327272</v>
      </c>
      <c r="X48" s="31">
        <f t="shared" si="1"/>
        <v>31399470</v>
      </c>
      <c r="Y48" s="31">
        <f t="shared" si="1"/>
        <v>4927802</v>
      </c>
      <c r="Z48" s="32">
        <f>+IF(X48&lt;&gt;0,+(Y48/X48)*100,0)</f>
        <v>15.693901839744429</v>
      </c>
      <c r="AA48" s="29">
        <f>SUM(AA35:AA47)</f>
        <v>62798952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-6080722</v>
      </c>
      <c r="D49" s="39">
        <f t="shared" si="2"/>
        <v>0</v>
      </c>
      <c r="E49" s="40">
        <f t="shared" si="2"/>
        <v>35849730</v>
      </c>
      <c r="F49" s="41">
        <f t="shared" si="2"/>
        <v>35849730</v>
      </c>
      <c r="G49" s="41">
        <f t="shared" si="2"/>
        <v>1375322</v>
      </c>
      <c r="H49" s="41">
        <f t="shared" si="2"/>
        <v>-1396498</v>
      </c>
      <c r="I49" s="41">
        <f t="shared" si="2"/>
        <v>-728672</v>
      </c>
      <c r="J49" s="41">
        <f t="shared" si="2"/>
        <v>-749848</v>
      </c>
      <c r="K49" s="41">
        <f t="shared" si="2"/>
        <v>2770772</v>
      </c>
      <c r="L49" s="41">
        <f t="shared" si="2"/>
        <v>-495302</v>
      </c>
      <c r="M49" s="41">
        <f t="shared" si="2"/>
        <v>-3662</v>
      </c>
      <c r="N49" s="41">
        <f t="shared" si="2"/>
        <v>2271808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1521960</v>
      </c>
      <c r="X49" s="41">
        <f t="shared" si="2"/>
        <v>17924868</v>
      </c>
      <c r="Y49" s="41">
        <f t="shared" si="2"/>
        <v>-16402908</v>
      </c>
      <c r="Z49" s="42">
        <f>+IF(X49&lt;&gt;0,+(Y49/X49)*100,0)</f>
        <v>-91.509226176728333</v>
      </c>
      <c r="AA49" s="39">
        <f>+AA33-AA48</f>
        <v>35849730</v>
      </c>
    </row>
    <row r="50" spans="1:27" x14ac:dyDescent="0.25">
      <c r="A50" s="43" t="s">
        <v>75</v>
      </c>
      <c r="B50" s="15" t="s">
        <v>32</v>
      </c>
      <c r="C50" s="20">
        <v>501000</v>
      </c>
      <c r="D50" s="20"/>
      <c r="E50" s="21"/>
      <c r="F50" s="22"/>
      <c r="G50" s="22"/>
      <c r="H50" s="22">
        <v>128075</v>
      </c>
      <c r="I50" s="22">
        <v>63775</v>
      </c>
      <c r="J50" s="22">
        <v>191850</v>
      </c>
      <c r="K50" s="22">
        <v>-191850</v>
      </c>
      <c r="L50" s="22">
        <v>1140308</v>
      </c>
      <c r="M50" s="22">
        <v>521930</v>
      </c>
      <c r="N50" s="22">
        <v>1470388</v>
      </c>
      <c r="O50" s="22"/>
      <c r="P50" s="22"/>
      <c r="Q50" s="22"/>
      <c r="R50" s="22"/>
      <c r="S50" s="22"/>
      <c r="T50" s="22"/>
      <c r="U50" s="22"/>
      <c r="V50" s="22"/>
      <c r="W50" s="22">
        <v>1662238</v>
      </c>
      <c r="X50" s="22"/>
      <c r="Y50" s="22">
        <v>1662238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-5579722</v>
      </c>
      <c r="D52" s="48">
        <f t="shared" si="3"/>
        <v>0</v>
      </c>
      <c r="E52" s="49">
        <f t="shared" si="3"/>
        <v>35849730</v>
      </c>
      <c r="F52" s="50">
        <f t="shared" si="3"/>
        <v>35849730</v>
      </c>
      <c r="G52" s="50">
        <f t="shared" si="3"/>
        <v>1375322</v>
      </c>
      <c r="H52" s="50">
        <f t="shared" si="3"/>
        <v>-1268423</v>
      </c>
      <c r="I52" s="50">
        <f t="shared" si="3"/>
        <v>-664897</v>
      </c>
      <c r="J52" s="50">
        <f t="shared" si="3"/>
        <v>-557998</v>
      </c>
      <c r="K52" s="50">
        <f t="shared" si="3"/>
        <v>2578922</v>
      </c>
      <c r="L52" s="50">
        <f t="shared" si="3"/>
        <v>645006</v>
      </c>
      <c r="M52" s="50">
        <f t="shared" si="3"/>
        <v>518268</v>
      </c>
      <c r="N52" s="50">
        <f t="shared" si="3"/>
        <v>3742196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3184198</v>
      </c>
      <c r="X52" s="50">
        <f t="shared" si="3"/>
        <v>17924868</v>
      </c>
      <c r="Y52" s="50">
        <f t="shared" si="3"/>
        <v>-14740670</v>
      </c>
      <c r="Z52" s="51">
        <f>+IF(X52&lt;&gt;0,+(Y52/X52)*100,0)</f>
        <v>-82.235863605801725</v>
      </c>
      <c r="AA52" s="48">
        <f>SUM(AA49:AA51)</f>
        <v>35849730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-5579722</v>
      </c>
      <c r="D54" s="54">
        <f>+D52-D53</f>
        <v>0</v>
      </c>
      <c r="E54" s="55">
        <f t="shared" si="4"/>
        <v>35849730</v>
      </c>
      <c r="F54" s="56">
        <f t="shared" si="4"/>
        <v>35849730</v>
      </c>
      <c r="G54" s="56">
        <f t="shared" si="4"/>
        <v>1375322</v>
      </c>
      <c r="H54" s="56">
        <f t="shared" si="4"/>
        <v>-1268423</v>
      </c>
      <c r="I54" s="56">
        <f t="shared" si="4"/>
        <v>-664897</v>
      </c>
      <c r="J54" s="56">
        <f t="shared" si="4"/>
        <v>-557998</v>
      </c>
      <c r="K54" s="56">
        <f t="shared" si="4"/>
        <v>2578922</v>
      </c>
      <c r="L54" s="56">
        <f t="shared" si="4"/>
        <v>645006</v>
      </c>
      <c r="M54" s="56">
        <f t="shared" si="4"/>
        <v>518268</v>
      </c>
      <c r="N54" s="56">
        <f t="shared" si="4"/>
        <v>3742196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3184198</v>
      </c>
      <c r="X54" s="56">
        <f t="shared" si="4"/>
        <v>17924868</v>
      </c>
      <c r="Y54" s="56">
        <f t="shared" si="4"/>
        <v>-14740670</v>
      </c>
      <c r="Z54" s="57">
        <f>+IF(X54&lt;&gt;0,+(Y54/X54)*100,0)</f>
        <v>-82.235863605801725</v>
      </c>
      <c r="AA54" s="54">
        <f>+AA52-AA53</f>
        <v>35849730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-5579722</v>
      </c>
      <c r="D57" s="48">
        <f>SUM(D54:D56)</f>
        <v>0</v>
      </c>
      <c r="E57" s="49">
        <f t="shared" si="5"/>
        <v>35849730</v>
      </c>
      <c r="F57" s="50">
        <f t="shared" si="5"/>
        <v>35849730</v>
      </c>
      <c r="G57" s="50">
        <f t="shared" si="5"/>
        <v>1375322</v>
      </c>
      <c r="H57" s="50">
        <f t="shared" si="5"/>
        <v>-1268423</v>
      </c>
      <c r="I57" s="50">
        <f t="shared" si="5"/>
        <v>-664897</v>
      </c>
      <c r="J57" s="50">
        <f t="shared" si="5"/>
        <v>-557998</v>
      </c>
      <c r="K57" s="50">
        <f t="shared" si="5"/>
        <v>2578922</v>
      </c>
      <c r="L57" s="50">
        <f t="shared" si="5"/>
        <v>645006</v>
      </c>
      <c r="M57" s="50">
        <f t="shared" si="5"/>
        <v>518268</v>
      </c>
      <c r="N57" s="50">
        <f t="shared" si="5"/>
        <v>3742196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3184198</v>
      </c>
      <c r="X57" s="50">
        <f t="shared" si="5"/>
        <v>17924868</v>
      </c>
      <c r="Y57" s="50">
        <f t="shared" si="5"/>
        <v>-14740670</v>
      </c>
      <c r="Z57" s="51">
        <f>+IF(X57&lt;&gt;0,+(Y57/X57)*100,0)</f>
        <v>-82.235863605801725</v>
      </c>
      <c r="AA57" s="48">
        <f>SUM(AA54:AA56)</f>
        <v>35849730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-5579722</v>
      </c>
      <c r="D60" s="65">
        <f>SUM(D57:D59)</f>
        <v>0</v>
      </c>
      <c r="E60" s="66">
        <f t="shared" si="6"/>
        <v>35849730</v>
      </c>
      <c r="F60" s="67">
        <f t="shared" si="6"/>
        <v>35849730</v>
      </c>
      <c r="G60" s="67">
        <f t="shared" si="6"/>
        <v>1375322</v>
      </c>
      <c r="H60" s="67">
        <f t="shared" si="6"/>
        <v>-1268423</v>
      </c>
      <c r="I60" s="67">
        <f t="shared" si="6"/>
        <v>-664897</v>
      </c>
      <c r="J60" s="67">
        <f t="shared" si="6"/>
        <v>-557998</v>
      </c>
      <c r="K60" s="67">
        <f t="shared" si="6"/>
        <v>2578922</v>
      </c>
      <c r="L60" s="67">
        <f t="shared" si="6"/>
        <v>645006</v>
      </c>
      <c r="M60" s="67">
        <f t="shared" si="6"/>
        <v>518268</v>
      </c>
      <c r="N60" s="67">
        <f t="shared" si="6"/>
        <v>3742196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3184198</v>
      </c>
      <c r="X60" s="67">
        <f t="shared" si="6"/>
        <v>17924868</v>
      </c>
      <c r="Y60" s="67">
        <f t="shared" si="6"/>
        <v>-14740670</v>
      </c>
      <c r="Z60" s="68">
        <f>+IF(X60&lt;&gt;0,+(Y60/X60)*100,0)</f>
        <v>-82.235863605801725</v>
      </c>
      <c r="AA60" s="65">
        <f>SUM(AA57:AA59)</f>
        <v>35849730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843825644</v>
      </c>
      <c r="D6" s="20"/>
      <c r="E6" s="21">
        <v>939761754</v>
      </c>
      <c r="F6" s="22">
        <v>939761754</v>
      </c>
      <c r="G6" s="22">
        <v>82463184</v>
      </c>
      <c r="H6" s="22">
        <v>82812877</v>
      </c>
      <c r="I6" s="22">
        <v>88596368</v>
      </c>
      <c r="J6" s="22">
        <v>253872429</v>
      </c>
      <c r="K6" s="22">
        <v>65288646</v>
      </c>
      <c r="L6" s="22">
        <v>65738403</v>
      </c>
      <c r="M6" s="22">
        <v>82077273</v>
      </c>
      <c r="N6" s="22">
        <v>213104322</v>
      </c>
      <c r="O6" s="22"/>
      <c r="P6" s="22"/>
      <c r="Q6" s="22"/>
      <c r="R6" s="22"/>
      <c r="S6" s="22"/>
      <c r="T6" s="22"/>
      <c r="U6" s="22"/>
      <c r="V6" s="22"/>
      <c r="W6" s="22">
        <v>466976751</v>
      </c>
      <c r="X6" s="22">
        <v>469880850</v>
      </c>
      <c r="Y6" s="22">
        <v>-2904099</v>
      </c>
      <c r="Z6" s="23">
        <v>-0.61805008652725479</v>
      </c>
      <c r="AA6" s="20">
        <v>939761754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53685804</v>
      </c>
      <c r="D13" s="20"/>
      <c r="E13" s="21">
        <v>70112092</v>
      </c>
      <c r="F13" s="22">
        <v>70112092</v>
      </c>
      <c r="G13" s="22">
        <v>4639482</v>
      </c>
      <c r="H13" s="22">
        <v>4328362</v>
      </c>
      <c r="I13" s="22">
        <v>4353457</v>
      </c>
      <c r="J13" s="22">
        <v>13321301</v>
      </c>
      <c r="K13" s="22">
        <v>4387116</v>
      </c>
      <c r="L13" s="22">
        <v>4724603</v>
      </c>
      <c r="M13" s="22">
        <v>4981479</v>
      </c>
      <c r="N13" s="22">
        <v>14093198</v>
      </c>
      <c r="O13" s="22"/>
      <c r="P13" s="22"/>
      <c r="Q13" s="22"/>
      <c r="R13" s="22"/>
      <c r="S13" s="22"/>
      <c r="T13" s="22"/>
      <c r="U13" s="22"/>
      <c r="V13" s="22"/>
      <c r="W13" s="22">
        <v>27414499</v>
      </c>
      <c r="X13" s="22">
        <v>35056044</v>
      </c>
      <c r="Y13" s="22">
        <v>-7641545</v>
      </c>
      <c r="Z13" s="23">
        <v>-21.798081380774168</v>
      </c>
      <c r="AA13" s="20">
        <v>70112092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422084</v>
      </c>
      <c r="D20" s="20"/>
      <c r="E20" s="21"/>
      <c r="F20" s="22"/>
      <c r="G20" s="22">
        <v>12080</v>
      </c>
      <c r="H20" s="22">
        <v>2647</v>
      </c>
      <c r="I20" s="22">
        <v>9411</v>
      </c>
      <c r="J20" s="22">
        <v>24138</v>
      </c>
      <c r="K20" s="22">
        <v>664</v>
      </c>
      <c r="L20" s="22"/>
      <c r="M20" s="22">
        <v>2317</v>
      </c>
      <c r="N20" s="22">
        <v>2981</v>
      </c>
      <c r="O20" s="22"/>
      <c r="P20" s="22"/>
      <c r="Q20" s="22"/>
      <c r="R20" s="22"/>
      <c r="S20" s="22"/>
      <c r="T20" s="22"/>
      <c r="U20" s="22"/>
      <c r="V20" s="22"/>
      <c r="W20" s="22">
        <v>27119</v>
      </c>
      <c r="X20" s="22"/>
      <c r="Y20" s="22">
        <v>27119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897933532</v>
      </c>
      <c r="D33" s="29">
        <f t="shared" ref="D33:Y33" si="0">SUM(D6:D32)</f>
        <v>0</v>
      </c>
      <c r="E33" s="30">
        <f t="shared" si="0"/>
        <v>1009873846</v>
      </c>
      <c r="F33" s="31">
        <f t="shared" si="0"/>
        <v>1009873846</v>
      </c>
      <c r="G33" s="31">
        <f t="shared" si="0"/>
        <v>87114746</v>
      </c>
      <c r="H33" s="31">
        <f t="shared" si="0"/>
        <v>87143886</v>
      </c>
      <c r="I33" s="31">
        <f t="shared" si="0"/>
        <v>92959236</v>
      </c>
      <c r="J33" s="31">
        <f t="shared" si="0"/>
        <v>267217868</v>
      </c>
      <c r="K33" s="31">
        <f t="shared" si="0"/>
        <v>69676426</v>
      </c>
      <c r="L33" s="31">
        <f t="shared" si="0"/>
        <v>70463006</v>
      </c>
      <c r="M33" s="31">
        <f t="shared" si="0"/>
        <v>87061069</v>
      </c>
      <c r="N33" s="31">
        <f t="shared" si="0"/>
        <v>227200501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494418369</v>
      </c>
      <c r="X33" s="31">
        <f t="shared" si="0"/>
        <v>504936894</v>
      </c>
      <c r="Y33" s="31">
        <f t="shared" si="0"/>
        <v>-10518525</v>
      </c>
      <c r="Z33" s="32">
        <f>+IF(X33&lt;&gt;0,+(Y33/X33)*100,0)</f>
        <v>-2.0831365513172426</v>
      </c>
      <c r="AA33" s="29">
        <f>SUM(AA6:AA32)</f>
        <v>1009873846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59999202</v>
      </c>
      <c r="D35" s="20"/>
      <c r="E35" s="21">
        <v>52376244</v>
      </c>
      <c r="F35" s="22">
        <v>52376244</v>
      </c>
      <c r="G35" s="22">
        <v>5441078</v>
      </c>
      <c r="H35" s="22">
        <v>4620024</v>
      </c>
      <c r="I35" s="22">
        <v>4362197</v>
      </c>
      <c r="J35" s="22">
        <v>14423299</v>
      </c>
      <c r="K35" s="22">
        <v>4314023</v>
      </c>
      <c r="L35" s="22">
        <v>4416758</v>
      </c>
      <c r="M35" s="22">
        <v>5391628</v>
      </c>
      <c r="N35" s="22">
        <v>14122409</v>
      </c>
      <c r="O35" s="22"/>
      <c r="P35" s="22"/>
      <c r="Q35" s="22"/>
      <c r="R35" s="22"/>
      <c r="S35" s="22"/>
      <c r="T35" s="22"/>
      <c r="U35" s="22"/>
      <c r="V35" s="22"/>
      <c r="W35" s="22">
        <v>28545708</v>
      </c>
      <c r="X35" s="22">
        <v>26188326</v>
      </c>
      <c r="Y35" s="22">
        <v>2357382</v>
      </c>
      <c r="Z35" s="23">
        <v>9.0016521101806966</v>
      </c>
      <c r="AA35" s="20">
        <v>52376244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871992203</v>
      </c>
      <c r="D37" s="20"/>
      <c r="E37" s="21">
        <v>848251405</v>
      </c>
      <c r="F37" s="22">
        <v>848251405</v>
      </c>
      <c r="G37" s="22">
        <v>112755186</v>
      </c>
      <c r="H37" s="22">
        <v>74781</v>
      </c>
      <c r="I37" s="22">
        <v>561886</v>
      </c>
      <c r="J37" s="22">
        <v>113391853</v>
      </c>
      <c r="K37" s="22">
        <v>681844</v>
      </c>
      <c r="L37" s="22">
        <v>17391304</v>
      </c>
      <c r="M37" s="22">
        <v>58540861</v>
      </c>
      <c r="N37" s="22">
        <v>76614009</v>
      </c>
      <c r="O37" s="22"/>
      <c r="P37" s="22"/>
      <c r="Q37" s="22"/>
      <c r="R37" s="22"/>
      <c r="S37" s="22"/>
      <c r="T37" s="22"/>
      <c r="U37" s="22"/>
      <c r="V37" s="22"/>
      <c r="W37" s="22">
        <v>190005862</v>
      </c>
      <c r="X37" s="22">
        <v>424125708</v>
      </c>
      <c r="Y37" s="22">
        <v>-234119846</v>
      </c>
      <c r="Z37" s="23">
        <v>-55.20057888120283</v>
      </c>
      <c r="AA37" s="20">
        <v>848251405</v>
      </c>
    </row>
    <row r="38" spans="1:27" x14ac:dyDescent="0.25">
      <c r="A38" s="19" t="s">
        <v>64</v>
      </c>
      <c r="B38" s="15" t="s">
        <v>32</v>
      </c>
      <c r="C38" s="20">
        <v>32335875</v>
      </c>
      <c r="D38" s="20"/>
      <c r="E38" s="21">
        <v>52921560</v>
      </c>
      <c r="F38" s="22">
        <v>52921560</v>
      </c>
      <c r="G38" s="22">
        <v>2123230</v>
      </c>
      <c r="H38" s="22">
        <v>2768678</v>
      </c>
      <c r="I38" s="22">
        <v>1117755</v>
      </c>
      <c r="J38" s="22">
        <v>6009663</v>
      </c>
      <c r="K38" s="22">
        <v>4640143</v>
      </c>
      <c r="L38" s="22">
        <v>3724879</v>
      </c>
      <c r="M38" s="22">
        <v>7781289</v>
      </c>
      <c r="N38" s="22">
        <v>16146311</v>
      </c>
      <c r="O38" s="22"/>
      <c r="P38" s="22"/>
      <c r="Q38" s="22"/>
      <c r="R38" s="22"/>
      <c r="S38" s="22"/>
      <c r="T38" s="22"/>
      <c r="U38" s="22"/>
      <c r="V38" s="22"/>
      <c r="W38" s="22">
        <v>22155974</v>
      </c>
      <c r="X38" s="22">
        <v>26460798</v>
      </c>
      <c r="Y38" s="22">
        <v>-4304824</v>
      </c>
      <c r="Z38" s="23">
        <v>-16.268685471995216</v>
      </c>
      <c r="AA38" s="20">
        <v>52921560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50000000</v>
      </c>
      <c r="F39" s="22">
        <v>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25000002</v>
      </c>
      <c r="Y39" s="22">
        <v>-25000002</v>
      </c>
      <c r="Z39" s="23">
        <v>-100</v>
      </c>
      <c r="AA39" s="20">
        <v>50000000</v>
      </c>
    </row>
    <row r="40" spans="1:27" x14ac:dyDescent="0.25">
      <c r="A40" s="19" t="s">
        <v>66</v>
      </c>
      <c r="B40" s="15" t="s">
        <v>32</v>
      </c>
      <c r="C40" s="20">
        <v>28200207</v>
      </c>
      <c r="D40" s="20"/>
      <c r="E40" s="21">
        <v>114793097</v>
      </c>
      <c r="F40" s="22">
        <v>114793097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57396564</v>
      </c>
      <c r="Y40" s="22">
        <v>-57396564</v>
      </c>
      <c r="Z40" s="23">
        <v>-100</v>
      </c>
      <c r="AA40" s="20">
        <v>114793097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75576</v>
      </c>
      <c r="D42" s="20"/>
      <c r="E42" s="21">
        <v>12359600</v>
      </c>
      <c r="F42" s="22">
        <v>12359600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6179808</v>
      </c>
      <c r="Y42" s="22">
        <v>-6179808</v>
      </c>
      <c r="Z42" s="23">
        <v>-100</v>
      </c>
      <c r="AA42" s="20">
        <v>12359600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171671409</v>
      </c>
      <c r="D44" s="20"/>
      <c r="E44" s="21">
        <v>16604398</v>
      </c>
      <c r="F44" s="22">
        <v>16604398</v>
      </c>
      <c r="G44" s="22">
        <v>540648</v>
      </c>
      <c r="H44" s="22">
        <v>-32513955</v>
      </c>
      <c r="I44" s="22">
        <v>801580</v>
      </c>
      <c r="J44" s="22">
        <v>-31171727</v>
      </c>
      <c r="K44" s="22">
        <v>638797</v>
      </c>
      <c r="L44" s="22">
        <v>121544</v>
      </c>
      <c r="M44" s="22">
        <v>53170</v>
      </c>
      <c r="N44" s="22">
        <v>813511</v>
      </c>
      <c r="O44" s="22"/>
      <c r="P44" s="22"/>
      <c r="Q44" s="22"/>
      <c r="R44" s="22"/>
      <c r="S44" s="22"/>
      <c r="T44" s="22"/>
      <c r="U44" s="22"/>
      <c r="V44" s="22"/>
      <c r="W44" s="22">
        <v>-30358216</v>
      </c>
      <c r="X44" s="22">
        <v>8302200</v>
      </c>
      <c r="Y44" s="22">
        <v>-38660416</v>
      </c>
      <c r="Z44" s="23">
        <v>-465.66471537664722</v>
      </c>
      <c r="AA44" s="20">
        <v>16604398</v>
      </c>
    </row>
    <row r="45" spans="1:27" x14ac:dyDescent="0.25">
      <c r="A45" s="19" t="s">
        <v>70</v>
      </c>
      <c r="B45" s="15" t="s">
        <v>32</v>
      </c>
      <c r="C45" s="20">
        <v>2312098</v>
      </c>
      <c r="D45" s="20"/>
      <c r="E45" s="21">
        <v>7802855</v>
      </c>
      <c r="F45" s="22">
        <v>7802855</v>
      </c>
      <c r="G45" s="22">
        <v>48718</v>
      </c>
      <c r="H45" s="22">
        <v>40388</v>
      </c>
      <c r="I45" s="22">
        <v>37806</v>
      </c>
      <c r="J45" s="22">
        <v>126912</v>
      </c>
      <c r="K45" s="22">
        <v>37332</v>
      </c>
      <c r="L45" s="22">
        <v>38365</v>
      </c>
      <c r="M45" s="22">
        <v>48152</v>
      </c>
      <c r="N45" s="22">
        <v>123849</v>
      </c>
      <c r="O45" s="22"/>
      <c r="P45" s="22"/>
      <c r="Q45" s="22"/>
      <c r="R45" s="22"/>
      <c r="S45" s="22"/>
      <c r="T45" s="22"/>
      <c r="U45" s="22"/>
      <c r="V45" s="22"/>
      <c r="W45" s="22">
        <v>250761</v>
      </c>
      <c r="X45" s="22">
        <v>3901464</v>
      </c>
      <c r="Y45" s="22">
        <v>-3650703</v>
      </c>
      <c r="Z45" s="23">
        <v>-93.572643499978469</v>
      </c>
      <c r="AA45" s="20">
        <v>7802855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1166586570</v>
      </c>
      <c r="D48" s="29">
        <f t="shared" ref="D48:Y48" si="1">SUM(D35:D47)</f>
        <v>0</v>
      </c>
      <c r="E48" s="30">
        <f t="shared" si="1"/>
        <v>1155109159</v>
      </c>
      <c r="F48" s="31">
        <f t="shared" si="1"/>
        <v>1155109159</v>
      </c>
      <c r="G48" s="31">
        <f t="shared" si="1"/>
        <v>120908860</v>
      </c>
      <c r="H48" s="31">
        <f t="shared" si="1"/>
        <v>-25010084</v>
      </c>
      <c r="I48" s="31">
        <f t="shared" si="1"/>
        <v>6881224</v>
      </c>
      <c r="J48" s="31">
        <f t="shared" si="1"/>
        <v>102780000</v>
      </c>
      <c r="K48" s="31">
        <f t="shared" si="1"/>
        <v>10312139</v>
      </c>
      <c r="L48" s="31">
        <f t="shared" si="1"/>
        <v>25692850</v>
      </c>
      <c r="M48" s="31">
        <f t="shared" si="1"/>
        <v>71815100</v>
      </c>
      <c r="N48" s="31">
        <f t="shared" si="1"/>
        <v>107820089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210600089</v>
      </c>
      <c r="X48" s="31">
        <f t="shared" si="1"/>
        <v>577554870</v>
      </c>
      <c r="Y48" s="31">
        <f t="shared" si="1"/>
        <v>-366954781</v>
      </c>
      <c r="Z48" s="32">
        <f>+IF(X48&lt;&gt;0,+(Y48/X48)*100,0)</f>
        <v>-63.535916682686789</v>
      </c>
      <c r="AA48" s="29">
        <f>SUM(AA35:AA47)</f>
        <v>1155109159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-268653038</v>
      </c>
      <c r="D49" s="39">
        <f t="shared" si="2"/>
        <v>0</v>
      </c>
      <c r="E49" s="40">
        <f t="shared" si="2"/>
        <v>-145235313</v>
      </c>
      <c r="F49" s="41">
        <f t="shared" si="2"/>
        <v>-145235313</v>
      </c>
      <c r="G49" s="41">
        <f t="shared" si="2"/>
        <v>-33794114</v>
      </c>
      <c r="H49" s="41">
        <f t="shared" si="2"/>
        <v>112153970</v>
      </c>
      <c r="I49" s="41">
        <f t="shared" si="2"/>
        <v>86078012</v>
      </c>
      <c r="J49" s="41">
        <f t="shared" si="2"/>
        <v>164437868</v>
      </c>
      <c r="K49" s="41">
        <f t="shared" si="2"/>
        <v>59364287</v>
      </c>
      <c r="L49" s="41">
        <f t="shared" si="2"/>
        <v>44770156</v>
      </c>
      <c r="M49" s="41">
        <f t="shared" si="2"/>
        <v>15245969</v>
      </c>
      <c r="N49" s="41">
        <f t="shared" si="2"/>
        <v>119380412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283818280</v>
      </c>
      <c r="X49" s="41">
        <f t="shared" si="2"/>
        <v>-72617976</v>
      </c>
      <c r="Y49" s="41">
        <f t="shared" si="2"/>
        <v>356436256</v>
      </c>
      <c r="Z49" s="42">
        <f>+IF(X49&lt;&gt;0,+(Y49/X49)*100,0)</f>
        <v>-490.83749731609157</v>
      </c>
      <c r="AA49" s="39">
        <f>+AA33-AA48</f>
        <v>-145235313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-268653038</v>
      </c>
      <c r="D52" s="48">
        <f t="shared" si="3"/>
        <v>0</v>
      </c>
      <c r="E52" s="49">
        <f t="shared" si="3"/>
        <v>-145235313</v>
      </c>
      <c r="F52" s="50">
        <f t="shared" si="3"/>
        <v>-145235313</v>
      </c>
      <c r="G52" s="50">
        <f t="shared" si="3"/>
        <v>-33794114</v>
      </c>
      <c r="H52" s="50">
        <f t="shared" si="3"/>
        <v>112153970</v>
      </c>
      <c r="I52" s="50">
        <f t="shared" si="3"/>
        <v>86078012</v>
      </c>
      <c r="J52" s="50">
        <f t="shared" si="3"/>
        <v>164437868</v>
      </c>
      <c r="K52" s="50">
        <f t="shared" si="3"/>
        <v>59364287</v>
      </c>
      <c r="L52" s="50">
        <f t="shared" si="3"/>
        <v>44770156</v>
      </c>
      <c r="M52" s="50">
        <f t="shared" si="3"/>
        <v>15245969</v>
      </c>
      <c r="N52" s="50">
        <f t="shared" si="3"/>
        <v>119380412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283818280</v>
      </c>
      <c r="X52" s="50">
        <f t="shared" si="3"/>
        <v>-72617976</v>
      </c>
      <c r="Y52" s="50">
        <f t="shared" si="3"/>
        <v>356436256</v>
      </c>
      <c r="Z52" s="51">
        <f>+IF(X52&lt;&gt;0,+(Y52/X52)*100,0)</f>
        <v>-490.83749731609157</v>
      </c>
      <c r="AA52" s="48">
        <f>SUM(AA49:AA51)</f>
        <v>-145235313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-268653038</v>
      </c>
      <c r="D54" s="54">
        <f>+D52-D53</f>
        <v>0</v>
      </c>
      <c r="E54" s="55">
        <f t="shared" si="4"/>
        <v>-145235313</v>
      </c>
      <c r="F54" s="56">
        <f t="shared" si="4"/>
        <v>-145235313</v>
      </c>
      <c r="G54" s="56">
        <f t="shared" si="4"/>
        <v>-33794114</v>
      </c>
      <c r="H54" s="56">
        <f t="shared" si="4"/>
        <v>112153970</v>
      </c>
      <c r="I54" s="56">
        <f t="shared" si="4"/>
        <v>86078012</v>
      </c>
      <c r="J54" s="56">
        <f t="shared" si="4"/>
        <v>164437868</v>
      </c>
      <c r="K54" s="56">
        <f t="shared" si="4"/>
        <v>59364287</v>
      </c>
      <c r="L54" s="56">
        <f t="shared" si="4"/>
        <v>44770156</v>
      </c>
      <c r="M54" s="56">
        <f t="shared" si="4"/>
        <v>15245969</v>
      </c>
      <c r="N54" s="56">
        <f t="shared" si="4"/>
        <v>119380412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283818280</v>
      </c>
      <c r="X54" s="56">
        <f t="shared" si="4"/>
        <v>-72617976</v>
      </c>
      <c r="Y54" s="56">
        <f t="shared" si="4"/>
        <v>356436256</v>
      </c>
      <c r="Z54" s="57">
        <f>+IF(X54&lt;&gt;0,+(Y54/X54)*100,0)</f>
        <v>-490.83749731609157</v>
      </c>
      <c r="AA54" s="54">
        <f>+AA52-AA53</f>
        <v>-145235313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-268653038</v>
      </c>
      <c r="D57" s="48">
        <f>SUM(D54:D56)</f>
        <v>0</v>
      </c>
      <c r="E57" s="49">
        <f t="shared" si="5"/>
        <v>-145235313</v>
      </c>
      <c r="F57" s="50">
        <f t="shared" si="5"/>
        <v>-145235313</v>
      </c>
      <c r="G57" s="50">
        <f t="shared" si="5"/>
        <v>-33794114</v>
      </c>
      <c r="H57" s="50">
        <f t="shared" si="5"/>
        <v>112153970</v>
      </c>
      <c r="I57" s="50">
        <f t="shared" si="5"/>
        <v>86078012</v>
      </c>
      <c r="J57" s="50">
        <f t="shared" si="5"/>
        <v>164437868</v>
      </c>
      <c r="K57" s="50">
        <f t="shared" si="5"/>
        <v>59364287</v>
      </c>
      <c r="L57" s="50">
        <f t="shared" si="5"/>
        <v>44770156</v>
      </c>
      <c r="M57" s="50">
        <f t="shared" si="5"/>
        <v>15245969</v>
      </c>
      <c r="N57" s="50">
        <f t="shared" si="5"/>
        <v>119380412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283818280</v>
      </c>
      <c r="X57" s="50">
        <f t="shared" si="5"/>
        <v>-72617976</v>
      </c>
      <c r="Y57" s="50">
        <f t="shared" si="5"/>
        <v>356436256</v>
      </c>
      <c r="Z57" s="51">
        <f>+IF(X57&lt;&gt;0,+(Y57/X57)*100,0)</f>
        <v>-490.83749731609157</v>
      </c>
      <c r="AA57" s="48">
        <f>SUM(AA54:AA56)</f>
        <v>-145235313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-268653038</v>
      </c>
      <c r="D60" s="65">
        <f>SUM(D57:D59)</f>
        <v>0</v>
      </c>
      <c r="E60" s="66">
        <f t="shared" si="6"/>
        <v>-145235313</v>
      </c>
      <c r="F60" s="67">
        <f t="shared" si="6"/>
        <v>-145235313</v>
      </c>
      <c r="G60" s="67">
        <f t="shared" si="6"/>
        <v>-33794114</v>
      </c>
      <c r="H60" s="67">
        <f t="shared" si="6"/>
        <v>112153970</v>
      </c>
      <c r="I60" s="67">
        <f t="shared" si="6"/>
        <v>86078012</v>
      </c>
      <c r="J60" s="67">
        <f t="shared" si="6"/>
        <v>164437868</v>
      </c>
      <c r="K60" s="67">
        <f t="shared" si="6"/>
        <v>59364287</v>
      </c>
      <c r="L60" s="67">
        <f t="shared" si="6"/>
        <v>44770156</v>
      </c>
      <c r="M60" s="67">
        <f t="shared" si="6"/>
        <v>15245969</v>
      </c>
      <c r="N60" s="67">
        <f t="shared" si="6"/>
        <v>119380412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283818280</v>
      </c>
      <c r="X60" s="67">
        <f t="shared" si="6"/>
        <v>-72617976</v>
      </c>
      <c r="Y60" s="67">
        <f t="shared" si="6"/>
        <v>356436256</v>
      </c>
      <c r="Z60" s="68">
        <f>+IF(X60&lt;&gt;0,+(Y60/X60)*100,0)</f>
        <v>-490.83749731609157</v>
      </c>
      <c r="AA60" s="65">
        <f>SUM(AA57:AA59)</f>
        <v>-145235313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446298020</v>
      </c>
      <c r="D6" s="20"/>
      <c r="E6" s="21">
        <v>153329869</v>
      </c>
      <c r="F6" s="22">
        <v>153329869</v>
      </c>
      <c r="G6" s="22">
        <v>13730533</v>
      </c>
      <c r="H6" s="22">
        <v>25990969</v>
      </c>
      <c r="I6" s="22">
        <v>23703555</v>
      </c>
      <c r="J6" s="22">
        <v>63425057</v>
      </c>
      <c r="K6" s="22">
        <v>36614361</v>
      </c>
      <c r="L6" s="22">
        <v>36122219</v>
      </c>
      <c r="M6" s="22">
        <v>51330955</v>
      </c>
      <c r="N6" s="22">
        <v>124067535</v>
      </c>
      <c r="O6" s="22"/>
      <c r="P6" s="22"/>
      <c r="Q6" s="22"/>
      <c r="R6" s="22"/>
      <c r="S6" s="22"/>
      <c r="T6" s="22"/>
      <c r="U6" s="22"/>
      <c r="V6" s="22"/>
      <c r="W6" s="22">
        <v>187492592</v>
      </c>
      <c r="X6" s="22">
        <v>76669981</v>
      </c>
      <c r="Y6" s="22">
        <v>110822611</v>
      </c>
      <c r="Z6" s="23">
        <v>144.54498299666986</v>
      </c>
      <c r="AA6" s="20">
        <v>153329869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298443</v>
      </c>
      <c r="D10" s="20"/>
      <c r="E10" s="21">
        <v>202726</v>
      </c>
      <c r="F10" s="22">
        <v>202726</v>
      </c>
      <c r="G10" s="22">
        <v>36077</v>
      </c>
      <c r="H10" s="22">
        <v>15724</v>
      </c>
      <c r="I10" s="22">
        <v>4088</v>
      </c>
      <c r="J10" s="22">
        <v>55889</v>
      </c>
      <c r="K10" s="22">
        <v>21569</v>
      </c>
      <c r="L10" s="22">
        <v>6452</v>
      </c>
      <c r="M10" s="22">
        <v>7584</v>
      </c>
      <c r="N10" s="22">
        <v>35605</v>
      </c>
      <c r="O10" s="22"/>
      <c r="P10" s="22"/>
      <c r="Q10" s="22"/>
      <c r="R10" s="22"/>
      <c r="S10" s="22"/>
      <c r="T10" s="22"/>
      <c r="U10" s="22"/>
      <c r="V10" s="22"/>
      <c r="W10" s="22">
        <v>91494</v>
      </c>
      <c r="X10" s="22">
        <v>101362</v>
      </c>
      <c r="Y10" s="22">
        <v>-9868</v>
      </c>
      <c r="Z10" s="23">
        <v>-9.7354038002407215</v>
      </c>
      <c r="AA10" s="20">
        <v>202726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19282657</v>
      </c>
      <c r="F13" s="22">
        <v>19282657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9641329</v>
      </c>
      <c r="Y13" s="22">
        <v>-9641329</v>
      </c>
      <c r="Z13" s="23">
        <v>-100</v>
      </c>
      <c r="AA13" s="20">
        <v>19282657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912739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75330204</v>
      </c>
      <c r="D26" s="20"/>
      <c r="E26" s="21">
        <v>75930860</v>
      </c>
      <c r="F26" s="22">
        <v>75930860</v>
      </c>
      <c r="G26" s="22"/>
      <c r="H26" s="22"/>
      <c r="I26" s="22"/>
      <c r="J26" s="22"/>
      <c r="K26" s="22"/>
      <c r="L26" s="22"/>
      <c r="M26" s="22">
        <v>50214920</v>
      </c>
      <c r="N26" s="22">
        <v>50214920</v>
      </c>
      <c r="O26" s="22"/>
      <c r="P26" s="22"/>
      <c r="Q26" s="22"/>
      <c r="R26" s="22"/>
      <c r="S26" s="22"/>
      <c r="T26" s="22"/>
      <c r="U26" s="22"/>
      <c r="V26" s="22"/>
      <c r="W26" s="22">
        <v>50214920</v>
      </c>
      <c r="X26" s="22">
        <v>61744688</v>
      </c>
      <c r="Y26" s="22">
        <v>-11529768</v>
      </c>
      <c r="Z26" s="23">
        <v>-18.673295425834851</v>
      </c>
      <c r="AA26" s="20">
        <v>75930860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522839406</v>
      </c>
      <c r="D33" s="29">
        <f t="shared" ref="D33:Y33" si="0">SUM(D6:D32)</f>
        <v>0</v>
      </c>
      <c r="E33" s="30">
        <f t="shared" si="0"/>
        <v>248746112</v>
      </c>
      <c r="F33" s="31">
        <f t="shared" si="0"/>
        <v>248746112</v>
      </c>
      <c r="G33" s="31">
        <f t="shared" si="0"/>
        <v>13766610</v>
      </c>
      <c r="H33" s="31">
        <f t="shared" si="0"/>
        <v>26006693</v>
      </c>
      <c r="I33" s="31">
        <f t="shared" si="0"/>
        <v>23707643</v>
      </c>
      <c r="J33" s="31">
        <f t="shared" si="0"/>
        <v>63480946</v>
      </c>
      <c r="K33" s="31">
        <f t="shared" si="0"/>
        <v>36635930</v>
      </c>
      <c r="L33" s="31">
        <f t="shared" si="0"/>
        <v>36128671</v>
      </c>
      <c r="M33" s="31">
        <f t="shared" si="0"/>
        <v>101553459</v>
      </c>
      <c r="N33" s="31">
        <f t="shared" si="0"/>
        <v>174318060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237799006</v>
      </c>
      <c r="X33" s="31">
        <f t="shared" si="0"/>
        <v>148157360</v>
      </c>
      <c r="Y33" s="31">
        <f t="shared" si="0"/>
        <v>89641646</v>
      </c>
      <c r="Z33" s="32">
        <f>+IF(X33&lt;&gt;0,+(Y33/X33)*100,0)</f>
        <v>60.504348889586048</v>
      </c>
      <c r="AA33" s="29">
        <f>SUM(AA6:AA32)</f>
        <v>248746112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15340157</v>
      </c>
      <c r="D35" s="20"/>
      <c r="E35" s="21">
        <v>14803482</v>
      </c>
      <c r="F35" s="22">
        <v>14803482</v>
      </c>
      <c r="G35" s="22">
        <v>1468367</v>
      </c>
      <c r="H35" s="22">
        <v>1285429</v>
      </c>
      <c r="I35" s="22">
        <v>1281571</v>
      </c>
      <c r="J35" s="22">
        <v>4035367</v>
      </c>
      <c r="K35" s="22">
        <v>1335310</v>
      </c>
      <c r="L35" s="22">
        <v>1284936</v>
      </c>
      <c r="M35" s="22">
        <v>1524709</v>
      </c>
      <c r="N35" s="22">
        <v>4144955</v>
      </c>
      <c r="O35" s="22"/>
      <c r="P35" s="22"/>
      <c r="Q35" s="22"/>
      <c r="R35" s="22"/>
      <c r="S35" s="22"/>
      <c r="T35" s="22"/>
      <c r="U35" s="22"/>
      <c r="V35" s="22"/>
      <c r="W35" s="22">
        <v>8180322</v>
      </c>
      <c r="X35" s="22">
        <v>7401732</v>
      </c>
      <c r="Y35" s="22">
        <v>778590</v>
      </c>
      <c r="Z35" s="23">
        <v>10.519024466165487</v>
      </c>
      <c r="AA35" s="20">
        <v>14803482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153726269</v>
      </c>
      <c r="D37" s="20"/>
      <c r="E37" s="21">
        <v>128212284</v>
      </c>
      <c r="F37" s="22">
        <v>128212284</v>
      </c>
      <c r="G37" s="22"/>
      <c r="H37" s="22">
        <v>21497063</v>
      </c>
      <c r="I37" s="22">
        <v>19590617</v>
      </c>
      <c r="J37" s="22">
        <v>41087680</v>
      </c>
      <c r="K37" s="22">
        <v>12231550</v>
      </c>
      <c r="L37" s="22">
        <v>12650005</v>
      </c>
      <c r="M37" s="22">
        <v>12224727</v>
      </c>
      <c r="N37" s="22">
        <v>37106282</v>
      </c>
      <c r="O37" s="22"/>
      <c r="P37" s="22"/>
      <c r="Q37" s="22"/>
      <c r="R37" s="22"/>
      <c r="S37" s="22"/>
      <c r="T37" s="22"/>
      <c r="U37" s="22"/>
      <c r="V37" s="22"/>
      <c r="W37" s="22">
        <v>78193962</v>
      </c>
      <c r="X37" s="22">
        <v>64106142</v>
      </c>
      <c r="Y37" s="22">
        <v>14087820</v>
      </c>
      <c r="Z37" s="23">
        <v>21.97577261785618</v>
      </c>
      <c r="AA37" s="20">
        <v>128212284</v>
      </c>
    </row>
    <row r="38" spans="1:27" x14ac:dyDescent="0.25">
      <c r="A38" s="19" t="s">
        <v>64</v>
      </c>
      <c r="B38" s="15" t="s">
        <v>32</v>
      </c>
      <c r="C38" s="20">
        <v>10369706</v>
      </c>
      <c r="D38" s="20"/>
      <c r="E38" s="21">
        <v>19827834</v>
      </c>
      <c r="F38" s="22">
        <v>19827834</v>
      </c>
      <c r="G38" s="22">
        <v>363449</v>
      </c>
      <c r="H38" s="22">
        <v>146364</v>
      </c>
      <c r="I38" s="22"/>
      <c r="J38" s="22">
        <v>509813</v>
      </c>
      <c r="K38" s="22">
        <v>322272</v>
      </c>
      <c r="L38" s="22">
        <v>-49691</v>
      </c>
      <c r="M38" s="22">
        <v>3409351</v>
      </c>
      <c r="N38" s="22">
        <v>3681932</v>
      </c>
      <c r="O38" s="22"/>
      <c r="P38" s="22"/>
      <c r="Q38" s="22"/>
      <c r="R38" s="22"/>
      <c r="S38" s="22"/>
      <c r="T38" s="22"/>
      <c r="U38" s="22"/>
      <c r="V38" s="22"/>
      <c r="W38" s="22">
        <v>4191745</v>
      </c>
      <c r="X38" s="22">
        <v>9913920</v>
      </c>
      <c r="Y38" s="22">
        <v>-5722175</v>
      </c>
      <c r="Z38" s="23">
        <v>-57.718591636809656</v>
      </c>
      <c r="AA38" s="20">
        <v>19827834</v>
      </c>
    </row>
    <row r="39" spans="1:27" x14ac:dyDescent="0.25">
      <c r="A39" s="19" t="s">
        <v>65</v>
      </c>
      <c r="B39" s="15" t="s">
        <v>32</v>
      </c>
      <c r="C39" s="20">
        <v>3376931</v>
      </c>
      <c r="D39" s="20"/>
      <c r="E39" s="21">
        <v>71116360</v>
      </c>
      <c r="F39" s="22">
        <v>71116360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35558182</v>
      </c>
      <c r="Y39" s="22">
        <v>-35558182</v>
      </c>
      <c r="Z39" s="23">
        <v>-100</v>
      </c>
      <c r="AA39" s="20">
        <v>71116360</v>
      </c>
    </row>
    <row r="40" spans="1:27" x14ac:dyDescent="0.25">
      <c r="A40" s="19" t="s">
        <v>66</v>
      </c>
      <c r="B40" s="15" t="s">
        <v>32</v>
      </c>
      <c r="C40" s="20">
        <v>2220315</v>
      </c>
      <c r="D40" s="20"/>
      <c r="E40" s="21">
        <v>2200000</v>
      </c>
      <c r="F40" s="22">
        <v>2200000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1099996</v>
      </c>
      <c r="Y40" s="22">
        <v>-1099996</v>
      </c>
      <c r="Z40" s="23">
        <v>-100</v>
      </c>
      <c r="AA40" s="20">
        <v>2200000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999998</v>
      </c>
      <c r="Y41" s="22">
        <v>-999998</v>
      </c>
      <c r="Z41" s="23">
        <v>-100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>
        <v>689950</v>
      </c>
      <c r="D42" s="20"/>
      <c r="E42" s="21">
        <v>6000000</v>
      </c>
      <c r="F42" s="22">
        <v>6000000</v>
      </c>
      <c r="G42" s="22">
        <v>25398</v>
      </c>
      <c r="H42" s="22">
        <v>25362</v>
      </c>
      <c r="I42" s="22"/>
      <c r="J42" s="22">
        <v>50760</v>
      </c>
      <c r="K42" s="22">
        <v>50526</v>
      </c>
      <c r="L42" s="22">
        <v>25164</v>
      </c>
      <c r="M42" s="22"/>
      <c r="N42" s="22">
        <v>75690</v>
      </c>
      <c r="O42" s="22"/>
      <c r="P42" s="22"/>
      <c r="Q42" s="22"/>
      <c r="R42" s="22"/>
      <c r="S42" s="22"/>
      <c r="T42" s="22"/>
      <c r="U42" s="22"/>
      <c r="V42" s="22"/>
      <c r="W42" s="22">
        <v>126450</v>
      </c>
      <c r="X42" s="22">
        <v>3010000</v>
      </c>
      <c r="Y42" s="22">
        <v>-2883550</v>
      </c>
      <c r="Z42" s="23">
        <v>-95.799003322259139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1413921</v>
      </c>
      <c r="D45" s="20"/>
      <c r="E45" s="21">
        <v>631187</v>
      </c>
      <c r="F45" s="22">
        <v>631187</v>
      </c>
      <c r="G45" s="22">
        <v>13636</v>
      </c>
      <c r="H45" s="22">
        <v>13745</v>
      </c>
      <c r="I45" s="22">
        <v>113578</v>
      </c>
      <c r="J45" s="22">
        <v>140959</v>
      </c>
      <c r="K45" s="22">
        <v>216976</v>
      </c>
      <c r="L45" s="22">
        <v>23540</v>
      </c>
      <c r="M45" s="22">
        <v>35516</v>
      </c>
      <c r="N45" s="22">
        <v>276032</v>
      </c>
      <c r="O45" s="22"/>
      <c r="P45" s="22"/>
      <c r="Q45" s="22"/>
      <c r="R45" s="22"/>
      <c r="S45" s="22"/>
      <c r="T45" s="22"/>
      <c r="U45" s="22"/>
      <c r="V45" s="22"/>
      <c r="W45" s="22">
        <v>416991</v>
      </c>
      <c r="X45" s="22">
        <v>315587</v>
      </c>
      <c r="Y45" s="22">
        <v>101404</v>
      </c>
      <c r="Z45" s="23">
        <v>32.131868549718462</v>
      </c>
      <c r="AA45" s="20">
        <v>631187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187137249</v>
      </c>
      <c r="D48" s="29">
        <f t="shared" ref="D48:Y48" si="1">SUM(D35:D47)</f>
        <v>0</v>
      </c>
      <c r="E48" s="30">
        <f t="shared" si="1"/>
        <v>244791147</v>
      </c>
      <c r="F48" s="31">
        <f t="shared" si="1"/>
        <v>244791147</v>
      </c>
      <c r="G48" s="31">
        <f t="shared" si="1"/>
        <v>1870850</v>
      </c>
      <c r="H48" s="31">
        <f t="shared" si="1"/>
        <v>22967963</v>
      </c>
      <c r="I48" s="31">
        <f t="shared" si="1"/>
        <v>20985766</v>
      </c>
      <c r="J48" s="31">
        <f t="shared" si="1"/>
        <v>45824579</v>
      </c>
      <c r="K48" s="31">
        <f t="shared" si="1"/>
        <v>14156634</v>
      </c>
      <c r="L48" s="31">
        <f t="shared" si="1"/>
        <v>13933954</v>
      </c>
      <c r="M48" s="31">
        <f t="shared" si="1"/>
        <v>17194303</v>
      </c>
      <c r="N48" s="31">
        <f t="shared" si="1"/>
        <v>45284891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91109470</v>
      </c>
      <c r="X48" s="31">
        <f t="shared" si="1"/>
        <v>122405557</v>
      </c>
      <c r="Y48" s="31">
        <f t="shared" si="1"/>
        <v>-31296087</v>
      </c>
      <c r="Z48" s="32">
        <f>+IF(X48&lt;&gt;0,+(Y48/X48)*100,0)</f>
        <v>-25.567537754842292</v>
      </c>
      <c r="AA48" s="29">
        <f>SUM(AA35:AA47)</f>
        <v>244791147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335702157</v>
      </c>
      <c r="D49" s="39">
        <f t="shared" si="2"/>
        <v>0</v>
      </c>
      <c r="E49" s="40">
        <f t="shared" si="2"/>
        <v>3954965</v>
      </c>
      <c r="F49" s="41">
        <f t="shared" si="2"/>
        <v>3954965</v>
      </c>
      <c r="G49" s="41">
        <f t="shared" si="2"/>
        <v>11895760</v>
      </c>
      <c r="H49" s="41">
        <f t="shared" si="2"/>
        <v>3038730</v>
      </c>
      <c r="I49" s="41">
        <f t="shared" si="2"/>
        <v>2721877</v>
      </c>
      <c r="J49" s="41">
        <f t="shared" si="2"/>
        <v>17656367</v>
      </c>
      <c r="K49" s="41">
        <f t="shared" si="2"/>
        <v>22479296</v>
      </c>
      <c r="L49" s="41">
        <f t="shared" si="2"/>
        <v>22194717</v>
      </c>
      <c r="M49" s="41">
        <f t="shared" si="2"/>
        <v>84359156</v>
      </c>
      <c r="N49" s="41">
        <f t="shared" si="2"/>
        <v>129033169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146689536</v>
      </c>
      <c r="X49" s="41">
        <f t="shared" si="2"/>
        <v>25751803</v>
      </c>
      <c r="Y49" s="41">
        <f t="shared" si="2"/>
        <v>120937733</v>
      </c>
      <c r="Z49" s="42">
        <f>+IF(X49&lt;&gt;0,+(Y49/X49)*100,0)</f>
        <v>469.62821593501627</v>
      </c>
      <c r="AA49" s="39">
        <f>+AA33-AA48</f>
        <v>3954965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4625000</v>
      </c>
      <c r="F50" s="22">
        <v>4625000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3700000</v>
      </c>
      <c r="Y50" s="22">
        <v>-3700000</v>
      </c>
      <c r="Z50" s="23">
        <v>-100</v>
      </c>
      <c r="AA50" s="20">
        <v>4625000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335702157</v>
      </c>
      <c r="D52" s="48">
        <f t="shared" si="3"/>
        <v>0</v>
      </c>
      <c r="E52" s="49">
        <f t="shared" si="3"/>
        <v>8579965</v>
      </c>
      <c r="F52" s="50">
        <f t="shared" si="3"/>
        <v>8579965</v>
      </c>
      <c r="G52" s="50">
        <f t="shared" si="3"/>
        <v>11895760</v>
      </c>
      <c r="H52" s="50">
        <f t="shared" si="3"/>
        <v>3038730</v>
      </c>
      <c r="I52" s="50">
        <f t="shared" si="3"/>
        <v>2721877</v>
      </c>
      <c r="J52" s="50">
        <f t="shared" si="3"/>
        <v>17656367</v>
      </c>
      <c r="K52" s="50">
        <f t="shared" si="3"/>
        <v>22479296</v>
      </c>
      <c r="L52" s="50">
        <f t="shared" si="3"/>
        <v>22194717</v>
      </c>
      <c r="M52" s="50">
        <f t="shared" si="3"/>
        <v>84359156</v>
      </c>
      <c r="N52" s="50">
        <f t="shared" si="3"/>
        <v>129033169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146689536</v>
      </c>
      <c r="X52" s="50">
        <f t="shared" si="3"/>
        <v>29451803</v>
      </c>
      <c r="Y52" s="50">
        <f t="shared" si="3"/>
        <v>117237733</v>
      </c>
      <c r="Z52" s="51">
        <f>+IF(X52&lt;&gt;0,+(Y52/X52)*100,0)</f>
        <v>398.06640360863474</v>
      </c>
      <c r="AA52" s="48">
        <f>SUM(AA49:AA51)</f>
        <v>8579965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335702157</v>
      </c>
      <c r="D54" s="54">
        <f>+D52-D53</f>
        <v>0</v>
      </c>
      <c r="E54" s="55">
        <f t="shared" si="4"/>
        <v>8579965</v>
      </c>
      <c r="F54" s="56">
        <f t="shared" si="4"/>
        <v>8579965</v>
      </c>
      <c r="G54" s="56">
        <f t="shared" si="4"/>
        <v>11895760</v>
      </c>
      <c r="H54" s="56">
        <f t="shared" si="4"/>
        <v>3038730</v>
      </c>
      <c r="I54" s="56">
        <f t="shared" si="4"/>
        <v>2721877</v>
      </c>
      <c r="J54" s="56">
        <f t="shared" si="4"/>
        <v>17656367</v>
      </c>
      <c r="K54" s="56">
        <f t="shared" si="4"/>
        <v>22479296</v>
      </c>
      <c r="L54" s="56">
        <f t="shared" si="4"/>
        <v>22194717</v>
      </c>
      <c r="M54" s="56">
        <f t="shared" si="4"/>
        <v>84359156</v>
      </c>
      <c r="N54" s="56">
        <f t="shared" si="4"/>
        <v>129033169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146689536</v>
      </c>
      <c r="X54" s="56">
        <f t="shared" si="4"/>
        <v>29451803</v>
      </c>
      <c r="Y54" s="56">
        <f t="shared" si="4"/>
        <v>117237733</v>
      </c>
      <c r="Z54" s="57">
        <f>+IF(X54&lt;&gt;0,+(Y54/X54)*100,0)</f>
        <v>398.06640360863474</v>
      </c>
      <c r="AA54" s="54">
        <f>+AA52-AA53</f>
        <v>8579965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335702157</v>
      </c>
      <c r="D57" s="48">
        <f>SUM(D54:D56)</f>
        <v>0</v>
      </c>
      <c r="E57" s="49">
        <f t="shared" si="5"/>
        <v>8579965</v>
      </c>
      <c r="F57" s="50">
        <f t="shared" si="5"/>
        <v>8579965</v>
      </c>
      <c r="G57" s="50">
        <f t="shared" si="5"/>
        <v>11895760</v>
      </c>
      <c r="H57" s="50">
        <f t="shared" si="5"/>
        <v>3038730</v>
      </c>
      <c r="I57" s="50">
        <f t="shared" si="5"/>
        <v>2721877</v>
      </c>
      <c r="J57" s="50">
        <f t="shared" si="5"/>
        <v>17656367</v>
      </c>
      <c r="K57" s="50">
        <f t="shared" si="5"/>
        <v>22479296</v>
      </c>
      <c r="L57" s="50">
        <f t="shared" si="5"/>
        <v>22194717</v>
      </c>
      <c r="M57" s="50">
        <f t="shared" si="5"/>
        <v>84359156</v>
      </c>
      <c r="N57" s="50">
        <f t="shared" si="5"/>
        <v>129033169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146689536</v>
      </c>
      <c r="X57" s="50">
        <f t="shared" si="5"/>
        <v>29451803</v>
      </c>
      <c r="Y57" s="50">
        <f t="shared" si="5"/>
        <v>117237733</v>
      </c>
      <c r="Z57" s="51">
        <f>+IF(X57&lt;&gt;0,+(Y57/X57)*100,0)</f>
        <v>398.06640360863474</v>
      </c>
      <c r="AA57" s="48">
        <f>SUM(AA54:AA56)</f>
        <v>8579965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335702157</v>
      </c>
      <c r="D60" s="65">
        <f>SUM(D57:D59)</f>
        <v>0</v>
      </c>
      <c r="E60" s="66">
        <f t="shared" si="6"/>
        <v>8579965</v>
      </c>
      <c r="F60" s="67">
        <f t="shared" si="6"/>
        <v>8579965</v>
      </c>
      <c r="G60" s="67">
        <f t="shared" si="6"/>
        <v>11895760</v>
      </c>
      <c r="H60" s="67">
        <f t="shared" si="6"/>
        <v>3038730</v>
      </c>
      <c r="I60" s="67">
        <f t="shared" si="6"/>
        <v>2721877</v>
      </c>
      <c r="J60" s="67">
        <f t="shared" si="6"/>
        <v>17656367</v>
      </c>
      <c r="K60" s="67">
        <f t="shared" si="6"/>
        <v>22479296</v>
      </c>
      <c r="L60" s="67">
        <f t="shared" si="6"/>
        <v>22194717</v>
      </c>
      <c r="M60" s="67">
        <f t="shared" si="6"/>
        <v>84359156</v>
      </c>
      <c r="N60" s="67">
        <f t="shared" si="6"/>
        <v>129033169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146689536</v>
      </c>
      <c r="X60" s="67">
        <f t="shared" si="6"/>
        <v>29451803</v>
      </c>
      <c r="Y60" s="67">
        <f t="shared" si="6"/>
        <v>117237733</v>
      </c>
      <c r="Z60" s="68">
        <f>+IF(X60&lt;&gt;0,+(Y60/X60)*100,0)</f>
        <v>398.06640360863474</v>
      </c>
      <c r="AA60" s="65">
        <f>SUM(AA57:AA59)</f>
        <v>8579965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120326696</v>
      </c>
      <c r="D6" s="20"/>
      <c r="E6" s="21">
        <v>141352620</v>
      </c>
      <c r="F6" s="22">
        <v>141352620</v>
      </c>
      <c r="G6" s="22">
        <v>15021137</v>
      </c>
      <c r="H6" s="22">
        <v>11983585</v>
      </c>
      <c r="I6" s="22">
        <v>11942526</v>
      </c>
      <c r="J6" s="22">
        <v>38947248</v>
      </c>
      <c r="K6" s="22">
        <v>11221607</v>
      </c>
      <c r="L6" s="22">
        <v>11267066</v>
      </c>
      <c r="M6" s="22">
        <v>11510147</v>
      </c>
      <c r="N6" s="22">
        <v>33998820</v>
      </c>
      <c r="O6" s="22"/>
      <c r="P6" s="22"/>
      <c r="Q6" s="22"/>
      <c r="R6" s="22"/>
      <c r="S6" s="22"/>
      <c r="T6" s="22"/>
      <c r="U6" s="22"/>
      <c r="V6" s="22"/>
      <c r="W6" s="22">
        <v>72946068</v>
      </c>
      <c r="X6" s="22">
        <v>70676310</v>
      </c>
      <c r="Y6" s="22">
        <v>2269758</v>
      </c>
      <c r="Z6" s="23">
        <v>3.2114834518100905</v>
      </c>
      <c r="AA6" s="20">
        <v>141352620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2931532</v>
      </c>
      <c r="D13" s="20"/>
      <c r="E13" s="21">
        <v>3964104</v>
      </c>
      <c r="F13" s="22">
        <v>3964104</v>
      </c>
      <c r="G13" s="22">
        <v>114588</v>
      </c>
      <c r="H13" s="22">
        <v>113378</v>
      </c>
      <c r="I13" s="22">
        <v>112969</v>
      </c>
      <c r="J13" s="22">
        <v>340935</v>
      </c>
      <c r="K13" s="22">
        <v>114703</v>
      </c>
      <c r="L13" s="22">
        <v>154847</v>
      </c>
      <c r="M13" s="22">
        <v>160309</v>
      </c>
      <c r="N13" s="22">
        <v>429859</v>
      </c>
      <c r="O13" s="22"/>
      <c r="P13" s="22"/>
      <c r="Q13" s="22"/>
      <c r="R13" s="22"/>
      <c r="S13" s="22"/>
      <c r="T13" s="22"/>
      <c r="U13" s="22"/>
      <c r="V13" s="22"/>
      <c r="W13" s="22">
        <v>770794</v>
      </c>
      <c r="X13" s="22">
        <v>1982052</v>
      </c>
      <c r="Y13" s="22">
        <v>-1211258</v>
      </c>
      <c r="Z13" s="23">
        <v>-61.111312922163499</v>
      </c>
      <c r="AA13" s="20">
        <v>3964104</v>
      </c>
    </row>
    <row r="14" spans="1:27" x14ac:dyDescent="0.25">
      <c r="A14" s="19" t="s">
        <v>42</v>
      </c>
      <c r="B14" s="15" t="s">
        <v>32</v>
      </c>
      <c r="C14" s="20">
        <v>196446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37800000</v>
      </c>
      <c r="D26" s="20"/>
      <c r="E26" s="21">
        <v>48693000</v>
      </c>
      <c r="F26" s="22">
        <v>48693000</v>
      </c>
      <c r="G26" s="22">
        <v>20288706</v>
      </c>
      <c r="H26" s="22"/>
      <c r="I26" s="22"/>
      <c r="J26" s="22">
        <v>20288706</v>
      </c>
      <c r="K26" s="22"/>
      <c r="L26" s="22"/>
      <c r="M26" s="22">
        <v>16231000</v>
      </c>
      <c r="N26" s="22">
        <v>16231000</v>
      </c>
      <c r="O26" s="22"/>
      <c r="P26" s="22"/>
      <c r="Q26" s="22"/>
      <c r="R26" s="22"/>
      <c r="S26" s="22"/>
      <c r="T26" s="22"/>
      <c r="U26" s="22"/>
      <c r="V26" s="22"/>
      <c r="W26" s="22">
        <v>36519706</v>
      </c>
      <c r="X26" s="22">
        <v>36520000</v>
      </c>
      <c r="Y26" s="22">
        <v>-294</v>
      </c>
      <c r="Z26" s="23"/>
      <c r="AA26" s="20">
        <v>48693000</v>
      </c>
    </row>
    <row r="27" spans="1:27" x14ac:dyDescent="0.25">
      <c r="A27" s="19" t="s">
        <v>40</v>
      </c>
      <c r="B27" s="15" t="s">
        <v>32</v>
      </c>
      <c r="C27" s="20">
        <v>252187</v>
      </c>
      <c r="D27" s="20"/>
      <c r="E27" s="21">
        <v>1159320</v>
      </c>
      <c r="F27" s="22">
        <v>1159320</v>
      </c>
      <c r="G27" s="22">
        <v>103594</v>
      </c>
      <c r="H27" s="22">
        <v>103570</v>
      </c>
      <c r="I27" s="22">
        <v>104711</v>
      </c>
      <c r="J27" s="22">
        <v>311875</v>
      </c>
      <c r="K27" s="22">
        <v>105980</v>
      </c>
      <c r="L27" s="22">
        <v>109340</v>
      </c>
      <c r="M27" s="22">
        <v>113673</v>
      </c>
      <c r="N27" s="22">
        <v>328993</v>
      </c>
      <c r="O27" s="22"/>
      <c r="P27" s="22"/>
      <c r="Q27" s="22"/>
      <c r="R27" s="22"/>
      <c r="S27" s="22"/>
      <c r="T27" s="22"/>
      <c r="U27" s="22"/>
      <c r="V27" s="22"/>
      <c r="W27" s="22">
        <v>640868</v>
      </c>
      <c r="X27" s="22">
        <v>579660</v>
      </c>
      <c r="Y27" s="22">
        <v>61208</v>
      </c>
      <c r="Z27" s="23">
        <v>10.559293378877273</v>
      </c>
      <c r="AA27" s="20">
        <v>1159320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1161078</v>
      </c>
      <c r="D29" s="20"/>
      <c r="E29" s="21">
        <v>2441892</v>
      </c>
      <c r="F29" s="22">
        <v>2441892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1220946</v>
      </c>
      <c r="Y29" s="22">
        <v>-1220946</v>
      </c>
      <c r="Z29" s="23">
        <v>-100</v>
      </c>
      <c r="AA29" s="20">
        <v>2441892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162667939</v>
      </c>
      <c r="D33" s="29">
        <f t="shared" ref="D33:Y33" si="0">SUM(D6:D32)</f>
        <v>0</v>
      </c>
      <c r="E33" s="30">
        <f t="shared" si="0"/>
        <v>197610936</v>
      </c>
      <c r="F33" s="31">
        <f t="shared" si="0"/>
        <v>197610936</v>
      </c>
      <c r="G33" s="31">
        <f t="shared" si="0"/>
        <v>35528025</v>
      </c>
      <c r="H33" s="31">
        <f t="shared" si="0"/>
        <v>12200533</v>
      </c>
      <c r="I33" s="31">
        <f t="shared" si="0"/>
        <v>12160206</v>
      </c>
      <c r="J33" s="31">
        <f t="shared" si="0"/>
        <v>59888764</v>
      </c>
      <c r="K33" s="31">
        <f t="shared" si="0"/>
        <v>11442290</v>
      </c>
      <c r="L33" s="31">
        <f t="shared" si="0"/>
        <v>11531253</v>
      </c>
      <c r="M33" s="31">
        <f t="shared" si="0"/>
        <v>28015129</v>
      </c>
      <c r="N33" s="31">
        <f t="shared" si="0"/>
        <v>50988672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110877436</v>
      </c>
      <c r="X33" s="31">
        <f t="shared" si="0"/>
        <v>110978968</v>
      </c>
      <c r="Y33" s="31">
        <f t="shared" si="0"/>
        <v>-101532</v>
      </c>
      <c r="Z33" s="32">
        <f>+IF(X33&lt;&gt;0,+(Y33/X33)*100,0)</f>
        <v>-9.1487605110907144E-2</v>
      </c>
      <c r="AA33" s="29">
        <f>SUM(AA6:AA32)</f>
        <v>197610936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11793157</v>
      </c>
      <c r="D35" s="20"/>
      <c r="E35" s="21">
        <v>10503924</v>
      </c>
      <c r="F35" s="22">
        <v>10503924</v>
      </c>
      <c r="G35" s="22">
        <v>840658</v>
      </c>
      <c r="H35" s="22">
        <v>897514</v>
      </c>
      <c r="I35" s="22">
        <v>969818</v>
      </c>
      <c r="J35" s="22">
        <v>2707990</v>
      </c>
      <c r="K35" s="22">
        <v>928696</v>
      </c>
      <c r="L35" s="22">
        <v>967535</v>
      </c>
      <c r="M35" s="22">
        <v>992776</v>
      </c>
      <c r="N35" s="22">
        <v>2889007</v>
      </c>
      <c r="O35" s="22"/>
      <c r="P35" s="22"/>
      <c r="Q35" s="22"/>
      <c r="R35" s="22"/>
      <c r="S35" s="22"/>
      <c r="T35" s="22"/>
      <c r="U35" s="22"/>
      <c r="V35" s="22"/>
      <c r="W35" s="22">
        <v>5596997</v>
      </c>
      <c r="X35" s="22">
        <v>5251962</v>
      </c>
      <c r="Y35" s="22">
        <v>345035</v>
      </c>
      <c r="Z35" s="23">
        <v>6.5696400697491715</v>
      </c>
      <c r="AA35" s="20">
        <v>10503924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123787840</v>
      </c>
      <c r="D37" s="20"/>
      <c r="E37" s="21">
        <v>150284028</v>
      </c>
      <c r="F37" s="22">
        <v>150284028</v>
      </c>
      <c r="G37" s="22">
        <v>15386606</v>
      </c>
      <c r="H37" s="22">
        <v>15111756</v>
      </c>
      <c r="I37" s="22">
        <v>10993174</v>
      </c>
      <c r="J37" s="22">
        <v>41491536</v>
      </c>
      <c r="K37" s="22">
        <v>10588829</v>
      </c>
      <c r="L37" s="22">
        <v>10957019</v>
      </c>
      <c r="M37" s="22">
        <v>10322679</v>
      </c>
      <c r="N37" s="22">
        <v>31868527</v>
      </c>
      <c r="O37" s="22"/>
      <c r="P37" s="22"/>
      <c r="Q37" s="22"/>
      <c r="R37" s="22"/>
      <c r="S37" s="22"/>
      <c r="T37" s="22"/>
      <c r="U37" s="22"/>
      <c r="V37" s="22"/>
      <c r="W37" s="22">
        <v>73360063</v>
      </c>
      <c r="X37" s="22">
        <v>75142014</v>
      </c>
      <c r="Y37" s="22">
        <v>-1781951</v>
      </c>
      <c r="Z37" s="23">
        <v>-2.3714442894756589</v>
      </c>
      <c r="AA37" s="20">
        <v>150284028</v>
      </c>
    </row>
    <row r="38" spans="1:27" x14ac:dyDescent="0.25">
      <c r="A38" s="19" t="s">
        <v>64</v>
      </c>
      <c r="B38" s="15" t="s">
        <v>32</v>
      </c>
      <c r="C38" s="20">
        <v>1779747</v>
      </c>
      <c r="D38" s="20"/>
      <c r="E38" s="21">
        <v>3000972</v>
      </c>
      <c r="F38" s="22">
        <v>3000972</v>
      </c>
      <c r="G38" s="22">
        <v>32404</v>
      </c>
      <c r="H38" s="22">
        <v>174618</v>
      </c>
      <c r="I38" s="22">
        <v>193773</v>
      </c>
      <c r="J38" s="22">
        <v>400795</v>
      </c>
      <c r="K38" s="22">
        <v>318773</v>
      </c>
      <c r="L38" s="22">
        <v>263279</v>
      </c>
      <c r="M38" s="22">
        <v>171678</v>
      </c>
      <c r="N38" s="22">
        <v>753730</v>
      </c>
      <c r="O38" s="22"/>
      <c r="P38" s="22"/>
      <c r="Q38" s="22"/>
      <c r="R38" s="22"/>
      <c r="S38" s="22"/>
      <c r="T38" s="22"/>
      <c r="U38" s="22"/>
      <c r="V38" s="22"/>
      <c r="W38" s="22">
        <v>1154525</v>
      </c>
      <c r="X38" s="22">
        <v>1500486</v>
      </c>
      <c r="Y38" s="22">
        <v>-345961</v>
      </c>
      <c r="Z38" s="23">
        <v>-23.056596329455921</v>
      </c>
      <c r="AA38" s="20">
        <v>3000972</v>
      </c>
    </row>
    <row r="39" spans="1:27" x14ac:dyDescent="0.25">
      <c r="A39" s="19" t="s">
        <v>65</v>
      </c>
      <c r="B39" s="15" t="s">
        <v>32</v>
      </c>
      <c r="C39" s="20">
        <v>-12328037</v>
      </c>
      <c r="D39" s="20"/>
      <c r="E39" s="21">
        <v>16345860</v>
      </c>
      <c r="F39" s="22">
        <v>16345860</v>
      </c>
      <c r="G39" s="22"/>
      <c r="H39" s="22"/>
      <c r="I39" s="22">
        <v>4086465</v>
      </c>
      <c r="J39" s="22">
        <v>4086465</v>
      </c>
      <c r="K39" s="22"/>
      <c r="L39" s="22"/>
      <c r="M39" s="22">
        <v>2735345</v>
      </c>
      <c r="N39" s="22">
        <v>2735345</v>
      </c>
      <c r="O39" s="22"/>
      <c r="P39" s="22"/>
      <c r="Q39" s="22"/>
      <c r="R39" s="22"/>
      <c r="S39" s="22"/>
      <c r="T39" s="22"/>
      <c r="U39" s="22"/>
      <c r="V39" s="22"/>
      <c r="W39" s="22">
        <v>6821810</v>
      </c>
      <c r="X39" s="22">
        <v>8172930</v>
      </c>
      <c r="Y39" s="22">
        <v>-1351120</v>
      </c>
      <c r="Z39" s="23">
        <v>-16.531647768915185</v>
      </c>
      <c r="AA39" s="20">
        <v>16345860</v>
      </c>
    </row>
    <row r="40" spans="1:27" x14ac:dyDescent="0.25">
      <c r="A40" s="19" t="s">
        <v>66</v>
      </c>
      <c r="B40" s="15" t="s">
        <v>32</v>
      </c>
      <c r="C40" s="20">
        <v>15081171</v>
      </c>
      <c r="D40" s="20"/>
      <c r="E40" s="21">
        <v>8880000</v>
      </c>
      <c r="F40" s="22">
        <v>8880000</v>
      </c>
      <c r="G40" s="22">
        <v>746471</v>
      </c>
      <c r="H40" s="22">
        <v>746471</v>
      </c>
      <c r="I40" s="22">
        <v>722394</v>
      </c>
      <c r="J40" s="22">
        <v>2215336</v>
      </c>
      <c r="K40" s="22">
        <v>746471</v>
      </c>
      <c r="L40" s="22">
        <v>722394</v>
      </c>
      <c r="M40" s="22">
        <v>746471</v>
      </c>
      <c r="N40" s="22">
        <v>2215336</v>
      </c>
      <c r="O40" s="22"/>
      <c r="P40" s="22"/>
      <c r="Q40" s="22"/>
      <c r="R40" s="22"/>
      <c r="S40" s="22"/>
      <c r="T40" s="22"/>
      <c r="U40" s="22"/>
      <c r="V40" s="22"/>
      <c r="W40" s="22">
        <v>4430672</v>
      </c>
      <c r="X40" s="22">
        <v>4440000</v>
      </c>
      <c r="Y40" s="22">
        <v>-9328</v>
      </c>
      <c r="Z40" s="23">
        <v>-0.21009009009009008</v>
      </c>
      <c r="AA40" s="20">
        <v>8880000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653697</v>
      </c>
      <c r="D42" s="20"/>
      <c r="E42" s="21">
        <v>150000</v>
      </c>
      <c r="F42" s="22">
        <v>150000</v>
      </c>
      <c r="G42" s="22"/>
      <c r="H42" s="22">
        <v>36368</v>
      </c>
      <c r="I42" s="22">
        <v>3350</v>
      </c>
      <c r="J42" s="22">
        <v>39718</v>
      </c>
      <c r="K42" s="22">
        <v>9214</v>
      </c>
      <c r="L42" s="22">
        <v>18286</v>
      </c>
      <c r="M42" s="22">
        <v>46622</v>
      </c>
      <c r="N42" s="22">
        <v>74122</v>
      </c>
      <c r="O42" s="22"/>
      <c r="P42" s="22"/>
      <c r="Q42" s="22"/>
      <c r="R42" s="22"/>
      <c r="S42" s="22"/>
      <c r="T42" s="22"/>
      <c r="U42" s="22"/>
      <c r="V42" s="22"/>
      <c r="W42" s="22">
        <v>113840</v>
      </c>
      <c r="X42" s="22">
        <v>75000</v>
      </c>
      <c r="Y42" s="22">
        <v>38840</v>
      </c>
      <c r="Z42" s="23">
        <v>51.786666666666669</v>
      </c>
      <c r="AA42" s="20">
        <v>150000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1454913</v>
      </c>
      <c r="D44" s="20"/>
      <c r="E44" s="21">
        <v>1551036</v>
      </c>
      <c r="F44" s="22">
        <v>1551036</v>
      </c>
      <c r="G44" s="22">
        <v>294803</v>
      </c>
      <c r="H44" s="22">
        <v>222204</v>
      </c>
      <c r="I44" s="22">
        <v>185212</v>
      </c>
      <c r="J44" s="22">
        <v>702219</v>
      </c>
      <c r="K44" s="22">
        <v>193560</v>
      </c>
      <c r="L44" s="22">
        <v>497419</v>
      </c>
      <c r="M44" s="22">
        <v>97264</v>
      </c>
      <c r="N44" s="22">
        <v>788243</v>
      </c>
      <c r="O44" s="22"/>
      <c r="P44" s="22"/>
      <c r="Q44" s="22"/>
      <c r="R44" s="22"/>
      <c r="S44" s="22"/>
      <c r="T44" s="22"/>
      <c r="U44" s="22"/>
      <c r="V44" s="22"/>
      <c r="W44" s="22">
        <v>1490462</v>
      </c>
      <c r="X44" s="22">
        <v>775518</v>
      </c>
      <c r="Y44" s="22">
        <v>714944</v>
      </c>
      <c r="Z44" s="23">
        <v>92.189220624150565</v>
      </c>
      <c r="AA44" s="20">
        <v>1551036</v>
      </c>
    </row>
    <row r="45" spans="1:27" x14ac:dyDescent="0.25">
      <c r="A45" s="19" t="s">
        <v>70</v>
      </c>
      <c r="B45" s="15" t="s">
        <v>32</v>
      </c>
      <c r="C45" s="20">
        <v>757576</v>
      </c>
      <c r="D45" s="20"/>
      <c r="E45" s="21">
        <v>889932</v>
      </c>
      <c r="F45" s="22">
        <v>889932</v>
      </c>
      <c r="G45" s="22">
        <v>9360</v>
      </c>
      <c r="H45" s="22">
        <v>26963</v>
      </c>
      <c r="I45" s="22">
        <v>40357</v>
      </c>
      <c r="J45" s="22">
        <v>76680</v>
      </c>
      <c r="K45" s="22">
        <v>48812</v>
      </c>
      <c r="L45" s="22">
        <v>32335</v>
      </c>
      <c r="M45" s="22">
        <v>33512</v>
      </c>
      <c r="N45" s="22">
        <v>114659</v>
      </c>
      <c r="O45" s="22"/>
      <c r="P45" s="22"/>
      <c r="Q45" s="22"/>
      <c r="R45" s="22"/>
      <c r="S45" s="22"/>
      <c r="T45" s="22"/>
      <c r="U45" s="22"/>
      <c r="V45" s="22"/>
      <c r="W45" s="22">
        <v>191339</v>
      </c>
      <c r="X45" s="22">
        <v>444966</v>
      </c>
      <c r="Y45" s="22">
        <v>-253627</v>
      </c>
      <c r="Z45" s="23">
        <v>-56.999186454695419</v>
      </c>
      <c r="AA45" s="20">
        <v>889932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142980064</v>
      </c>
      <c r="D48" s="29">
        <f t="shared" ref="D48:Y48" si="1">SUM(D35:D47)</f>
        <v>0</v>
      </c>
      <c r="E48" s="30">
        <f t="shared" si="1"/>
        <v>191605752</v>
      </c>
      <c r="F48" s="31">
        <f t="shared" si="1"/>
        <v>191605752</v>
      </c>
      <c r="G48" s="31">
        <f t="shared" si="1"/>
        <v>17310302</v>
      </c>
      <c r="H48" s="31">
        <f t="shared" si="1"/>
        <v>17215894</v>
      </c>
      <c r="I48" s="31">
        <f t="shared" si="1"/>
        <v>17194543</v>
      </c>
      <c r="J48" s="31">
        <f t="shared" si="1"/>
        <v>51720739</v>
      </c>
      <c r="K48" s="31">
        <f t="shared" si="1"/>
        <v>12834355</v>
      </c>
      <c r="L48" s="31">
        <f t="shared" si="1"/>
        <v>13458267</v>
      </c>
      <c r="M48" s="31">
        <f t="shared" si="1"/>
        <v>15146347</v>
      </c>
      <c r="N48" s="31">
        <f t="shared" si="1"/>
        <v>41438969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93159708</v>
      </c>
      <c r="X48" s="31">
        <f t="shared" si="1"/>
        <v>95802876</v>
      </c>
      <c r="Y48" s="31">
        <f t="shared" si="1"/>
        <v>-2643168</v>
      </c>
      <c r="Z48" s="32">
        <f>+IF(X48&lt;&gt;0,+(Y48/X48)*100,0)</f>
        <v>-2.7589651901473187</v>
      </c>
      <c r="AA48" s="29">
        <f>SUM(AA35:AA47)</f>
        <v>191605752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19687875</v>
      </c>
      <c r="D49" s="39">
        <f t="shared" si="2"/>
        <v>0</v>
      </c>
      <c r="E49" s="40">
        <f t="shared" si="2"/>
        <v>6005184</v>
      </c>
      <c r="F49" s="41">
        <f t="shared" si="2"/>
        <v>6005184</v>
      </c>
      <c r="G49" s="41">
        <f t="shared" si="2"/>
        <v>18217723</v>
      </c>
      <c r="H49" s="41">
        <f t="shared" si="2"/>
        <v>-5015361</v>
      </c>
      <c r="I49" s="41">
        <f t="shared" si="2"/>
        <v>-5034337</v>
      </c>
      <c r="J49" s="41">
        <f t="shared" si="2"/>
        <v>8168025</v>
      </c>
      <c r="K49" s="41">
        <f t="shared" si="2"/>
        <v>-1392065</v>
      </c>
      <c r="L49" s="41">
        <f t="shared" si="2"/>
        <v>-1927014</v>
      </c>
      <c r="M49" s="41">
        <f t="shared" si="2"/>
        <v>12868782</v>
      </c>
      <c r="N49" s="41">
        <f t="shared" si="2"/>
        <v>9549703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17717728</v>
      </c>
      <c r="X49" s="41">
        <f t="shared" si="2"/>
        <v>15176092</v>
      </c>
      <c r="Y49" s="41">
        <f t="shared" si="2"/>
        <v>2541636</v>
      </c>
      <c r="Z49" s="42">
        <f>+IF(X49&lt;&gt;0,+(Y49/X49)*100,0)</f>
        <v>16.747631735495542</v>
      </c>
      <c r="AA49" s="39">
        <f>+AA33-AA48</f>
        <v>6005184</v>
      </c>
    </row>
    <row r="50" spans="1:27" x14ac:dyDescent="0.25">
      <c r="A50" s="43" t="s">
        <v>75</v>
      </c>
      <c r="B50" s="15" t="s">
        <v>32</v>
      </c>
      <c r="C50" s="20">
        <v>7514460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27202335</v>
      </c>
      <c r="D52" s="48">
        <f t="shared" si="3"/>
        <v>0</v>
      </c>
      <c r="E52" s="49">
        <f t="shared" si="3"/>
        <v>6005184</v>
      </c>
      <c r="F52" s="50">
        <f t="shared" si="3"/>
        <v>6005184</v>
      </c>
      <c r="G52" s="50">
        <f t="shared" si="3"/>
        <v>18217723</v>
      </c>
      <c r="H52" s="50">
        <f t="shared" si="3"/>
        <v>-5015361</v>
      </c>
      <c r="I52" s="50">
        <f t="shared" si="3"/>
        <v>-5034337</v>
      </c>
      <c r="J52" s="50">
        <f t="shared" si="3"/>
        <v>8168025</v>
      </c>
      <c r="K52" s="50">
        <f t="shared" si="3"/>
        <v>-1392065</v>
      </c>
      <c r="L52" s="50">
        <f t="shared" si="3"/>
        <v>-1927014</v>
      </c>
      <c r="M52" s="50">
        <f t="shared" si="3"/>
        <v>12868782</v>
      </c>
      <c r="N52" s="50">
        <f t="shared" si="3"/>
        <v>9549703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17717728</v>
      </c>
      <c r="X52" s="50">
        <f t="shared" si="3"/>
        <v>15176092</v>
      </c>
      <c r="Y52" s="50">
        <f t="shared" si="3"/>
        <v>2541636</v>
      </c>
      <c r="Z52" s="51">
        <f>+IF(X52&lt;&gt;0,+(Y52/X52)*100,0)</f>
        <v>16.747631735495542</v>
      </c>
      <c r="AA52" s="48">
        <f>SUM(AA49:AA51)</f>
        <v>6005184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27202335</v>
      </c>
      <c r="D54" s="54">
        <f>+D52-D53</f>
        <v>0</v>
      </c>
      <c r="E54" s="55">
        <f t="shared" si="4"/>
        <v>6005184</v>
      </c>
      <c r="F54" s="56">
        <f t="shared" si="4"/>
        <v>6005184</v>
      </c>
      <c r="G54" s="56">
        <f t="shared" si="4"/>
        <v>18217723</v>
      </c>
      <c r="H54" s="56">
        <f t="shared" si="4"/>
        <v>-5015361</v>
      </c>
      <c r="I54" s="56">
        <f t="shared" si="4"/>
        <v>-5034337</v>
      </c>
      <c r="J54" s="56">
        <f t="shared" si="4"/>
        <v>8168025</v>
      </c>
      <c r="K54" s="56">
        <f t="shared" si="4"/>
        <v>-1392065</v>
      </c>
      <c r="L54" s="56">
        <f t="shared" si="4"/>
        <v>-1927014</v>
      </c>
      <c r="M54" s="56">
        <f t="shared" si="4"/>
        <v>12868782</v>
      </c>
      <c r="N54" s="56">
        <f t="shared" si="4"/>
        <v>9549703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17717728</v>
      </c>
      <c r="X54" s="56">
        <f t="shared" si="4"/>
        <v>15176092</v>
      </c>
      <c r="Y54" s="56">
        <f t="shared" si="4"/>
        <v>2541636</v>
      </c>
      <c r="Z54" s="57">
        <f>+IF(X54&lt;&gt;0,+(Y54/X54)*100,0)</f>
        <v>16.747631735495542</v>
      </c>
      <c r="AA54" s="54">
        <f>+AA52-AA53</f>
        <v>6005184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27202335</v>
      </c>
      <c r="D57" s="48">
        <f>SUM(D54:D56)</f>
        <v>0</v>
      </c>
      <c r="E57" s="49">
        <f t="shared" si="5"/>
        <v>6005184</v>
      </c>
      <c r="F57" s="50">
        <f t="shared" si="5"/>
        <v>6005184</v>
      </c>
      <c r="G57" s="50">
        <f t="shared" si="5"/>
        <v>18217723</v>
      </c>
      <c r="H57" s="50">
        <f t="shared" si="5"/>
        <v>-5015361</v>
      </c>
      <c r="I57" s="50">
        <f t="shared" si="5"/>
        <v>-5034337</v>
      </c>
      <c r="J57" s="50">
        <f t="shared" si="5"/>
        <v>8168025</v>
      </c>
      <c r="K57" s="50">
        <f t="shared" si="5"/>
        <v>-1392065</v>
      </c>
      <c r="L57" s="50">
        <f t="shared" si="5"/>
        <v>-1927014</v>
      </c>
      <c r="M57" s="50">
        <f t="shared" si="5"/>
        <v>12868782</v>
      </c>
      <c r="N57" s="50">
        <f t="shared" si="5"/>
        <v>9549703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17717728</v>
      </c>
      <c r="X57" s="50">
        <f t="shared" si="5"/>
        <v>15176092</v>
      </c>
      <c r="Y57" s="50">
        <f t="shared" si="5"/>
        <v>2541636</v>
      </c>
      <c r="Z57" s="51">
        <f>+IF(X57&lt;&gt;0,+(Y57/X57)*100,0)</f>
        <v>16.747631735495542</v>
      </c>
      <c r="AA57" s="48">
        <f>SUM(AA54:AA56)</f>
        <v>6005184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27202335</v>
      </c>
      <c r="D60" s="65">
        <f>SUM(D57:D59)</f>
        <v>0</v>
      </c>
      <c r="E60" s="66">
        <f t="shared" si="6"/>
        <v>6005184</v>
      </c>
      <c r="F60" s="67">
        <f t="shared" si="6"/>
        <v>6005184</v>
      </c>
      <c r="G60" s="67">
        <f t="shared" si="6"/>
        <v>18217723</v>
      </c>
      <c r="H60" s="67">
        <f t="shared" si="6"/>
        <v>-5015361</v>
      </c>
      <c r="I60" s="67">
        <f t="shared" si="6"/>
        <v>-5034337</v>
      </c>
      <c r="J60" s="67">
        <f t="shared" si="6"/>
        <v>8168025</v>
      </c>
      <c r="K60" s="67">
        <f t="shared" si="6"/>
        <v>-1392065</v>
      </c>
      <c r="L60" s="67">
        <f t="shared" si="6"/>
        <v>-1927014</v>
      </c>
      <c r="M60" s="67">
        <f t="shared" si="6"/>
        <v>12868782</v>
      </c>
      <c r="N60" s="67">
        <f t="shared" si="6"/>
        <v>9549703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17717728</v>
      </c>
      <c r="X60" s="67">
        <f t="shared" si="6"/>
        <v>15176092</v>
      </c>
      <c r="Y60" s="67">
        <f t="shared" si="6"/>
        <v>2541636</v>
      </c>
      <c r="Z60" s="68">
        <f>+IF(X60&lt;&gt;0,+(Y60/X60)*100,0)</f>
        <v>16.747631735495542</v>
      </c>
      <c r="AA60" s="65">
        <f>SUM(AA57:AA59)</f>
        <v>6005184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281045474</v>
      </c>
      <c r="D6" s="20"/>
      <c r="E6" s="21">
        <v>342142115</v>
      </c>
      <c r="F6" s="22">
        <v>342142115</v>
      </c>
      <c r="G6" s="22">
        <v>29222016</v>
      </c>
      <c r="H6" s="22">
        <v>33938457</v>
      </c>
      <c r="I6" s="22">
        <v>31067327</v>
      </c>
      <c r="J6" s="22">
        <v>94227800</v>
      </c>
      <c r="K6" s="22">
        <v>22712140</v>
      </c>
      <c r="L6" s="22">
        <v>23679751</v>
      </c>
      <c r="M6" s="22">
        <v>23642665</v>
      </c>
      <c r="N6" s="22">
        <v>70034556</v>
      </c>
      <c r="O6" s="22"/>
      <c r="P6" s="22"/>
      <c r="Q6" s="22"/>
      <c r="R6" s="22"/>
      <c r="S6" s="22"/>
      <c r="T6" s="22"/>
      <c r="U6" s="22"/>
      <c r="V6" s="22"/>
      <c r="W6" s="22">
        <v>164262356</v>
      </c>
      <c r="X6" s="22">
        <v>171071040</v>
      </c>
      <c r="Y6" s="22">
        <v>-6808684</v>
      </c>
      <c r="Z6" s="23">
        <v>-3.9800330903465602</v>
      </c>
      <c r="AA6" s="20">
        <v>342142115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4055877</v>
      </c>
      <c r="D13" s="20"/>
      <c r="E13" s="21">
        <v>3602975</v>
      </c>
      <c r="F13" s="22">
        <v>3602975</v>
      </c>
      <c r="G13" s="22">
        <v>322885</v>
      </c>
      <c r="H13" s="22">
        <v>318172</v>
      </c>
      <c r="I13" s="22">
        <v>320068</v>
      </c>
      <c r="J13" s="22">
        <v>961125</v>
      </c>
      <c r="K13" s="22">
        <v>319539</v>
      </c>
      <c r="L13" s="22">
        <v>359615</v>
      </c>
      <c r="M13" s="22">
        <v>362062</v>
      </c>
      <c r="N13" s="22">
        <v>1041216</v>
      </c>
      <c r="O13" s="22"/>
      <c r="P13" s="22"/>
      <c r="Q13" s="22"/>
      <c r="R13" s="22"/>
      <c r="S13" s="22"/>
      <c r="T13" s="22"/>
      <c r="U13" s="22"/>
      <c r="V13" s="22"/>
      <c r="W13" s="22">
        <v>2002341</v>
      </c>
      <c r="X13" s="22">
        <v>1801482</v>
      </c>
      <c r="Y13" s="22">
        <v>200859</v>
      </c>
      <c r="Z13" s="23">
        <v>11.149653451991194</v>
      </c>
      <c r="AA13" s="20">
        <v>3602975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143725</v>
      </c>
      <c r="D17" s="20"/>
      <c r="E17" s="21">
        <v>138513</v>
      </c>
      <c r="F17" s="22">
        <v>138513</v>
      </c>
      <c r="G17" s="22">
        <v>12576</v>
      </c>
      <c r="H17" s="22">
        <v>12576</v>
      </c>
      <c r="I17" s="22">
        <v>12576</v>
      </c>
      <c r="J17" s="22">
        <v>37728</v>
      </c>
      <c r="K17" s="22">
        <v>12576</v>
      </c>
      <c r="L17" s="22">
        <v>12576</v>
      </c>
      <c r="M17" s="22">
        <v>12576</v>
      </c>
      <c r="N17" s="22">
        <v>37728</v>
      </c>
      <c r="O17" s="22"/>
      <c r="P17" s="22"/>
      <c r="Q17" s="22"/>
      <c r="R17" s="22"/>
      <c r="S17" s="22"/>
      <c r="T17" s="22"/>
      <c r="U17" s="22"/>
      <c r="V17" s="22"/>
      <c r="W17" s="22">
        <v>75456</v>
      </c>
      <c r="X17" s="22">
        <v>69252</v>
      </c>
      <c r="Y17" s="22">
        <v>6204</v>
      </c>
      <c r="Z17" s="23">
        <v>8.9585860336163581</v>
      </c>
      <c r="AA17" s="20">
        <v>138513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389365</v>
      </c>
      <c r="D24" s="20"/>
      <c r="E24" s="21">
        <v>675416</v>
      </c>
      <c r="F24" s="22">
        <v>675416</v>
      </c>
      <c r="G24" s="22">
        <v>64113</v>
      </c>
      <c r="H24" s="22">
        <v>1304</v>
      </c>
      <c r="I24" s="22">
        <v>22823</v>
      </c>
      <c r="J24" s="22">
        <v>88240</v>
      </c>
      <c r="K24" s="22">
        <v>31692</v>
      </c>
      <c r="L24" s="22">
        <v>20866</v>
      </c>
      <c r="M24" s="22">
        <v>24910</v>
      </c>
      <c r="N24" s="22">
        <v>77468</v>
      </c>
      <c r="O24" s="22"/>
      <c r="P24" s="22"/>
      <c r="Q24" s="22"/>
      <c r="R24" s="22"/>
      <c r="S24" s="22"/>
      <c r="T24" s="22"/>
      <c r="U24" s="22"/>
      <c r="V24" s="22"/>
      <c r="W24" s="22">
        <v>165708</v>
      </c>
      <c r="X24" s="22">
        <v>337704</v>
      </c>
      <c r="Y24" s="22">
        <v>-171996</v>
      </c>
      <c r="Z24" s="23">
        <v>-50.930992822116409</v>
      </c>
      <c r="AA24" s="20">
        <v>675416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8976000</v>
      </c>
      <c r="D26" s="20"/>
      <c r="E26" s="21">
        <v>9900000</v>
      </c>
      <c r="F26" s="22">
        <v>9900000</v>
      </c>
      <c r="G26" s="22">
        <v>9900000</v>
      </c>
      <c r="H26" s="22"/>
      <c r="I26" s="22"/>
      <c r="J26" s="22">
        <v>9900000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9900000</v>
      </c>
      <c r="X26" s="22">
        <v>4950000</v>
      </c>
      <c r="Y26" s="22">
        <v>4950000</v>
      </c>
      <c r="Z26" s="23">
        <v>100</v>
      </c>
      <c r="AA26" s="20">
        <v>9900000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294610441</v>
      </c>
      <c r="D33" s="29">
        <f t="shared" ref="D33:Y33" si="0">SUM(D6:D32)</f>
        <v>0</v>
      </c>
      <c r="E33" s="30">
        <f t="shared" si="0"/>
        <v>356459019</v>
      </c>
      <c r="F33" s="31">
        <f t="shared" si="0"/>
        <v>356459019</v>
      </c>
      <c r="G33" s="31">
        <f t="shared" si="0"/>
        <v>39521590</v>
      </c>
      <c r="H33" s="31">
        <f t="shared" si="0"/>
        <v>34270509</v>
      </c>
      <c r="I33" s="31">
        <f t="shared" si="0"/>
        <v>31422794</v>
      </c>
      <c r="J33" s="31">
        <f t="shared" si="0"/>
        <v>105214893</v>
      </c>
      <c r="K33" s="31">
        <f t="shared" si="0"/>
        <v>23075947</v>
      </c>
      <c r="L33" s="31">
        <f t="shared" si="0"/>
        <v>24072808</v>
      </c>
      <c r="M33" s="31">
        <f t="shared" si="0"/>
        <v>24042213</v>
      </c>
      <c r="N33" s="31">
        <f t="shared" si="0"/>
        <v>71190968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176405861</v>
      </c>
      <c r="X33" s="31">
        <f t="shared" si="0"/>
        <v>178229478</v>
      </c>
      <c r="Y33" s="31">
        <f t="shared" si="0"/>
        <v>-1823617</v>
      </c>
      <c r="Z33" s="32">
        <f>+IF(X33&lt;&gt;0,+(Y33/X33)*100,0)</f>
        <v>-1.0231848403887487</v>
      </c>
      <c r="AA33" s="29">
        <f>SUM(AA6:AA32)</f>
        <v>356459019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20879547</v>
      </c>
      <c r="D35" s="20"/>
      <c r="E35" s="21">
        <v>21483089</v>
      </c>
      <c r="F35" s="22">
        <v>21483089</v>
      </c>
      <c r="G35" s="22">
        <v>1818255</v>
      </c>
      <c r="H35" s="22">
        <v>1774716</v>
      </c>
      <c r="I35" s="22">
        <v>1690226</v>
      </c>
      <c r="J35" s="22">
        <v>5283197</v>
      </c>
      <c r="K35" s="22">
        <v>1750847</v>
      </c>
      <c r="L35" s="22">
        <v>1773330</v>
      </c>
      <c r="M35" s="22">
        <v>1707706</v>
      </c>
      <c r="N35" s="22">
        <v>5231883</v>
      </c>
      <c r="O35" s="22"/>
      <c r="P35" s="22"/>
      <c r="Q35" s="22"/>
      <c r="R35" s="22"/>
      <c r="S35" s="22"/>
      <c r="T35" s="22"/>
      <c r="U35" s="22"/>
      <c r="V35" s="22"/>
      <c r="W35" s="22">
        <v>10515080</v>
      </c>
      <c r="X35" s="22">
        <v>10741578</v>
      </c>
      <c r="Y35" s="22">
        <v>-226498</v>
      </c>
      <c r="Z35" s="23">
        <v>-2.1086101129647803</v>
      </c>
      <c r="AA35" s="20">
        <v>21483089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294830810</v>
      </c>
      <c r="D37" s="20"/>
      <c r="E37" s="21">
        <v>300000000</v>
      </c>
      <c r="F37" s="22">
        <v>300000000</v>
      </c>
      <c r="G37" s="22">
        <v>23834870</v>
      </c>
      <c r="H37" s="22">
        <v>23601071</v>
      </c>
      <c r="I37" s="22">
        <v>65404144</v>
      </c>
      <c r="J37" s="22">
        <v>112840085</v>
      </c>
      <c r="K37" s="22">
        <v>25298163</v>
      </c>
      <c r="L37" s="22"/>
      <c r="M37" s="22">
        <v>28921748</v>
      </c>
      <c r="N37" s="22">
        <v>54219911</v>
      </c>
      <c r="O37" s="22"/>
      <c r="P37" s="22"/>
      <c r="Q37" s="22"/>
      <c r="R37" s="22"/>
      <c r="S37" s="22"/>
      <c r="T37" s="22"/>
      <c r="U37" s="22"/>
      <c r="V37" s="22"/>
      <c r="W37" s="22">
        <v>167059996</v>
      </c>
      <c r="X37" s="22">
        <v>150000000</v>
      </c>
      <c r="Y37" s="22">
        <v>17059996</v>
      </c>
      <c r="Z37" s="23">
        <v>11.373330666666668</v>
      </c>
      <c r="AA37" s="20">
        <v>300000000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-2805697</v>
      </c>
      <c r="D39" s="20"/>
      <c r="E39" s="21">
        <v>20624931</v>
      </c>
      <c r="F39" s="22">
        <v>20624931</v>
      </c>
      <c r="G39" s="22">
        <v>1696318</v>
      </c>
      <c r="H39" s="22">
        <v>1696318</v>
      </c>
      <c r="I39" s="22">
        <v>1696318</v>
      </c>
      <c r="J39" s="22">
        <v>5088954</v>
      </c>
      <c r="K39" s="22">
        <v>1696318</v>
      </c>
      <c r="L39" s="22"/>
      <c r="M39" s="22">
        <v>3392636</v>
      </c>
      <c r="N39" s="22">
        <v>5088954</v>
      </c>
      <c r="O39" s="22"/>
      <c r="P39" s="22"/>
      <c r="Q39" s="22"/>
      <c r="R39" s="22"/>
      <c r="S39" s="22"/>
      <c r="T39" s="22"/>
      <c r="U39" s="22"/>
      <c r="V39" s="22"/>
      <c r="W39" s="22">
        <v>10177908</v>
      </c>
      <c r="X39" s="22">
        <v>10312470</v>
      </c>
      <c r="Y39" s="22">
        <v>-134562</v>
      </c>
      <c r="Z39" s="23">
        <v>-1.3048474322834394</v>
      </c>
      <c r="AA39" s="20">
        <v>20624931</v>
      </c>
    </row>
    <row r="40" spans="1:27" x14ac:dyDescent="0.25">
      <c r="A40" s="19" t="s">
        <v>66</v>
      </c>
      <c r="B40" s="15" t="s">
        <v>32</v>
      </c>
      <c r="C40" s="20">
        <v>10014486</v>
      </c>
      <c r="D40" s="20"/>
      <c r="E40" s="21">
        <v>6736762</v>
      </c>
      <c r="F40" s="22">
        <v>6736762</v>
      </c>
      <c r="G40" s="22">
        <v>645284</v>
      </c>
      <c r="H40" s="22">
        <v>645284</v>
      </c>
      <c r="I40" s="22">
        <v>645284</v>
      </c>
      <c r="J40" s="22">
        <v>1935852</v>
      </c>
      <c r="K40" s="22">
        <v>645284</v>
      </c>
      <c r="L40" s="22"/>
      <c r="M40" s="22"/>
      <c r="N40" s="22">
        <v>645284</v>
      </c>
      <c r="O40" s="22"/>
      <c r="P40" s="22"/>
      <c r="Q40" s="22"/>
      <c r="R40" s="22"/>
      <c r="S40" s="22"/>
      <c r="T40" s="22"/>
      <c r="U40" s="22"/>
      <c r="V40" s="22"/>
      <c r="W40" s="22">
        <v>2581136</v>
      </c>
      <c r="X40" s="22">
        <v>3368448</v>
      </c>
      <c r="Y40" s="22">
        <v>-787312</v>
      </c>
      <c r="Z40" s="23">
        <v>-23.373138014895879</v>
      </c>
      <c r="AA40" s="20">
        <v>6736762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19207450</v>
      </c>
      <c r="D42" s="20"/>
      <c r="E42" s="21">
        <v>8571682</v>
      </c>
      <c r="F42" s="22">
        <v>8571682</v>
      </c>
      <c r="G42" s="22">
        <v>3174400</v>
      </c>
      <c r="H42" s="22">
        <v>255000</v>
      </c>
      <c r="I42" s="22">
        <v>2609</v>
      </c>
      <c r="J42" s="22">
        <v>3432009</v>
      </c>
      <c r="K42" s="22">
        <v>3418575</v>
      </c>
      <c r="L42" s="22">
        <v>685460</v>
      </c>
      <c r="M42" s="22">
        <v>3621432</v>
      </c>
      <c r="N42" s="22">
        <v>7725467</v>
      </c>
      <c r="O42" s="22"/>
      <c r="P42" s="22"/>
      <c r="Q42" s="22"/>
      <c r="R42" s="22"/>
      <c r="S42" s="22"/>
      <c r="T42" s="22"/>
      <c r="U42" s="22"/>
      <c r="V42" s="22"/>
      <c r="W42" s="22">
        <v>11157476</v>
      </c>
      <c r="X42" s="22">
        <v>4285848</v>
      </c>
      <c r="Y42" s="22">
        <v>6871628</v>
      </c>
      <c r="Z42" s="23">
        <v>160.33298427755719</v>
      </c>
      <c r="AA42" s="20">
        <v>8571682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305758</v>
      </c>
      <c r="D44" s="20"/>
      <c r="E44" s="21">
        <v>60309</v>
      </c>
      <c r="F44" s="22">
        <v>60309</v>
      </c>
      <c r="G44" s="22">
        <v>21685</v>
      </c>
      <c r="H44" s="22">
        <v>58709</v>
      </c>
      <c r="I44" s="22">
        <v>313751</v>
      </c>
      <c r="J44" s="22">
        <v>394145</v>
      </c>
      <c r="K44" s="22">
        <v>78510</v>
      </c>
      <c r="L44" s="22">
        <v>20586</v>
      </c>
      <c r="M44" s="22">
        <v>12081</v>
      </c>
      <c r="N44" s="22">
        <v>111177</v>
      </c>
      <c r="O44" s="22"/>
      <c r="P44" s="22"/>
      <c r="Q44" s="22"/>
      <c r="R44" s="22"/>
      <c r="S44" s="22"/>
      <c r="T44" s="22"/>
      <c r="U44" s="22"/>
      <c r="V44" s="22"/>
      <c r="W44" s="22">
        <v>505322</v>
      </c>
      <c r="X44" s="22">
        <v>30156</v>
      </c>
      <c r="Y44" s="22">
        <v>475166</v>
      </c>
      <c r="Z44" s="23">
        <v>1575.6930627404165</v>
      </c>
      <c r="AA44" s="20">
        <v>60309</v>
      </c>
    </row>
    <row r="45" spans="1:27" x14ac:dyDescent="0.25">
      <c r="A45" s="19" t="s">
        <v>70</v>
      </c>
      <c r="B45" s="15" t="s">
        <v>32</v>
      </c>
      <c r="C45" s="20">
        <v>17119539</v>
      </c>
      <c r="D45" s="20"/>
      <c r="E45" s="21">
        <v>15168375</v>
      </c>
      <c r="F45" s="22">
        <v>15168375</v>
      </c>
      <c r="G45" s="22">
        <v>175122</v>
      </c>
      <c r="H45" s="22">
        <v>690959</v>
      </c>
      <c r="I45" s="22">
        <v>2565414</v>
      </c>
      <c r="J45" s="22">
        <v>3431495</v>
      </c>
      <c r="K45" s="22">
        <v>948629</v>
      </c>
      <c r="L45" s="22">
        <v>15318</v>
      </c>
      <c r="M45" s="22">
        <v>2209433</v>
      </c>
      <c r="N45" s="22">
        <v>3173380</v>
      </c>
      <c r="O45" s="22"/>
      <c r="P45" s="22"/>
      <c r="Q45" s="22"/>
      <c r="R45" s="22"/>
      <c r="S45" s="22"/>
      <c r="T45" s="22"/>
      <c r="U45" s="22"/>
      <c r="V45" s="22"/>
      <c r="W45" s="22">
        <v>6604875</v>
      </c>
      <c r="X45" s="22">
        <v>7584192</v>
      </c>
      <c r="Y45" s="22">
        <v>-979317</v>
      </c>
      <c r="Z45" s="23">
        <v>-12.912608225108224</v>
      </c>
      <c r="AA45" s="20">
        <v>15168375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359551893</v>
      </c>
      <c r="D48" s="29">
        <f t="shared" ref="D48:Y48" si="1">SUM(D35:D47)</f>
        <v>0</v>
      </c>
      <c r="E48" s="30">
        <f t="shared" si="1"/>
        <v>372645148</v>
      </c>
      <c r="F48" s="31">
        <f t="shared" si="1"/>
        <v>372645148</v>
      </c>
      <c r="G48" s="31">
        <f t="shared" si="1"/>
        <v>31365934</v>
      </c>
      <c r="H48" s="31">
        <f t="shared" si="1"/>
        <v>28722057</v>
      </c>
      <c r="I48" s="31">
        <f t="shared" si="1"/>
        <v>72317746</v>
      </c>
      <c r="J48" s="31">
        <f t="shared" si="1"/>
        <v>132405737</v>
      </c>
      <c r="K48" s="31">
        <f t="shared" si="1"/>
        <v>33836326</v>
      </c>
      <c r="L48" s="31">
        <f t="shared" si="1"/>
        <v>2494694</v>
      </c>
      <c r="M48" s="31">
        <f t="shared" si="1"/>
        <v>39865036</v>
      </c>
      <c r="N48" s="31">
        <f t="shared" si="1"/>
        <v>76196056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208601793</v>
      </c>
      <c r="X48" s="31">
        <f t="shared" si="1"/>
        <v>186322692</v>
      </c>
      <c r="Y48" s="31">
        <f t="shared" si="1"/>
        <v>22279101</v>
      </c>
      <c r="Z48" s="32">
        <f>+IF(X48&lt;&gt;0,+(Y48/X48)*100,0)</f>
        <v>11.957266589943858</v>
      </c>
      <c r="AA48" s="29">
        <f>SUM(AA35:AA47)</f>
        <v>372645148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-64941452</v>
      </c>
      <c r="D49" s="39">
        <f t="shared" si="2"/>
        <v>0</v>
      </c>
      <c r="E49" s="40">
        <f t="shared" si="2"/>
        <v>-16186129</v>
      </c>
      <c r="F49" s="41">
        <f t="shared" si="2"/>
        <v>-16186129</v>
      </c>
      <c r="G49" s="41">
        <f t="shared" si="2"/>
        <v>8155656</v>
      </c>
      <c r="H49" s="41">
        <f t="shared" si="2"/>
        <v>5548452</v>
      </c>
      <c r="I49" s="41">
        <f t="shared" si="2"/>
        <v>-40894952</v>
      </c>
      <c r="J49" s="41">
        <f t="shared" si="2"/>
        <v>-27190844</v>
      </c>
      <c r="K49" s="41">
        <f t="shared" si="2"/>
        <v>-10760379</v>
      </c>
      <c r="L49" s="41">
        <f t="shared" si="2"/>
        <v>21578114</v>
      </c>
      <c r="M49" s="41">
        <f t="shared" si="2"/>
        <v>-15822823</v>
      </c>
      <c r="N49" s="41">
        <f t="shared" si="2"/>
        <v>-5005088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-32195932</v>
      </c>
      <c r="X49" s="41">
        <f t="shared" si="2"/>
        <v>-8093214</v>
      </c>
      <c r="Y49" s="41">
        <f t="shared" si="2"/>
        <v>-24102718</v>
      </c>
      <c r="Z49" s="42">
        <f>+IF(X49&lt;&gt;0,+(Y49/X49)*100,0)</f>
        <v>297.81392163854804</v>
      </c>
      <c r="AA49" s="39">
        <f>+AA33-AA48</f>
        <v>-16186129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43445665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-21495787</v>
      </c>
      <c r="D52" s="48">
        <f t="shared" si="3"/>
        <v>0</v>
      </c>
      <c r="E52" s="49">
        <f t="shared" si="3"/>
        <v>-16186129</v>
      </c>
      <c r="F52" s="50">
        <f t="shared" si="3"/>
        <v>-16186129</v>
      </c>
      <c r="G52" s="50">
        <f t="shared" si="3"/>
        <v>8155656</v>
      </c>
      <c r="H52" s="50">
        <f t="shared" si="3"/>
        <v>5548452</v>
      </c>
      <c r="I52" s="50">
        <f t="shared" si="3"/>
        <v>-40894952</v>
      </c>
      <c r="J52" s="50">
        <f t="shared" si="3"/>
        <v>-27190844</v>
      </c>
      <c r="K52" s="50">
        <f t="shared" si="3"/>
        <v>-10760379</v>
      </c>
      <c r="L52" s="50">
        <f t="shared" si="3"/>
        <v>21578114</v>
      </c>
      <c r="M52" s="50">
        <f t="shared" si="3"/>
        <v>-15822823</v>
      </c>
      <c r="N52" s="50">
        <f t="shared" si="3"/>
        <v>-5005088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-32195932</v>
      </c>
      <c r="X52" s="50">
        <f t="shared" si="3"/>
        <v>-8093214</v>
      </c>
      <c r="Y52" s="50">
        <f t="shared" si="3"/>
        <v>-24102718</v>
      </c>
      <c r="Z52" s="51">
        <f>+IF(X52&lt;&gt;0,+(Y52/X52)*100,0)</f>
        <v>297.81392163854804</v>
      </c>
      <c r="AA52" s="48">
        <f>SUM(AA49:AA51)</f>
        <v>-16186129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-21495787</v>
      </c>
      <c r="D54" s="54">
        <f>+D52-D53</f>
        <v>0</v>
      </c>
      <c r="E54" s="55">
        <f t="shared" si="4"/>
        <v>-16186129</v>
      </c>
      <c r="F54" s="56">
        <f t="shared" si="4"/>
        <v>-16186129</v>
      </c>
      <c r="G54" s="56">
        <f t="shared" si="4"/>
        <v>8155656</v>
      </c>
      <c r="H54" s="56">
        <f t="shared" si="4"/>
        <v>5548452</v>
      </c>
      <c r="I54" s="56">
        <f t="shared" si="4"/>
        <v>-40894952</v>
      </c>
      <c r="J54" s="56">
        <f t="shared" si="4"/>
        <v>-27190844</v>
      </c>
      <c r="K54" s="56">
        <f t="shared" si="4"/>
        <v>-10760379</v>
      </c>
      <c r="L54" s="56">
        <f t="shared" si="4"/>
        <v>21578114</v>
      </c>
      <c r="M54" s="56">
        <f t="shared" si="4"/>
        <v>-15822823</v>
      </c>
      <c r="N54" s="56">
        <f t="shared" si="4"/>
        <v>-5005088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-32195932</v>
      </c>
      <c r="X54" s="56">
        <f t="shared" si="4"/>
        <v>-8093214</v>
      </c>
      <c r="Y54" s="56">
        <f t="shared" si="4"/>
        <v>-24102718</v>
      </c>
      <c r="Z54" s="57">
        <f>+IF(X54&lt;&gt;0,+(Y54/X54)*100,0)</f>
        <v>297.81392163854804</v>
      </c>
      <c r="AA54" s="54">
        <f>+AA52-AA53</f>
        <v>-16186129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-21495787</v>
      </c>
      <c r="D57" s="48">
        <f>SUM(D54:D56)</f>
        <v>0</v>
      </c>
      <c r="E57" s="49">
        <f t="shared" si="5"/>
        <v>-16186129</v>
      </c>
      <c r="F57" s="50">
        <f t="shared" si="5"/>
        <v>-16186129</v>
      </c>
      <c r="G57" s="50">
        <f t="shared" si="5"/>
        <v>8155656</v>
      </c>
      <c r="H57" s="50">
        <f t="shared" si="5"/>
        <v>5548452</v>
      </c>
      <c r="I57" s="50">
        <f t="shared" si="5"/>
        <v>-40894952</v>
      </c>
      <c r="J57" s="50">
        <f t="shared" si="5"/>
        <v>-27190844</v>
      </c>
      <c r="K57" s="50">
        <f t="shared" si="5"/>
        <v>-10760379</v>
      </c>
      <c r="L57" s="50">
        <f t="shared" si="5"/>
        <v>21578114</v>
      </c>
      <c r="M57" s="50">
        <f t="shared" si="5"/>
        <v>-15822823</v>
      </c>
      <c r="N57" s="50">
        <f t="shared" si="5"/>
        <v>-5005088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-32195932</v>
      </c>
      <c r="X57" s="50">
        <f t="shared" si="5"/>
        <v>-8093214</v>
      </c>
      <c r="Y57" s="50">
        <f t="shared" si="5"/>
        <v>-24102718</v>
      </c>
      <c r="Z57" s="51">
        <f>+IF(X57&lt;&gt;0,+(Y57/X57)*100,0)</f>
        <v>297.81392163854804</v>
      </c>
      <c r="AA57" s="48">
        <f>SUM(AA54:AA56)</f>
        <v>-16186129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-21495787</v>
      </c>
      <c r="D60" s="65">
        <f>SUM(D57:D59)</f>
        <v>0</v>
      </c>
      <c r="E60" s="66">
        <f t="shared" si="6"/>
        <v>-16186129</v>
      </c>
      <c r="F60" s="67">
        <f t="shared" si="6"/>
        <v>-16186129</v>
      </c>
      <c r="G60" s="67">
        <f t="shared" si="6"/>
        <v>8155656</v>
      </c>
      <c r="H60" s="67">
        <f t="shared" si="6"/>
        <v>5548452</v>
      </c>
      <c r="I60" s="67">
        <f t="shared" si="6"/>
        <v>-40894952</v>
      </c>
      <c r="J60" s="67">
        <f t="shared" si="6"/>
        <v>-27190844</v>
      </c>
      <c r="K60" s="67">
        <f t="shared" si="6"/>
        <v>-10760379</v>
      </c>
      <c r="L60" s="67">
        <f t="shared" si="6"/>
        <v>21578114</v>
      </c>
      <c r="M60" s="67">
        <f t="shared" si="6"/>
        <v>-15822823</v>
      </c>
      <c r="N60" s="67">
        <f t="shared" si="6"/>
        <v>-5005088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-32195932</v>
      </c>
      <c r="X60" s="67">
        <f t="shared" si="6"/>
        <v>-8093214</v>
      </c>
      <c r="Y60" s="67">
        <f t="shared" si="6"/>
        <v>-24102718</v>
      </c>
      <c r="Z60" s="68">
        <f>+IF(X60&lt;&gt;0,+(Y60/X60)*100,0)</f>
        <v>297.81392163854804</v>
      </c>
      <c r="AA60" s="65">
        <f>SUM(AA57:AA59)</f>
        <v>-16186129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108546888</v>
      </c>
      <c r="D6" s="20"/>
      <c r="E6" s="21">
        <v>120230338</v>
      </c>
      <c r="F6" s="22">
        <v>120230338</v>
      </c>
      <c r="G6" s="22">
        <v>11048327</v>
      </c>
      <c r="H6" s="22">
        <v>10344442</v>
      </c>
      <c r="I6" s="22">
        <v>10319558</v>
      </c>
      <c r="J6" s="22">
        <v>31712327</v>
      </c>
      <c r="K6" s="22">
        <v>9395368</v>
      </c>
      <c r="L6" s="22">
        <v>9908891</v>
      </c>
      <c r="M6" s="22">
        <v>9762416</v>
      </c>
      <c r="N6" s="22">
        <v>29066675</v>
      </c>
      <c r="O6" s="22"/>
      <c r="P6" s="22"/>
      <c r="Q6" s="22"/>
      <c r="R6" s="22"/>
      <c r="S6" s="22"/>
      <c r="T6" s="22"/>
      <c r="U6" s="22"/>
      <c r="V6" s="22"/>
      <c r="W6" s="22">
        <v>60779002</v>
      </c>
      <c r="X6" s="22">
        <v>58912867</v>
      </c>
      <c r="Y6" s="22">
        <v>1866135</v>
      </c>
      <c r="Z6" s="23">
        <v>3.1676187139220366</v>
      </c>
      <c r="AA6" s="20">
        <v>120230338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2725118</v>
      </c>
      <c r="D13" s="20"/>
      <c r="E13" s="21">
        <v>6490080</v>
      </c>
      <c r="F13" s="22">
        <v>6490080</v>
      </c>
      <c r="G13" s="22">
        <v>210155</v>
      </c>
      <c r="H13" s="22">
        <v>210048</v>
      </c>
      <c r="I13" s="22">
        <v>210679</v>
      </c>
      <c r="J13" s="22">
        <v>630882</v>
      </c>
      <c r="K13" s="22">
        <v>213200</v>
      </c>
      <c r="L13" s="22">
        <v>226053</v>
      </c>
      <c r="M13" s="22">
        <v>227433</v>
      </c>
      <c r="N13" s="22">
        <v>666686</v>
      </c>
      <c r="O13" s="22"/>
      <c r="P13" s="22"/>
      <c r="Q13" s="22"/>
      <c r="R13" s="22"/>
      <c r="S13" s="22"/>
      <c r="T13" s="22"/>
      <c r="U13" s="22"/>
      <c r="V13" s="22"/>
      <c r="W13" s="22">
        <v>1297568</v>
      </c>
      <c r="X13" s="22">
        <v>3245040</v>
      </c>
      <c r="Y13" s="22">
        <v>-1947472</v>
      </c>
      <c r="Z13" s="23">
        <v>-60.013805684983858</v>
      </c>
      <c r="AA13" s="20">
        <v>6490080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241</v>
      </c>
      <c r="D20" s="20"/>
      <c r="E20" s="21">
        <v>780</v>
      </c>
      <c r="F20" s="22">
        <v>780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390</v>
      </c>
      <c r="Y20" s="22">
        <v>-390</v>
      </c>
      <c r="Z20" s="18">
        <v>-100</v>
      </c>
      <c r="AA20" s="20">
        <v>780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542447</v>
      </c>
      <c r="D24" s="20"/>
      <c r="E24" s="21">
        <v>330756</v>
      </c>
      <c r="F24" s="22">
        <v>330756</v>
      </c>
      <c r="G24" s="22">
        <v>350</v>
      </c>
      <c r="H24" s="22"/>
      <c r="I24" s="22">
        <v>35599</v>
      </c>
      <c r="J24" s="22">
        <v>35949</v>
      </c>
      <c r="K24" s="22">
        <v>54083</v>
      </c>
      <c r="L24" s="22">
        <v>17025</v>
      </c>
      <c r="M24" s="22"/>
      <c r="N24" s="22">
        <v>71108</v>
      </c>
      <c r="O24" s="22"/>
      <c r="P24" s="22"/>
      <c r="Q24" s="22"/>
      <c r="R24" s="22"/>
      <c r="S24" s="22"/>
      <c r="T24" s="22"/>
      <c r="U24" s="22"/>
      <c r="V24" s="22"/>
      <c r="W24" s="22">
        <v>107057</v>
      </c>
      <c r="X24" s="22">
        <v>165378</v>
      </c>
      <c r="Y24" s="22">
        <v>-58321</v>
      </c>
      <c r="Z24" s="23">
        <v>-35.265271075959319</v>
      </c>
      <c r="AA24" s="20">
        <v>330756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3314484</v>
      </c>
      <c r="D26" s="20"/>
      <c r="E26" s="21">
        <v>3439389</v>
      </c>
      <c r="F26" s="22">
        <v>3439389</v>
      </c>
      <c r="G26" s="22">
        <v>1433093</v>
      </c>
      <c r="H26" s="22"/>
      <c r="I26" s="22"/>
      <c r="J26" s="22">
        <v>1433093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1433093</v>
      </c>
      <c r="X26" s="22">
        <v>2292926</v>
      </c>
      <c r="Y26" s="22">
        <v>-859833</v>
      </c>
      <c r="Z26" s="23">
        <v>-37.49937852333656</v>
      </c>
      <c r="AA26" s="20">
        <v>3439389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115129178</v>
      </c>
      <c r="D33" s="29">
        <f t="shared" ref="D33:Y33" si="0">SUM(D6:D32)</f>
        <v>0</v>
      </c>
      <c r="E33" s="30">
        <f t="shared" si="0"/>
        <v>130491343</v>
      </c>
      <c r="F33" s="31">
        <f t="shared" si="0"/>
        <v>130491343</v>
      </c>
      <c r="G33" s="31">
        <f t="shared" si="0"/>
        <v>12691925</v>
      </c>
      <c r="H33" s="31">
        <f t="shared" si="0"/>
        <v>10554490</v>
      </c>
      <c r="I33" s="31">
        <f t="shared" si="0"/>
        <v>10565836</v>
      </c>
      <c r="J33" s="31">
        <f t="shared" si="0"/>
        <v>33812251</v>
      </c>
      <c r="K33" s="31">
        <f t="shared" si="0"/>
        <v>9662651</v>
      </c>
      <c r="L33" s="31">
        <f t="shared" si="0"/>
        <v>10151969</v>
      </c>
      <c r="M33" s="31">
        <f t="shared" si="0"/>
        <v>9989849</v>
      </c>
      <c r="N33" s="31">
        <f t="shared" si="0"/>
        <v>29804469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63616720</v>
      </c>
      <c r="X33" s="31">
        <f t="shared" si="0"/>
        <v>64616601</v>
      </c>
      <c r="Y33" s="31">
        <f t="shared" si="0"/>
        <v>-999881</v>
      </c>
      <c r="Z33" s="32">
        <f>+IF(X33&lt;&gt;0,+(Y33/X33)*100,0)</f>
        <v>-1.5474057510391177</v>
      </c>
      <c r="AA33" s="29">
        <f>SUM(AA6:AA32)</f>
        <v>130491343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10242712</v>
      </c>
      <c r="D35" s="20"/>
      <c r="E35" s="21">
        <v>10986612</v>
      </c>
      <c r="F35" s="22">
        <v>10986612</v>
      </c>
      <c r="G35" s="22"/>
      <c r="H35" s="22">
        <v>1819919</v>
      </c>
      <c r="I35" s="22">
        <v>1017983</v>
      </c>
      <c r="J35" s="22">
        <v>2837902</v>
      </c>
      <c r="K35" s="22">
        <v>942145</v>
      </c>
      <c r="L35" s="22">
        <v>994241</v>
      </c>
      <c r="M35" s="22">
        <v>1066114</v>
      </c>
      <c r="N35" s="22">
        <v>3002500</v>
      </c>
      <c r="O35" s="22"/>
      <c r="P35" s="22"/>
      <c r="Q35" s="22"/>
      <c r="R35" s="22"/>
      <c r="S35" s="22"/>
      <c r="T35" s="22"/>
      <c r="U35" s="22"/>
      <c r="V35" s="22"/>
      <c r="W35" s="22">
        <v>5840402</v>
      </c>
      <c r="X35" s="22">
        <v>5493306</v>
      </c>
      <c r="Y35" s="22">
        <v>347096</v>
      </c>
      <c r="Z35" s="23">
        <v>6.3185265849016972</v>
      </c>
      <c r="AA35" s="20">
        <v>10986612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106487189</v>
      </c>
      <c r="D37" s="20"/>
      <c r="E37" s="21">
        <v>123970000</v>
      </c>
      <c r="F37" s="22">
        <v>123970000</v>
      </c>
      <c r="G37" s="22"/>
      <c r="H37" s="22">
        <v>14899666</v>
      </c>
      <c r="I37" s="22">
        <v>22766514</v>
      </c>
      <c r="J37" s="22">
        <v>37666180</v>
      </c>
      <c r="K37" s="22">
        <v>9351568</v>
      </c>
      <c r="L37" s="22">
        <v>9109395</v>
      </c>
      <c r="M37" s="22">
        <v>8891317</v>
      </c>
      <c r="N37" s="22">
        <v>27352280</v>
      </c>
      <c r="O37" s="22"/>
      <c r="P37" s="22"/>
      <c r="Q37" s="22"/>
      <c r="R37" s="22"/>
      <c r="S37" s="22"/>
      <c r="T37" s="22"/>
      <c r="U37" s="22"/>
      <c r="V37" s="22"/>
      <c r="W37" s="22">
        <v>65018460</v>
      </c>
      <c r="X37" s="22">
        <v>58000000</v>
      </c>
      <c r="Y37" s="22">
        <v>7018460</v>
      </c>
      <c r="Z37" s="23">
        <v>12.100793103448277</v>
      </c>
      <c r="AA37" s="20">
        <v>123970000</v>
      </c>
    </row>
    <row r="38" spans="1:27" x14ac:dyDescent="0.25">
      <c r="A38" s="19" t="s">
        <v>64</v>
      </c>
      <c r="B38" s="15" t="s">
        <v>32</v>
      </c>
      <c r="C38" s="20">
        <v>2827917</v>
      </c>
      <c r="D38" s="20"/>
      <c r="E38" s="21">
        <v>5143752</v>
      </c>
      <c r="F38" s="22">
        <v>5143752</v>
      </c>
      <c r="G38" s="22">
        <v>1812500</v>
      </c>
      <c r="H38" s="22"/>
      <c r="I38" s="22">
        <v>1142111</v>
      </c>
      <c r="J38" s="22">
        <v>2954611</v>
      </c>
      <c r="K38" s="22">
        <v>299705</v>
      </c>
      <c r="L38" s="22">
        <v>231240</v>
      </c>
      <c r="M38" s="22">
        <v>29097</v>
      </c>
      <c r="N38" s="22">
        <v>560042</v>
      </c>
      <c r="O38" s="22"/>
      <c r="P38" s="22"/>
      <c r="Q38" s="22"/>
      <c r="R38" s="22"/>
      <c r="S38" s="22"/>
      <c r="T38" s="22"/>
      <c r="U38" s="22"/>
      <c r="V38" s="22"/>
      <c r="W38" s="22">
        <v>3514653</v>
      </c>
      <c r="X38" s="22">
        <v>2571876</v>
      </c>
      <c r="Y38" s="22">
        <v>942777</v>
      </c>
      <c r="Z38" s="23">
        <v>36.657171652132533</v>
      </c>
      <c r="AA38" s="20">
        <v>5143752</v>
      </c>
    </row>
    <row r="39" spans="1:27" x14ac:dyDescent="0.25">
      <c r="A39" s="19" t="s">
        <v>65</v>
      </c>
      <c r="B39" s="15" t="s">
        <v>32</v>
      </c>
      <c r="C39" s="20">
        <v>27853115</v>
      </c>
      <c r="D39" s="20"/>
      <c r="E39" s="21">
        <v>5771352</v>
      </c>
      <c r="F39" s="22">
        <v>5771352</v>
      </c>
      <c r="G39" s="22"/>
      <c r="H39" s="22"/>
      <c r="I39" s="22">
        <v>6963279</v>
      </c>
      <c r="J39" s="22">
        <v>6963279</v>
      </c>
      <c r="K39" s="22"/>
      <c r="L39" s="22">
        <v>2321093</v>
      </c>
      <c r="M39" s="22">
        <v>4642186</v>
      </c>
      <c r="N39" s="22">
        <v>6963279</v>
      </c>
      <c r="O39" s="22"/>
      <c r="P39" s="22"/>
      <c r="Q39" s="22"/>
      <c r="R39" s="22"/>
      <c r="S39" s="22"/>
      <c r="T39" s="22"/>
      <c r="U39" s="22"/>
      <c r="V39" s="22"/>
      <c r="W39" s="22">
        <v>13926558</v>
      </c>
      <c r="X39" s="22">
        <v>2885676</v>
      </c>
      <c r="Y39" s="22">
        <v>11040882</v>
      </c>
      <c r="Z39" s="23">
        <v>382.60989799270601</v>
      </c>
      <c r="AA39" s="20">
        <v>5771352</v>
      </c>
    </row>
    <row r="40" spans="1:27" x14ac:dyDescent="0.25">
      <c r="A40" s="19" t="s">
        <v>66</v>
      </c>
      <c r="B40" s="15" t="s">
        <v>32</v>
      </c>
      <c r="C40" s="20">
        <v>2841743</v>
      </c>
      <c r="D40" s="20"/>
      <c r="E40" s="21">
        <v>2414628</v>
      </c>
      <c r="F40" s="22">
        <v>2414628</v>
      </c>
      <c r="G40" s="22"/>
      <c r="H40" s="22">
        <v>473624</v>
      </c>
      <c r="I40" s="22">
        <v>236812</v>
      </c>
      <c r="J40" s="22">
        <v>710436</v>
      </c>
      <c r="K40" s="22">
        <v>236812</v>
      </c>
      <c r="L40" s="22">
        <v>236812</v>
      </c>
      <c r="M40" s="22">
        <v>236812</v>
      </c>
      <c r="N40" s="22">
        <v>710436</v>
      </c>
      <c r="O40" s="22"/>
      <c r="P40" s="22"/>
      <c r="Q40" s="22"/>
      <c r="R40" s="22"/>
      <c r="S40" s="22"/>
      <c r="T40" s="22"/>
      <c r="U40" s="22"/>
      <c r="V40" s="22"/>
      <c r="W40" s="22">
        <v>1420872</v>
      </c>
      <c r="X40" s="22">
        <v>1207314</v>
      </c>
      <c r="Y40" s="22">
        <v>213558</v>
      </c>
      <c r="Z40" s="23">
        <v>17.688687449992297</v>
      </c>
      <c r="AA40" s="20">
        <v>2414628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8752800</v>
      </c>
      <c r="F41" s="22">
        <v>8752800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4376400</v>
      </c>
      <c r="Y41" s="22">
        <v>-4376400</v>
      </c>
      <c r="Z41" s="23">
        <v>-100</v>
      </c>
      <c r="AA41" s="20">
        <v>8752800</v>
      </c>
    </row>
    <row r="42" spans="1:27" x14ac:dyDescent="0.25">
      <c r="A42" s="19" t="s">
        <v>67</v>
      </c>
      <c r="B42" s="15" t="s">
        <v>32</v>
      </c>
      <c r="C42" s="20">
        <v>503508</v>
      </c>
      <c r="D42" s="20"/>
      <c r="E42" s="21">
        <v>1600332</v>
      </c>
      <c r="F42" s="22">
        <v>1600332</v>
      </c>
      <c r="G42" s="22">
        <v>316</v>
      </c>
      <c r="H42" s="22"/>
      <c r="I42" s="22">
        <v>435</v>
      </c>
      <c r="J42" s="22">
        <v>751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751</v>
      </c>
      <c r="X42" s="22">
        <v>800166</v>
      </c>
      <c r="Y42" s="22">
        <v>-799415</v>
      </c>
      <c r="Z42" s="23">
        <v>-99.906144475021435</v>
      </c>
      <c r="AA42" s="20">
        <v>1600332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4203745</v>
      </c>
      <c r="D44" s="20"/>
      <c r="E44" s="21">
        <v>3918552</v>
      </c>
      <c r="F44" s="22">
        <v>3918552</v>
      </c>
      <c r="G44" s="22">
        <v>14058</v>
      </c>
      <c r="H44" s="22">
        <v>138663</v>
      </c>
      <c r="I44" s="22">
        <v>256642</v>
      </c>
      <c r="J44" s="22">
        <v>409363</v>
      </c>
      <c r="K44" s="22">
        <v>24054819</v>
      </c>
      <c r="L44" s="22">
        <v>145261</v>
      </c>
      <c r="M44" s="22"/>
      <c r="N44" s="22">
        <v>24200080</v>
      </c>
      <c r="O44" s="22"/>
      <c r="P44" s="22"/>
      <c r="Q44" s="22"/>
      <c r="R44" s="22"/>
      <c r="S44" s="22"/>
      <c r="T44" s="22"/>
      <c r="U44" s="22"/>
      <c r="V44" s="22"/>
      <c r="W44" s="22">
        <v>24609443</v>
      </c>
      <c r="X44" s="22">
        <v>1959276</v>
      </c>
      <c r="Y44" s="22">
        <v>22650167</v>
      </c>
      <c r="Z44" s="23">
        <v>1156.0477952059844</v>
      </c>
      <c r="AA44" s="20">
        <v>3918552</v>
      </c>
    </row>
    <row r="45" spans="1:27" x14ac:dyDescent="0.25">
      <c r="A45" s="19" t="s">
        <v>70</v>
      </c>
      <c r="B45" s="15" t="s">
        <v>32</v>
      </c>
      <c r="C45" s="20">
        <v>2338412</v>
      </c>
      <c r="D45" s="20"/>
      <c r="E45" s="21">
        <v>3775632</v>
      </c>
      <c r="F45" s="22">
        <v>3775632</v>
      </c>
      <c r="G45" s="22">
        <v>169189</v>
      </c>
      <c r="H45" s="22">
        <v>40824</v>
      </c>
      <c r="I45" s="22">
        <v>101255</v>
      </c>
      <c r="J45" s="22">
        <v>311268</v>
      </c>
      <c r="K45" s="22">
        <v>180048</v>
      </c>
      <c r="L45" s="22">
        <v>82420</v>
      </c>
      <c r="M45" s="22">
        <v>8869</v>
      </c>
      <c r="N45" s="22">
        <v>271337</v>
      </c>
      <c r="O45" s="22"/>
      <c r="P45" s="22"/>
      <c r="Q45" s="22"/>
      <c r="R45" s="22"/>
      <c r="S45" s="22"/>
      <c r="T45" s="22"/>
      <c r="U45" s="22"/>
      <c r="V45" s="22"/>
      <c r="W45" s="22">
        <v>582605</v>
      </c>
      <c r="X45" s="22">
        <v>1887816</v>
      </c>
      <c r="Y45" s="22">
        <v>-1305211</v>
      </c>
      <c r="Z45" s="23">
        <v>-69.138676650690527</v>
      </c>
      <c r="AA45" s="20">
        <v>3775632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157298341</v>
      </c>
      <c r="D48" s="29">
        <f t="shared" ref="D48:Y48" si="1">SUM(D35:D47)</f>
        <v>0</v>
      </c>
      <c r="E48" s="30">
        <f t="shared" si="1"/>
        <v>166333660</v>
      </c>
      <c r="F48" s="31">
        <f t="shared" si="1"/>
        <v>166333660</v>
      </c>
      <c r="G48" s="31">
        <f t="shared" si="1"/>
        <v>1996063</v>
      </c>
      <c r="H48" s="31">
        <f t="shared" si="1"/>
        <v>17372696</v>
      </c>
      <c r="I48" s="31">
        <f t="shared" si="1"/>
        <v>32485031</v>
      </c>
      <c r="J48" s="31">
        <f t="shared" si="1"/>
        <v>51853790</v>
      </c>
      <c r="K48" s="31">
        <f t="shared" si="1"/>
        <v>35065097</v>
      </c>
      <c r="L48" s="31">
        <f t="shared" si="1"/>
        <v>13120462</v>
      </c>
      <c r="M48" s="31">
        <f t="shared" si="1"/>
        <v>14874395</v>
      </c>
      <c r="N48" s="31">
        <f t="shared" si="1"/>
        <v>63059954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114913744</v>
      </c>
      <c r="X48" s="31">
        <f t="shared" si="1"/>
        <v>79181830</v>
      </c>
      <c r="Y48" s="31">
        <f t="shared" si="1"/>
        <v>35731914</v>
      </c>
      <c r="Z48" s="32">
        <f>+IF(X48&lt;&gt;0,+(Y48/X48)*100,0)</f>
        <v>45.126405893877418</v>
      </c>
      <c r="AA48" s="29">
        <f>SUM(AA35:AA47)</f>
        <v>166333660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-42169163</v>
      </c>
      <c r="D49" s="39">
        <f t="shared" si="2"/>
        <v>0</v>
      </c>
      <c r="E49" s="40">
        <f t="shared" si="2"/>
        <v>-35842317</v>
      </c>
      <c r="F49" s="41">
        <f t="shared" si="2"/>
        <v>-35842317</v>
      </c>
      <c r="G49" s="41">
        <f t="shared" si="2"/>
        <v>10695862</v>
      </c>
      <c r="H49" s="41">
        <f t="shared" si="2"/>
        <v>-6818206</v>
      </c>
      <c r="I49" s="41">
        <f t="shared" si="2"/>
        <v>-21919195</v>
      </c>
      <c r="J49" s="41">
        <f t="shared" si="2"/>
        <v>-18041539</v>
      </c>
      <c r="K49" s="41">
        <f t="shared" si="2"/>
        <v>-25402446</v>
      </c>
      <c r="L49" s="41">
        <f t="shared" si="2"/>
        <v>-2968493</v>
      </c>
      <c r="M49" s="41">
        <f t="shared" si="2"/>
        <v>-4884546</v>
      </c>
      <c r="N49" s="41">
        <f t="shared" si="2"/>
        <v>-33255485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-51297024</v>
      </c>
      <c r="X49" s="41">
        <f t="shared" si="2"/>
        <v>-14565229</v>
      </c>
      <c r="Y49" s="41">
        <f t="shared" si="2"/>
        <v>-36731795</v>
      </c>
      <c r="Z49" s="42">
        <f>+IF(X49&lt;&gt;0,+(Y49/X49)*100,0)</f>
        <v>252.18824228578899</v>
      </c>
      <c r="AA49" s="39">
        <f>+AA33-AA48</f>
        <v>-35842317</v>
      </c>
    </row>
    <row r="50" spans="1:27" x14ac:dyDescent="0.25">
      <c r="A50" s="43" t="s">
        <v>75</v>
      </c>
      <c r="B50" s="15" t="s">
        <v>32</v>
      </c>
      <c r="C50" s="20">
        <v>4740000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-37429163</v>
      </c>
      <c r="D52" s="48">
        <f t="shared" si="3"/>
        <v>0</v>
      </c>
      <c r="E52" s="49">
        <f t="shared" si="3"/>
        <v>-35842317</v>
      </c>
      <c r="F52" s="50">
        <f t="shared" si="3"/>
        <v>-35842317</v>
      </c>
      <c r="G52" s="50">
        <f t="shared" si="3"/>
        <v>10695862</v>
      </c>
      <c r="H52" s="50">
        <f t="shared" si="3"/>
        <v>-6818206</v>
      </c>
      <c r="I52" s="50">
        <f t="shared" si="3"/>
        <v>-21919195</v>
      </c>
      <c r="J52" s="50">
        <f t="shared" si="3"/>
        <v>-18041539</v>
      </c>
      <c r="K52" s="50">
        <f t="shared" si="3"/>
        <v>-25402446</v>
      </c>
      <c r="L52" s="50">
        <f t="shared" si="3"/>
        <v>-2968493</v>
      </c>
      <c r="M52" s="50">
        <f t="shared" si="3"/>
        <v>-4884546</v>
      </c>
      <c r="N52" s="50">
        <f t="shared" si="3"/>
        <v>-33255485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-51297024</v>
      </c>
      <c r="X52" s="50">
        <f t="shared" si="3"/>
        <v>-14565229</v>
      </c>
      <c r="Y52" s="50">
        <f t="shared" si="3"/>
        <v>-36731795</v>
      </c>
      <c r="Z52" s="51">
        <f>+IF(X52&lt;&gt;0,+(Y52/X52)*100,0)</f>
        <v>252.18824228578899</v>
      </c>
      <c r="AA52" s="48">
        <f>SUM(AA49:AA51)</f>
        <v>-35842317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-37429163</v>
      </c>
      <c r="D54" s="54">
        <f>+D52-D53</f>
        <v>0</v>
      </c>
      <c r="E54" s="55">
        <f t="shared" si="4"/>
        <v>-35842317</v>
      </c>
      <c r="F54" s="56">
        <f t="shared" si="4"/>
        <v>-35842317</v>
      </c>
      <c r="G54" s="56">
        <f t="shared" si="4"/>
        <v>10695862</v>
      </c>
      <c r="H54" s="56">
        <f t="shared" si="4"/>
        <v>-6818206</v>
      </c>
      <c r="I54" s="56">
        <f t="shared" si="4"/>
        <v>-21919195</v>
      </c>
      <c r="J54" s="56">
        <f t="shared" si="4"/>
        <v>-18041539</v>
      </c>
      <c r="K54" s="56">
        <f t="shared" si="4"/>
        <v>-25402446</v>
      </c>
      <c r="L54" s="56">
        <f t="shared" si="4"/>
        <v>-2968493</v>
      </c>
      <c r="M54" s="56">
        <f t="shared" si="4"/>
        <v>-4884546</v>
      </c>
      <c r="N54" s="56">
        <f t="shared" si="4"/>
        <v>-33255485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-51297024</v>
      </c>
      <c r="X54" s="56">
        <f t="shared" si="4"/>
        <v>-14565229</v>
      </c>
      <c r="Y54" s="56">
        <f t="shared" si="4"/>
        <v>-36731795</v>
      </c>
      <c r="Z54" s="57">
        <f>+IF(X54&lt;&gt;0,+(Y54/X54)*100,0)</f>
        <v>252.18824228578899</v>
      </c>
      <c r="AA54" s="54">
        <f>+AA52-AA53</f>
        <v>-35842317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-37429163</v>
      </c>
      <c r="D57" s="48">
        <f>SUM(D54:D56)</f>
        <v>0</v>
      </c>
      <c r="E57" s="49">
        <f t="shared" si="5"/>
        <v>-35842317</v>
      </c>
      <c r="F57" s="50">
        <f t="shared" si="5"/>
        <v>-35842317</v>
      </c>
      <c r="G57" s="50">
        <f t="shared" si="5"/>
        <v>10695862</v>
      </c>
      <c r="H57" s="50">
        <f t="shared" si="5"/>
        <v>-6818206</v>
      </c>
      <c r="I57" s="50">
        <f t="shared" si="5"/>
        <v>-21919195</v>
      </c>
      <c r="J57" s="50">
        <f t="shared" si="5"/>
        <v>-18041539</v>
      </c>
      <c r="K57" s="50">
        <f t="shared" si="5"/>
        <v>-25402446</v>
      </c>
      <c r="L57" s="50">
        <f t="shared" si="5"/>
        <v>-2968493</v>
      </c>
      <c r="M57" s="50">
        <f t="shared" si="5"/>
        <v>-4884546</v>
      </c>
      <c r="N57" s="50">
        <f t="shared" si="5"/>
        <v>-33255485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-51297024</v>
      </c>
      <c r="X57" s="50">
        <f t="shared" si="5"/>
        <v>-14565229</v>
      </c>
      <c r="Y57" s="50">
        <f t="shared" si="5"/>
        <v>-36731795</v>
      </c>
      <c r="Z57" s="51">
        <f>+IF(X57&lt;&gt;0,+(Y57/X57)*100,0)</f>
        <v>252.18824228578899</v>
      </c>
      <c r="AA57" s="48">
        <f>SUM(AA54:AA56)</f>
        <v>-35842317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-37429163</v>
      </c>
      <c r="D60" s="65">
        <f>SUM(D57:D59)</f>
        <v>0</v>
      </c>
      <c r="E60" s="66">
        <f t="shared" si="6"/>
        <v>-35842317</v>
      </c>
      <c r="F60" s="67">
        <f t="shared" si="6"/>
        <v>-35842317</v>
      </c>
      <c r="G60" s="67">
        <f t="shared" si="6"/>
        <v>10695862</v>
      </c>
      <c r="H60" s="67">
        <f t="shared" si="6"/>
        <v>-6818206</v>
      </c>
      <c r="I60" s="67">
        <f t="shared" si="6"/>
        <v>-21919195</v>
      </c>
      <c r="J60" s="67">
        <f t="shared" si="6"/>
        <v>-18041539</v>
      </c>
      <c r="K60" s="67">
        <f t="shared" si="6"/>
        <v>-25402446</v>
      </c>
      <c r="L60" s="67">
        <f t="shared" si="6"/>
        <v>-2968493</v>
      </c>
      <c r="M60" s="67">
        <f t="shared" si="6"/>
        <v>-4884546</v>
      </c>
      <c r="N60" s="67">
        <f t="shared" si="6"/>
        <v>-33255485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-51297024</v>
      </c>
      <c r="X60" s="67">
        <f t="shared" si="6"/>
        <v>-14565229</v>
      </c>
      <c r="Y60" s="67">
        <f t="shared" si="6"/>
        <v>-36731795</v>
      </c>
      <c r="Z60" s="68">
        <f>+IF(X60&lt;&gt;0,+(Y60/X60)*100,0)</f>
        <v>252.18824228578899</v>
      </c>
      <c r="AA60" s="65">
        <f>SUM(AA57:AA59)</f>
        <v>-35842317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345545458</v>
      </c>
      <c r="D6" s="20"/>
      <c r="E6" s="21">
        <v>739063461</v>
      </c>
      <c r="F6" s="22">
        <v>739063461</v>
      </c>
      <c r="G6" s="22">
        <v>-736643</v>
      </c>
      <c r="H6" s="22">
        <v>25118748</v>
      </c>
      <c r="I6" s="22">
        <v>64566078</v>
      </c>
      <c r="J6" s="22">
        <v>88948183</v>
      </c>
      <c r="K6" s="22">
        <v>36016091</v>
      </c>
      <c r="L6" s="22">
        <v>17937068</v>
      </c>
      <c r="M6" s="22">
        <v>33095779</v>
      </c>
      <c r="N6" s="22">
        <v>87048938</v>
      </c>
      <c r="O6" s="22"/>
      <c r="P6" s="22"/>
      <c r="Q6" s="22"/>
      <c r="R6" s="22"/>
      <c r="S6" s="22"/>
      <c r="T6" s="22"/>
      <c r="U6" s="22"/>
      <c r="V6" s="22"/>
      <c r="W6" s="22">
        <v>175997121</v>
      </c>
      <c r="X6" s="22">
        <v>369531726</v>
      </c>
      <c r="Y6" s="22">
        <v>-193534605</v>
      </c>
      <c r="Z6" s="23">
        <v>-52.372933467693649</v>
      </c>
      <c r="AA6" s="20">
        <v>739063461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22017</v>
      </c>
      <c r="D10" s="20"/>
      <c r="E10" s="21">
        <v>42236</v>
      </c>
      <c r="F10" s="22">
        <v>42236</v>
      </c>
      <c r="G10" s="22">
        <v>8076</v>
      </c>
      <c r="H10" s="22">
        <v>2116</v>
      </c>
      <c r="I10" s="22">
        <v>977</v>
      </c>
      <c r="J10" s="22">
        <v>11169</v>
      </c>
      <c r="K10" s="22">
        <v>4898</v>
      </c>
      <c r="L10" s="22">
        <v>10332</v>
      </c>
      <c r="M10" s="22">
        <v>7582</v>
      </c>
      <c r="N10" s="22">
        <v>22812</v>
      </c>
      <c r="O10" s="22"/>
      <c r="P10" s="22"/>
      <c r="Q10" s="22"/>
      <c r="R10" s="22"/>
      <c r="S10" s="22"/>
      <c r="T10" s="22"/>
      <c r="U10" s="22"/>
      <c r="V10" s="22"/>
      <c r="W10" s="22">
        <v>33981</v>
      </c>
      <c r="X10" s="22">
        <v>21120</v>
      </c>
      <c r="Y10" s="22">
        <v>12861</v>
      </c>
      <c r="Z10" s="23">
        <v>60.894886363636367</v>
      </c>
      <c r="AA10" s="20">
        <v>42236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20800018</v>
      </c>
      <c r="D13" s="20"/>
      <c r="E13" s="21">
        <v>36306136</v>
      </c>
      <c r="F13" s="22">
        <v>36306136</v>
      </c>
      <c r="G13" s="22">
        <v>1680187</v>
      </c>
      <c r="H13" s="22">
        <v>1670347</v>
      </c>
      <c r="I13" s="22"/>
      <c r="J13" s="22">
        <v>3350534</v>
      </c>
      <c r="K13" s="22">
        <v>1657594</v>
      </c>
      <c r="L13" s="22">
        <v>3296719</v>
      </c>
      <c r="M13" s="22">
        <v>1621014</v>
      </c>
      <c r="N13" s="22">
        <v>6575327</v>
      </c>
      <c r="O13" s="22"/>
      <c r="P13" s="22"/>
      <c r="Q13" s="22"/>
      <c r="R13" s="22"/>
      <c r="S13" s="22"/>
      <c r="T13" s="22"/>
      <c r="U13" s="22"/>
      <c r="V13" s="22"/>
      <c r="W13" s="22">
        <v>9925861</v>
      </c>
      <c r="X13" s="22">
        <v>18153066</v>
      </c>
      <c r="Y13" s="22">
        <v>-8227205</v>
      </c>
      <c r="Z13" s="23">
        <v>-45.321297239816126</v>
      </c>
      <c r="AA13" s="20">
        <v>36306136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8475589</v>
      </c>
      <c r="F26" s="22">
        <v>8475589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4237794</v>
      </c>
      <c r="Y26" s="22">
        <v>-4237794</v>
      </c>
      <c r="Z26" s="23">
        <v>-100</v>
      </c>
      <c r="AA26" s="20">
        <v>8475589</v>
      </c>
    </row>
    <row r="27" spans="1:27" x14ac:dyDescent="0.25">
      <c r="A27" s="19" t="s">
        <v>40</v>
      </c>
      <c r="B27" s="15" t="s">
        <v>32</v>
      </c>
      <c r="C27" s="20">
        <v>385738440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752105933</v>
      </c>
      <c r="D33" s="29">
        <f t="shared" ref="D33:Y33" si="0">SUM(D6:D32)</f>
        <v>0</v>
      </c>
      <c r="E33" s="30">
        <f t="shared" si="0"/>
        <v>783887422</v>
      </c>
      <c r="F33" s="31">
        <f t="shared" si="0"/>
        <v>783887422</v>
      </c>
      <c r="G33" s="31">
        <f t="shared" si="0"/>
        <v>951620</v>
      </c>
      <c r="H33" s="31">
        <f t="shared" si="0"/>
        <v>26791211</v>
      </c>
      <c r="I33" s="31">
        <f t="shared" si="0"/>
        <v>64567055</v>
      </c>
      <c r="J33" s="31">
        <f t="shared" si="0"/>
        <v>92309886</v>
      </c>
      <c r="K33" s="31">
        <f t="shared" si="0"/>
        <v>37678583</v>
      </c>
      <c r="L33" s="31">
        <f t="shared" si="0"/>
        <v>21244119</v>
      </c>
      <c r="M33" s="31">
        <f t="shared" si="0"/>
        <v>34724375</v>
      </c>
      <c r="N33" s="31">
        <f t="shared" si="0"/>
        <v>93647077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185956963</v>
      </c>
      <c r="X33" s="31">
        <f t="shared" si="0"/>
        <v>391943706</v>
      </c>
      <c r="Y33" s="31">
        <f t="shared" si="0"/>
        <v>-205986743</v>
      </c>
      <c r="Z33" s="32">
        <f>+IF(X33&lt;&gt;0,+(Y33/X33)*100,0)</f>
        <v>-52.555185820486173</v>
      </c>
      <c r="AA33" s="29">
        <f>SUM(AA6:AA32)</f>
        <v>783887422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51140920</v>
      </c>
      <c r="D35" s="20"/>
      <c r="E35" s="21">
        <v>52074768</v>
      </c>
      <c r="F35" s="22">
        <v>52074768</v>
      </c>
      <c r="G35" s="22">
        <v>5126331</v>
      </c>
      <c r="H35" s="22">
        <v>5064742</v>
      </c>
      <c r="I35" s="22">
        <v>5212277</v>
      </c>
      <c r="J35" s="22">
        <v>15403350</v>
      </c>
      <c r="K35" s="22">
        <v>5159409</v>
      </c>
      <c r="L35" s="22">
        <v>6301303</v>
      </c>
      <c r="M35" s="22">
        <v>5431282</v>
      </c>
      <c r="N35" s="22">
        <v>16891994</v>
      </c>
      <c r="O35" s="22"/>
      <c r="P35" s="22"/>
      <c r="Q35" s="22"/>
      <c r="R35" s="22"/>
      <c r="S35" s="22"/>
      <c r="T35" s="22"/>
      <c r="U35" s="22"/>
      <c r="V35" s="22"/>
      <c r="W35" s="22">
        <v>32295344</v>
      </c>
      <c r="X35" s="22">
        <v>26037390</v>
      </c>
      <c r="Y35" s="22">
        <v>6257954</v>
      </c>
      <c r="Z35" s="23">
        <v>24.034490400151473</v>
      </c>
      <c r="AA35" s="20">
        <v>52074768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1068419208</v>
      </c>
      <c r="D37" s="20"/>
      <c r="E37" s="21">
        <v>1114943589</v>
      </c>
      <c r="F37" s="22">
        <v>1114943589</v>
      </c>
      <c r="G37" s="22">
        <v>150024212</v>
      </c>
      <c r="H37" s="22">
        <v>170272436</v>
      </c>
      <c r="I37" s="22">
        <v>374925</v>
      </c>
      <c r="J37" s="22">
        <v>320671573</v>
      </c>
      <c r="K37" s="22">
        <v>199583252</v>
      </c>
      <c r="L37" s="22">
        <v>92679380</v>
      </c>
      <c r="M37" s="22">
        <v>75444105</v>
      </c>
      <c r="N37" s="22">
        <v>367706737</v>
      </c>
      <c r="O37" s="22"/>
      <c r="P37" s="22"/>
      <c r="Q37" s="22"/>
      <c r="R37" s="22"/>
      <c r="S37" s="22"/>
      <c r="T37" s="22"/>
      <c r="U37" s="22"/>
      <c r="V37" s="22"/>
      <c r="W37" s="22">
        <v>688378310</v>
      </c>
      <c r="X37" s="22">
        <v>557471796</v>
      </c>
      <c r="Y37" s="22">
        <v>130906514</v>
      </c>
      <c r="Z37" s="23">
        <v>23.482177024790683</v>
      </c>
      <c r="AA37" s="20">
        <v>1114943589</v>
      </c>
    </row>
    <row r="38" spans="1:27" x14ac:dyDescent="0.25">
      <c r="A38" s="19" t="s">
        <v>64</v>
      </c>
      <c r="B38" s="15" t="s">
        <v>32</v>
      </c>
      <c r="C38" s="20">
        <v>2319947</v>
      </c>
      <c r="D38" s="20"/>
      <c r="E38" s="21">
        <v>16000000</v>
      </c>
      <c r="F38" s="22">
        <v>16000000</v>
      </c>
      <c r="G38" s="22">
        <v>388</v>
      </c>
      <c r="H38" s="22">
        <v>8865</v>
      </c>
      <c r="I38" s="22">
        <v>482878</v>
      </c>
      <c r="J38" s="22">
        <v>492131</v>
      </c>
      <c r="K38" s="22"/>
      <c r="L38" s="22">
        <v>320</v>
      </c>
      <c r="M38" s="22"/>
      <c r="N38" s="22">
        <v>320</v>
      </c>
      <c r="O38" s="22"/>
      <c r="P38" s="22"/>
      <c r="Q38" s="22"/>
      <c r="R38" s="22"/>
      <c r="S38" s="22"/>
      <c r="T38" s="22"/>
      <c r="U38" s="22"/>
      <c r="V38" s="22"/>
      <c r="W38" s="22">
        <v>492451</v>
      </c>
      <c r="X38" s="22">
        <v>8000004</v>
      </c>
      <c r="Y38" s="22">
        <v>-7507553</v>
      </c>
      <c r="Z38" s="23">
        <v>-93.844365577817214</v>
      </c>
      <c r="AA38" s="20">
        <v>16000000</v>
      </c>
    </row>
    <row r="39" spans="1:27" x14ac:dyDescent="0.25">
      <c r="A39" s="19" t="s">
        <v>65</v>
      </c>
      <c r="B39" s="15" t="s">
        <v>32</v>
      </c>
      <c r="C39" s="20">
        <v>-25898863</v>
      </c>
      <c r="D39" s="20"/>
      <c r="E39" s="21">
        <v>1840000</v>
      </c>
      <c r="F39" s="22">
        <v>1840000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919998</v>
      </c>
      <c r="Y39" s="22">
        <v>-919998</v>
      </c>
      <c r="Z39" s="23">
        <v>-100</v>
      </c>
      <c r="AA39" s="20">
        <v>1840000</v>
      </c>
    </row>
    <row r="40" spans="1:27" x14ac:dyDescent="0.25">
      <c r="A40" s="19" t="s">
        <v>66</v>
      </c>
      <c r="B40" s="15" t="s">
        <v>32</v>
      </c>
      <c r="C40" s="20">
        <v>8488931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69672815</v>
      </c>
      <c r="D41" s="20"/>
      <c r="E41" s="21">
        <v>50000000</v>
      </c>
      <c r="F41" s="22">
        <v>50000000</v>
      </c>
      <c r="G41" s="22">
        <v>23043094</v>
      </c>
      <c r="H41" s="22">
        <v>9208</v>
      </c>
      <c r="I41" s="22">
        <v>83</v>
      </c>
      <c r="J41" s="22">
        <v>23052385</v>
      </c>
      <c r="K41" s="22">
        <v>21419731</v>
      </c>
      <c r="L41" s="22">
        <v>18165</v>
      </c>
      <c r="M41" s="22"/>
      <c r="N41" s="22">
        <v>21437896</v>
      </c>
      <c r="O41" s="22"/>
      <c r="P41" s="22"/>
      <c r="Q41" s="22"/>
      <c r="R41" s="22"/>
      <c r="S41" s="22"/>
      <c r="T41" s="22"/>
      <c r="U41" s="22"/>
      <c r="V41" s="22"/>
      <c r="W41" s="22">
        <v>44490281</v>
      </c>
      <c r="X41" s="22">
        <v>25000002</v>
      </c>
      <c r="Y41" s="22">
        <v>19490279</v>
      </c>
      <c r="Z41" s="23">
        <v>77.96110976311121</v>
      </c>
      <c r="AA41" s="20">
        <v>50000000</v>
      </c>
    </row>
    <row r="42" spans="1:27" x14ac:dyDescent="0.25">
      <c r="A42" s="19" t="s">
        <v>67</v>
      </c>
      <c r="B42" s="15" t="s">
        <v>32</v>
      </c>
      <c r="C42" s="20">
        <v>20393385</v>
      </c>
      <c r="D42" s="20"/>
      <c r="E42" s="21">
        <v>16360000</v>
      </c>
      <c r="F42" s="22">
        <v>16360000</v>
      </c>
      <c r="G42" s="22"/>
      <c r="H42" s="22">
        <v>145060</v>
      </c>
      <c r="I42" s="22"/>
      <c r="J42" s="22">
        <v>145060</v>
      </c>
      <c r="K42" s="22">
        <v>1507000</v>
      </c>
      <c r="L42" s="22"/>
      <c r="M42" s="22"/>
      <c r="N42" s="22">
        <v>1507000</v>
      </c>
      <c r="O42" s="22"/>
      <c r="P42" s="22"/>
      <c r="Q42" s="22"/>
      <c r="R42" s="22"/>
      <c r="S42" s="22"/>
      <c r="T42" s="22"/>
      <c r="U42" s="22"/>
      <c r="V42" s="22"/>
      <c r="W42" s="22">
        <v>1652060</v>
      </c>
      <c r="X42" s="22">
        <v>8179998</v>
      </c>
      <c r="Y42" s="22">
        <v>-6527938</v>
      </c>
      <c r="Z42" s="23">
        <v>-79.803662543682776</v>
      </c>
      <c r="AA42" s="20">
        <v>16360000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3360000</v>
      </c>
      <c r="F44" s="22">
        <v>3360000</v>
      </c>
      <c r="G44" s="22"/>
      <c r="H44" s="22"/>
      <c r="I44" s="22">
        <v>39</v>
      </c>
      <c r="J44" s="22">
        <v>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</v>
      </c>
      <c r="X44" s="22">
        <v>1680000</v>
      </c>
      <c r="Y44" s="22">
        <v>-1679961</v>
      </c>
      <c r="Z44" s="23">
        <v>-99.997678571428565</v>
      </c>
      <c r="AA44" s="20">
        <v>3360000</v>
      </c>
    </row>
    <row r="45" spans="1:27" x14ac:dyDescent="0.25">
      <c r="A45" s="19" t="s">
        <v>70</v>
      </c>
      <c r="B45" s="15" t="s">
        <v>32</v>
      </c>
      <c r="C45" s="20">
        <v>1985098</v>
      </c>
      <c r="D45" s="20"/>
      <c r="E45" s="21">
        <v>2505492</v>
      </c>
      <c r="F45" s="22">
        <v>2505492</v>
      </c>
      <c r="G45" s="22">
        <v>40025</v>
      </c>
      <c r="H45" s="22">
        <v>205810</v>
      </c>
      <c r="I45" s="22">
        <v>41656</v>
      </c>
      <c r="J45" s="22">
        <v>287491</v>
      </c>
      <c r="K45" s="22">
        <v>40983</v>
      </c>
      <c r="L45" s="22">
        <v>844353</v>
      </c>
      <c r="M45" s="22">
        <v>43912</v>
      </c>
      <c r="N45" s="22">
        <v>929248</v>
      </c>
      <c r="O45" s="22"/>
      <c r="P45" s="22"/>
      <c r="Q45" s="22"/>
      <c r="R45" s="22"/>
      <c r="S45" s="22"/>
      <c r="T45" s="22"/>
      <c r="U45" s="22"/>
      <c r="V45" s="22"/>
      <c r="W45" s="22">
        <v>1216739</v>
      </c>
      <c r="X45" s="22">
        <v>1252746</v>
      </c>
      <c r="Y45" s="22">
        <v>-36007</v>
      </c>
      <c r="Z45" s="23">
        <v>-2.8742458567019971</v>
      </c>
      <c r="AA45" s="20">
        <v>2505492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1196521441</v>
      </c>
      <c r="D48" s="29">
        <f t="shared" ref="D48:Y48" si="1">SUM(D35:D47)</f>
        <v>0</v>
      </c>
      <c r="E48" s="30">
        <f t="shared" si="1"/>
        <v>1257083849</v>
      </c>
      <c r="F48" s="31">
        <f t="shared" si="1"/>
        <v>1257083849</v>
      </c>
      <c r="G48" s="31">
        <f t="shared" si="1"/>
        <v>178234050</v>
      </c>
      <c r="H48" s="31">
        <f t="shared" si="1"/>
        <v>175706121</v>
      </c>
      <c r="I48" s="31">
        <f t="shared" si="1"/>
        <v>6111858</v>
      </c>
      <c r="J48" s="31">
        <f t="shared" si="1"/>
        <v>360052029</v>
      </c>
      <c r="K48" s="31">
        <f t="shared" si="1"/>
        <v>227710375</v>
      </c>
      <c r="L48" s="31">
        <f t="shared" si="1"/>
        <v>99843521</v>
      </c>
      <c r="M48" s="31">
        <f t="shared" si="1"/>
        <v>80919299</v>
      </c>
      <c r="N48" s="31">
        <f t="shared" si="1"/>
        <v>408473195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768525224</v>
      </c>
      <c r="X48" s="31">
        <f t="shared" si="1"/>
        <v>628541934</v>
      </c>
      <c r="Y48" s="31">
        <f t="shared" si="1"/>
        <v>139983290</v>
      </c>
      <c r="Z48" s="32">
        <f>+IF(X48&lt;&gt;0,+(Y48/X48)*100,0)</f>
        <v>22.271113895162962</v>
      </c>
      <c r="AA48" s="29">
        <f>SUM(AA35:AA47)</f>
        <v>1257083849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-444415508</v>
      </c>
      <c r="D49" s="39">
        <f t="shared" si="2"/>
        <v>0</v>
      </c>
      <c r="E49" s="40">
        <f t="shared" si="2"/>
        <v>-473196427</v>
      </c>
      <c r="F49" s="41">
        <f t="shared" si="2"/>
        <v>-473196427</v>
      </c>
      <c r="G49" s="41">
        <f t="shared" si="2"/>
        <v>-177282430</v>
      </c>
      <c r="H49" s="41">
        <f t="shared" si="2"/>
        <v>-148914910</v>
      </c>
      <c r="I49" s="41">
        <f t="shared" si="2"/>
        <v>58455197</v>
      </c>
      <c r="J49" s="41">
        <f t="shared" si="2"/>
        <v>-267742143</v>
      </c>
      <c r="K49" s="41">
        <f t="shared" si="2"/>
        <v>-190031792</v>
      </c>
      <c r="L49" s="41">
        <f t="shared" si="2"/>
        <v>-78599402</v>
      </c>
      <c r="M49" s="41">
        <f t="shared" si="2"/>
        <v>-46194924</v>
      </c>
      <c r="N49" s="41">
        <f t="shared" si="2"/>
        <v>-314826118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-582568261</v>
      </c>
      <c r="X49" s="41">
        <f t="shared" si="2"/>
        <v>-236598228</v>
      </c>
      <c r="Y49" s="41">
        <f t="shared" si="2"/>
        <v>-345970033</v>
      </c>
      <c r="Z49" s="42">
        <f>+IF(X49&lt;&gt;0,+(Y49/X49)*100,0)</f>
        <v>146.22680648309841</v>
      </c>
      <c r="AA49" s="39">
        <f>+AA33-AA48</f>
        <v>-473196427</v>
      </c>
    </row>
    <row r="50" spans="1:27" x14ac:dyDescent="0.25">
      <c r="A50" s="43" t="s">
        <v>75</v>
      </c>
      <c r="B50" s="15" t="s">
        <v>32</v>
      </c>
      <c r="C50" s="20">
        <v>1130330</v>
      </c>
      <c r="D50" s="20"/>
      <c r="E50" s="21">
        <v>39958000</v>
      </c>
      <c r="F50" s="22">
        <v>39958000</v>
      </c>
      <c r="G50" s="22"/>
      <c r="H50" s="22">
        <v>4460102</v>
      </c>
      <c r="I50" s="22"/>
      <c r="J50" s="22">
        <v>4460102</v>
      </c>
      <c r="K50" s="22"/>
      <c r="L50" s="22">
        <v>762167</v>
      </c>
      <c r="M50" s="22"/>
      <c r="N50" s="22">
        <v>762167</v>
      </c>
      <c r="O50" s="22"/>
      <c r="P50" s="22"/>
      <c r="Q50" s="22"/>
      <c r="R50" s="22"/>
      <c r="S50" s="22"/>
      <c r="T50" s="22"/>
      <c r="U50" s="22"/>
      <c r="V50" s="22"/>
      <c r="W50" s="22">
        <v>5222269</v>
      </c>
      <c r="X50" s="22">
        <v>19978998</v>
      </c>
      <c r="Y50" s="22">
        <v>-14756729</v>
      </c>
      <c r="Z50" s="23">
        <v>-73.861206653106422</v>
      </c>
      <c r="AA50" s="20">
        <v>39958000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-443285178</v>
      </c>
      <c r="D52" s="48">
        <f t="shared" si="3"/>
        <v>0</v>
      </c>
      <c r="E52" s="49">
        <f t="shared" si="3"/>
        <v>-433238427</v>
      </c>
      <c r="F52" s="50">
        <f t="shared" si="3"/>
        <v>-433238427</v>
      </c>
      <c r="G52" s="50">
        <f t="shared" si="3"/>
        <v>-177282430</v>
      </c>
      <c r="H52" s="50">
        <f t="shared" si="3"/>
        <v>-144454808</v>
      </c>
      <c r="I52" s="50">
        <f t="shared" si="3"/>
        <v>58455197</v>
      </c>
      <c r="J52" s="50">
        <f t="shared" si="3"/>
        <v>-263282041</v>
      </c>
      <c r="K52" s="50">
        <f t="shared" si="3"/>
        <v>-190031792</v>
      </c>
      <c r="L52" s="50">
        <f t="shared" si="3"/>
        <v>-77837235</v>
      </c>
      <c r="M52" s="50">
        <f t="shared" si="3"/>
        <v>-46194924</v>
      </c>
      <c r="N52" s="50">
        <f t="shared" si="3"/>
        <v>-314063951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-577345992</v>
      </c>
      <c r="X52" s="50">
        <f t="shared" si="3"/>
        <v>-216619230</v>
      </c>
      <c r="Y52" s="50">
        <f t="shared" si="3"/>
        <v>-360726762</v>
      </c>
      <c r="Z52" s="51">
        <f>+IF(X52&lt;&gt;0,+(Y52/X52)*100,0)</f>
        <v>166.52573365716424</v>
      </c>
      <c r="AA52" s="48">
        <f>SUM(AA49:AA51)</f>
        <v>-433238427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-443285178</v>
      </c>
      <c r="D54" s="54">
        <f>+D52-D53</f>
        <v>0</v>
      </c>
      <c r="E54" s="55">
        <f t="shared" si="4"/>
        <v>-433238427</v>
      </c>
      <c r="F54" s="56">
        <f t="shared" si="4"/>
        <v>-433238427</v>
      </c>
      <c r="G54" s="56">
        <f t="shared" si="4"/>
        <v>-177282430</v>
      </c>
      <c r="H54" s="56">
        <f t="shared" si="4"/>
        <v>-144454808</v>
      </c>
      <c r="I54" s="56">
        <f t="shared" si="4"/>
        <v>58455197</v>
      </c>
      <c r="J54" s="56">
        <f t="shared" si="4"/>
        <v>-263282041</v>
      </c>
      <c r="K54" s="56">
        <f t="shared" si="4"/>
        <v>-190031792</v>
      </c>
      <c r="L54" s="56">
        <f t="shared" si="4"/>
        <v>-77837235</v>
      </c>
      <c r="M54" s="56">
        <f t="shared" si="4"/>
        <v>-46194924</v>
      </c>
      <c r="N54" s="56">
        <f t="shared" si="4"/>
        <v>-314063951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-577345992</v>
      </c>
      <c r="X54" s="56">
        <f t="shared" si="4"/>
        <v>-216619230</v>
      </c>
      <c r="Y54" s="56">
        <f t="shared" si="4"/>
        <v>-360726762</v>
      </c>
      <c r="Z54" s="57">
        <f>+IF(X54&lt;&gt;0,+(Y54/X54)*100,0)</f>
        <v>166.52573365716424</v>
      </c>
      <c r="AA54" s="54">
        <f>+AA52-AA53</f>
        <v>-433238427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-443285178</v>
      </c>
      <c r="D57" s="48">
        <f>SUM(D54:D56)</f>
        <v>0</v>
      </c>
      <c r="E57" s="49">
        <f t="shared" si="5"/>
        <v>-433238427</v>
      </c>
      <c r="F57" s="50">
        <f t="shared" si="5"/>
        <v>-433238427</v>
      </c>
      <c r="G57" s="50">
        <f t="shared" si="5"/>
        <v>-177282430</v>
      </c>
      <c r="H57" s="50">
        <f t="shared" si="5"/>
        <v>-144454808</v>
      </c>
      <c r="I57" s="50">
        <f t="shared" si="5"/>
        <v>58455197</v>
      </c>
      <c r="J57" s="50">
        <f t="shared" si="5"/>
        <v>-263282041</v>
      </c>
      <c r="K57" s="50">
        <f t="shared" si="5"/>
        <v>-190031792</v>
      </c>
      <c r="L57" s="50">
        <f t="shared" si="5"/>
        <v>-77837235</v>
      </c>
      <c r="M57" s="50">
        <f t="shared" si="5"/>
        <v>-46194924</v>
      </c>
      <c r="N57" s="50">
        <f t="shared" si="5"/>
        <v>-314063951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-577345992</v>
      </c>
      <c r="X57" s="50">
        <f t="shared" si="5"/>
        <v>-216619230</v>
      </c>
      <c r="Y57" s="50">
        <f t="shared" si="5"/>
        <v>-360726762</v>
      </c>
      <c r="Z57" s="51">
        <f>+IF(X57&lt;&gt;0,+(Y57/X57)*100,0)</f>
        <v>166.52573365716424</v>
      </c>
      <c r="AA57" s="48">
        <f>SUM(AA54:AA56)</f>
        <v>-433238427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-443285178</v>
      </c>
      <c r="D60" s="65">
        <f>SUM(D57:D59)</f>
        <v>0</v>
      </c>
      <c r="E60" s="66">
        <f t="shared" si="6"/>
        <v>-433238427</v>
      </c>
      <c r="F60" s="67">
        <f t="shared" si="6"/>
        <v>-433238427</v>
      </c>
      <c r="G60" s="67">
        <f t="shared" si="6"/>
        <v>-177282430</v>
      </c>
      <c r="H60" s="67">
        <f t="shared" si="6"/>
        <v>-144454808</v>
      </c>
      <c r="I60" s="67">
        <f t="shared" si="6"/>
        <v>58455197</v>
      </c>
      <c r="J60" s="67">
        <f t="shared" si="6"/>
        <v>-263282041</v>
      </c>
      <c r="K60" s="67">
        <f t="shared" si="6"/>
        <v>-190031792</v>
      </c>
      <c r="L60" s="67">
        <f t="shared" si="6"/>
        <v>-77837235</v>
      </c>
      <c r="M60" s="67">
        <f t="shared" si="6"/>
        <v>-46194924</v>
      </c>
      <c r="N60" s="67">
        <f t="shared" si="6"/>
        <v>-314063951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-577345992</v>
      </c>
      <c r="X60" s="67">
        <f t="shared" si="6"/>
        <v>-216619230</v>
      </c>
      <c r="Y60" s="67">
        <f t="shared" si="6"/>
        <v>-360726762</v>
      </c>
      <c r="Z60" s="68">
        <f>+IF(X60&lt;&gt;0,+(Y60/X60)*100,0)</f>
        <v>166.52573365716424</v>
      </c>
      <c r="AA60" s="65">
        <f>SUM(AA57:AA59)</f>
        <v>-433238427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10545155</v>
      </c>
      <c r="D6" s="20"/>
      <c r="E6" s="21">
        <v>-1308011</v>
      </c>
      <c r="F6" s="22">
        <v>-1308011</v>
      </c>
      <c r="G6" s="22"/>
      <c r="H6" s="22"/>
      <c r="I6" s="22"/>
      <c r="J6" s="22"/>
      <c r="K6" s="22"/>
      <c r="L6" s="22">
        <v>-18739</v>
      </c>
      <c r="M6" s="22"/>
      <c r="N6" s="22">
        <v>-18739</v>
      </c>
      <c r="O6" s="22"/>
      <c r="P6" s="22"/>
      <c r="Q6" s="22"/>
      <c r="R6" s="22"/>
      <c r="S6" s="22"/>
      <c r="T6" s="22"/>
      <c r="U6" s="22"/>
      <c r="V6" s="22"/>
      <c r="W6" s="22">
        <v>-18739</v>
      </c>
      <c r="X6" s="22">
        <v>-654006</v>
      </c>
      <c r="Y6" s="22">
        <v>635267</v>
      </c>
      <c r="Z6" s="23">
        <v>-97.134735766950158</v>
      </c>
      <c r="AA6" s="20">
        <v>-1308011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34699575</v>
      </c>
      <c r="D13" s="20"/>
      <c r="E13" s="21"/>
      <c r="F13" s="22"/>
      <c r="G13" s="22"/>
      <c r="H13" s="22">
        <v>-34267</v>
      </c>
      <c r="I13" s="22">
        <v>37575</v>
      </c>
      <c r="J13" s="22">
        <v>3308</v>
      </c>
      <c r="K13" s="22">
        <v>37343</v>
      </c>
      <c r="L13" s="22">
        <v>36439</v>
      </c>
      <c r="M13" s="22">
        <v>36173</v>
      </c>
      <c r="N13" s="22">
        <v>109955</v>
      </c>
      <c r="O13" s="22"/>
      <c r="P13" s="22"/>
      <c r="Q13" s="22"/>
      <c r="R13" s="22"/>
      <c r="S13" s="22"/>
      <c r="T13" s="22"/>
      <c r="U13" s="22"/>
      <c r="V13" s="22"/>
      <c r="W13" s="22">
        <v>113263</v>
      </c>
      <c r="X13" s="22"/>
      <c r="Y13" s="22">
        <v>113263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1308011</v>
      </c>
      <c r="F26" s="22">
        <v>1308011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654006</v>
      </c>
      <c r="Y26" s="22">
        <v>-654006</v>
      </c>
      <c r="Z26" s="23">
        <v>-100</v>
      </c>
      <c r="AA26" s="20">
        <v>1308011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45244730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-34267</v>
      </c>
      <c r="I33" s="31">
        <f t="shared" si="0"/>
        <v>37575</v>
      </c>
      <c r="J33" s="31">
        <f t="shared" si="0"/>
        <v>3308</v>
      </c>
      <c r="K33" s="31">
        <f t="shared" si="0"/>
        <v>37343</v>
      </c>
      <c r="L33" s="31">
        <f t="shared" si="0"/>
        <v>17700</v>
      </c>
      <c r="M33" s="31">
        <f t="shared" si="0"/>
        <v>36173</v>
      </c>
      <c r="N33" s="31">
        <f t="shared" si="0"/>
        <v>91216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94524</v>
      </c>
      <c r="X33" s="31">
        <f t="shared" si="0"/>
        <v>0</v>
      </c>
      <c r="Y33" s="31">
        <f t="shared" si="0"/>
        <v>94524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30348680</v>
      </c>
      <c r="D37" s="20"/>
      <c r="E37" s="21">
        <v>4000000</v>
      </c>
      <c r="F37" s="22">
        <v>4000000</v>
      </c>
      <c r="G37" s="22"/>
      <c r="H37" s="22">
        <v>496116</v>
      </c>
      <c r="I37" s="22">
        <v>770281</v>
      </c>
      <c r="J37" s="22">
        <v>1266397</v>
      </c>
      <c r="K37" s="22">
        <v>515547</v>
      </c>
      <c r="L37" s="22">
        <v>614986</v>
      </c>
      <c r="M37" s="22">
        <v>542799</v>
      </c>
      <c r="N37" s="22">
        <v>1673332</v>
      </c>
      <c r="O37" s="22"/>
      <c r="P37" s="22"/>
      <c r="Q37" s="22"/>
      <c r="R37" s="22"/>
      <c r="S37" s="22"/>
      <c r="T37" s="22"/>
      <c r="U37" s="22"/>
      <c r="V37" s="22"/>
      <c r="W37" s="22">
        <v>2939729</v>
      </c>
      <c r="X37" s="22"/>
      <c r="Y37" s="22">
        <v>2939729</v>
      </c>
      <c r="Z37" s="23"/>
      <c r="AA37" s="20">
        <v>4000000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10908778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1712333</v>
      </c>
      <c r="D40" s="20"/>
      <c r="E40" s="21">
        <v>50000</v>
      </c>
      <c r="F40" s="22">
        <v>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25002</v>
      </c>
      <c r="Y40" s="22">
        <v>-25002</v>
      </c>
      <c r="Z40" s="23">
        <v>-100</v>
      </c>
      <c r="AA40" s="20">
        <v>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6470087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500000</v>
      </c>
      <c r="F45" s="22">
        <v>500000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250002</v>
      </c>
      <c r="Y45" s="22">
        <v>-250002</v>
      </c>
      <c r="Z45" s="23">
        <v>-100</v>
      </c>
      <c r="AA45" s="20">
        <v>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49439878</v>
      </c>
      <c r="D48" s="29">
        <f t="shared" ref="D48:Y48" si="1">SUM(D35:D47)</f>
        <v>0</v>
      </c>
      <c r="E48" s="30">
        <f t="shared" si="1"/>
        <v>4550000</v>
      </c>
      <c r="F48" s="31">
        <f t="shared" si="1"/>
        <v>4550000</v>
      </c>
      <c r="G48" s="31">
        <f t="shared" si="1"/>
        <v>0</v>
      </c>
      <c r="H48" s="31">
        <f t="shared" si="1"/>
        <v>496116</v>
      </c>
      <c r="I48" s="31">
        <f t="shared" si="1"/>
        <v>770281</v>
      </c>
      <c r="J48" s="31">
        <f t="shared" si="1"/>
        <v>1266397</v>
      </c>
      <c r="K48" s="31">
        <f t="shared" si="1"/>
        <v>515547</v>
      </c>
      <c r="L48" s="31">
        <f t="shared" si="1"/>
        <v>614986</v>
      </c>
      <c r="M48" s="31">
        <f t="shared" si="1"/>
        <v>542799</v>
      </c>
      <c r="N48" s="31">
        <f t="shared" si="1"/>
        <v>1673332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2939729</v>
      </c>
      <c r="X48" s="31">
        <f t="shared" si="1"/>
        <v>275004</v>
      </c>
      <c r="Y48" s="31">
        <f t="shared" si="1"/>
        <v>2664725</v>
      </c>
      <c r="Z48" s="32">
        <f>+IF(X48&lt;&gt;0,+(Y48/X48)*100,0)</f>
        <v>968.97681488269268</v>
      </c>
      <c r="AA48" s="29">
        <f>SUM(AA35:AA47)</f>
        <v>4550000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-4195148</v>
      </c>
      <c r="D49" s="39">
        <f t="shared" si="2"/>
        <v>0</v>
      </c>
      <c r="E49" s="40">
        <f t="shared" si="2"/>
        <v>-4550000</v>
      </c>
      <c r="F49" s="41">
        <f t="shared" si="2"/>
        <v>-4550000</v>
      </c>
      <c r="G49" s="41">
        <f t="shared" si="2"/>
        <v>0</v>
      </c>
      <c r="H49" s="41">
        <f t="shared" si="2"/>
        <v>-530383</v>
      </c>
      <c r="I49" s="41">
        <f t="shared" si="2"/>
        <v>-732706</v>
      </c>
      <c r="J49" s="41">
        <f t="shared" si="2"/>
        <v>-1263089</v>
      </c>
      <c r="K49" s="41">
        <f t="shared" si="2"/>
        <v>-478204</v>
      </c>
      <c r="L49" s="41">
        <f t="shared" si="2"/>
        <v>-597286</v>
      </c>
      <c r="M49" s="41">
        <f t="shared" si="2"/>
        <v>-506626</v>
      </c>
      <c r="N49" s="41">
        <f t="shared" si="2"/>
        <v>-1582116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-2845205</v>
      </c>
      <c r="X49" s="41">
        <f t="shared" si="2"/>
        <v>-275004</v>
      </c>
      <c r="Y49" s="41">
        <f t="shared" si="2"/>
        <v>-2570201</v>
      </c>
      <c r="Z49" s="42">
        <f>+IF(X49&lt;&gt;0,+(Y49/X49)*100,0)</f>
        <v>934.60495120070982</v>
      </c>
      <c r="AA49" s="39">
        <f>+AA33-AA48</f>
        <v>-4550000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4000000</v>
      </c>
      <c r="F50" s="22">
        <v>4000000</v>
      </c>
      <c r="G50" s="22"/>
      <c r="H50" s="22"/>
      <c r="I50" s="22"/>
      <c r="J50" s="22"/>
      <c r="K50" s="22">
        <v>1114964</v>
      </c>
      <c r="L50" s="22"/>
      <c r="M50" s="22">
        <v>864304</v>
      </c>
      <c r="N50" s="22">
        <v>1979268</v>
      </c>
      <c r="O50" s="22"/>
      <c r="P50" s="22"/>
      <c r="Q50" s="22"/>
      <c r="R50" s="22"/>
      <c r="S50" s="22"/>
      <c r="T50" s="22"/>
      <c r="U50" s="22"/>
      <c r="V50" s="22"/>
      <c r="W50" s="22">
        <v>1979268</v>
      </c>
      <c r="X50" s="22">
        <v>1999998</v>
      </c>
      <c r="Y50" s="22">
        <v>-20730</v>
      </c>
      <c r="Z50" s="23">
        <v>-1.0365010365010365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-4195148</v>
      </c>
      <c r="D52" s="48">
        <f t="shared" si="3"/>
        <v>0</v>
      </c>
      <c r="E52" s="49">
        <f t="shared" si="3"/>
        <v>-550000</v>
      </c>
      <c r="F52" s="50">
        <f t="shared" si="3"/>
        <v>-550000</v>
      </c>
      <c r="G52" s="50">
        <f t="shared" si="3"/>
        <v>0</v>
      </c>
      <c r="H52" s="50">
        <f t="shared" si="3"/>
        <v>-530383</v>
      </c>
      <c r="I52" s="50">
        <f t="shared" si="3"/>
        <v>-732706</v>
      </c>
      <c r="J52" s="50">
        <f t="shared" si="3"/>
        <v>-1263089</v>
      </c>
      <c r="K52" s="50">
        <f t="shared" si="3"/>
        <v>636760</v>
      </c>
      <c r="L52" s="50">
        <f t="shared" si="3"/>
        <v>-597286</v>
      </c>
      <c r="M52" s="50">
        <f t="shared" si="3"/>
        <v>357678</v>
      </c>
      <c r="N52" s="50">
        <f t="shared" si="3"/>
        <v>397152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-865937</v>
      </c>
      <c r="X52" s="50">
        <f t="shared" si="3"/>
        <v>1724994</v>
      </c>
      <c r="Y52" s="50">
        <f t="shared" si="3"/>
        <v>-2590931</v>
      </c>
      <c r="Z52" s="51">
        <f>+IF(X52&lt;&gt;0,+(Y52/X52)*100,0)</f>
        <v>-150.19942098349327</v>
      </c>
      <c r="AA52" s="48">
        <f>SUM(AA49:AA51)</f>
        <v>-550000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-4195148</v>
      </c>
      <c r="D54" s="54">
        <f>+D52-D53</f>
        <v>0</v>
      </c>
      <c r="E54" s="55">
        <f t="shared" si="4"/>
        <v>-550000</v>
      </c>
      <c r="F54" s="56">
        <f t="shared" si="4"/>
        <v>-550000</v>
      </c>
      <c r="G54" s="56">
        <f t="shared" si="4"/>
        <v>0</v>
      </c>
      <c r="H54" s="56">
        <f t="shared" si="4"/>
        <v>-530383</v>
      </c>
      <c r="I54" s="56">
        <f t="shared" si="4"/>
        <v>-732706</v>
      </c>
      <c r="J54" s="56">
        <f t="shared" si="4"/>
        <v>-1263089</v>
      </c>
      <c r="K54" s="56">
        <f t="shared" si="4"/>
        <v>636760</v>
      </c>
      <c r="L54" s="56">
        <f t="shared" si="4"/>
        <v>-597286</v>
      </c>
      <c r="M54" s="56">
        <f t="shared" si="4"/>
        <v>357678</v>
      </c>
      <c r="N54" s="56">
        <f t="shared" si="4"/>
        <v>397152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-865937</v>
      </c>
      <c r="X54" s="56">
        <f t="shared" si="4"/>
        <v>1724994</v>
      </c>
      <c r="Y54" s="56">
        <f t="shared" si="4"/>
        <v>-2590931</v>
      </c>
      <c r="Z54" s="57">
        <f>+IF(X54&lt;&gt;0,+(Y54/X54)*100,0)</f>
        <v>-150.19942098349327</v>
      </c>
      <c r="AA54" s="54">
        <f>+AA52-AA53</f>
        <v>-550000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-4195148</v>
      </c>
      <c r="D57" s="48">
        <f>SUM(D54:D56)</f>
        <v>0</v>
      </c>
      <c r="E57" s="49">
        <f t="shared" si="5"/>
        <v>-550000</v>
      </c>
      <c r="F57" s="50">
        <f t="shared" si="5"/>
        <v>-550000</v>
      </c>
      <c r="G57" s="50">
        <f t="shared" si="5"/>
        <v>0</v>
      </c>
      <c r="H57" s="50">
        <f t="shared" si="5"/>
        <v>-530383</v>
      </c>
      <c r="I57" s="50">
        <f t="shared" si="5"/>
        <v>-732706</v>
      </c>
      <c r="J57" s="50">
        <f t="shared" si="5"/>
        <v>-1263089</v>
      </c>
      <c r="K57" s="50">
        <f t="shared" si="5"/>
        <v>636760</v>
      </c>
      <c r="L57" s="50">
        <f t="shared" si="5"/>
        <v>-597286</v>
      </c>
      <c r="M57" s="50">
        <f t="shared" si="5"/>
        <v>357678</v>
      </c>
      <c r="N57" s="50">
        <f t="shared" si="5"/>
        <v>397152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-865937</v>
      </c>
      <c r="X57" s="50">
        <f t="shared" si="5"/>
        <v>1724994</v>
      </c>
      <c r="Y57" s="50">
        <f t="shared" si="5"/>
        <v>-2590931</v>
      </c>
      <c r="Z57" s="51">
        <f>+IF(X57&lt;&gt;0,+(Y57/X57)*100,0)</f>
        <v>-150.19942098349327</v>
      </c>
      <c r="AA57" s="48">
        <f>SUM(AA54:AA56)</f>
        <v>-550000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-4195148</v>
      </c>
      <c r="D60" s="65">
        <f>SUM(D57:D59)</f>
        <v>0</v>
      </c>
      <c r="E60" s="66">
        <f t="shared" si="6"/>
        <v>-550000</v>
      </c>
      <c r="F60" s="67">
        <f t="shared" si="6"/>
        <v>-550000</v>
      </c>
      <c r="G60" s="67">
        <f t="shared" si="6"/>
        <v>0</v>
      </c>
      <c r="H60" s="67">
        <f t="shared" si="6"/>
        <v>-530383</v>
      </c>
      <c r="I60" s="67">
        <f t="shared" si="6"/>
        <v>-732706</v>
      </c>
      <c r="J60" s="67">
        <f t="shared" si="6"/>
        <v>-1263089</v>
      </c>
      <c r="K60" s="67">
        <f t="shared" si="6"/>
        <v>636760</v>
      </c>
      <c r="L60" s="67">
        <f t="shared" si="6"/>
        <v>-597286</v>
      </c>
      <c r="M60" s="67">
        <f t="shared" si="6"/>
        <v>357678</v>
      </c>
      <c r="N60" s="67">
        <f t="shared" si="6"/>
        <v>397152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-865937</v>
      </c>
      <c r="X60" s="67">
        <f t="shared" si="6"/>
        <v>1724994</v>
      </c>
      <c r="Y60" s="67">
        <f t="shared" si="6"/>
        <v>-2590931</v>
      </c>
      <c r="Z60" s="68">
        <f>+IF(X60&lt;&gt;0,+(Y60/X60)*100,0)</f>
        <v>-150.19942098349327</v>
      </c>
      <c r="AA60" s="65">
        <f>SUM(AA57:AA59)</f>
        <v>-550000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80244205</v>
      </c>
      <c r="F6" s="22">
        <v>80244205</v>
      </c>
      <c r="G6" s="22"/>
      <c r="H6" s="22">
        <v>7621478</v>
      </c>
      <c r="I6" s="22">
        <v>9675998</v>
      </c>
      <c r="J6" s="22">
        <v>17297476</v>
      </c>
      <c r="K6" s="22">
        <v>5209602</v>
      </c>
      <c r="L6" s="22">
        <v>5511569</v>
      </c>
      <c r="M6" s="22">
        <v>4103898</v>
      </c>
      <c r="N6" s="22">
        <v>14825069</v>
      </c>
      <c r="O6" s="22"/>
      <c r="P6" s="22"/>
      <c r="Q6" s="22"/>
      <c r="R6" s="22"/>
      <c r="S6" s="22"/>
      <c r="T6" s="22"/>
      <c r="U6" s="22"/>
      <c r="V6" s="22"/>
      <c r="W6" s="22">
        <v>32122545</v>
      </c>
      <c r="X6" s="22">
        <v>39234210</v>
      </c>
      <c r="Y6" s="22">
        <v>-7111665</v>
      </c>
      <c r="Z6" s="23">
        <v>-18.126183756471711</v>
      </c>
      <c r="AA6" s="20">
        <v>80244205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4535</v>
      </c>
      <c r="J10" s="22">
        <v>4535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4535</v>
      </c>
      <c r="X10" s="22"/>
      <c r="Y10" s="22">
        <v>4535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13023</v>
      </c>
      <c r="I13" s="22">
        <v>13208</v>
      </c>
      <c r="J13" s="22">
        <v>26231</v>
      </c>
      <c r="K13" s="22">
        <v>13273</v>
      </c>
      <c r="L13" s="22">
        <v>13185</v>
      </c>
      <c r="M13" s="22">
        <v>13442</v>
      </c>
      <c r="N13" s="22">
        <v>39900</v>
      </c>
      <c r="O13" s="22"/>
      <c r="P13" s="22"/>
      <c r="Q13" s="22"/>
      <c r="R13" s="22"/>
      <c r="S13" s="22"/>
      <c r="T13" s="22"/>
      <c r="U13" s="22"/>
      <c r="V13" s="22"/>
      <c r="W13" s="22">
        <v>66131</v>
      </c>
      <c r="X13" s="22"/>
      <c r="Y13" s="22">
        <v>66131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312900</v>
      </c>
      <c r="F20" s="22">
        <v>312900</v>
      </c>
      <c r="G20" s="22"/>
      <c r="H20" s="22"/>
      <c r="I20" s="22"/>
      <c r="J20" s="22"/>
      <c r="K20" s="22"/>
      <c r="L20" s="22">
        <v>19</v>
      </c>
      <c r="M20" s="22">
        <v>19</v>
      </c>
      <c r="N20" s="22">
        <v>38</v>
      </c>
      <c r="O20" s="22"/>
      <c r="P20" s="22"/>
      <c r="Q20" s="22"/>
      <c r="R20" s="22"/>
      <c r="S20" s="22"/>
      <c r="T20" s="22"/>
      <c r="U20" s="22"/>
      <c r="V20" s="22"/>
      <c r="W20" s="22">
        <v>38</v>
      </c>
      <c r="X20" s="22">
        <v>156450</v>
      </c>
      <c r="Y20" s="22">
        <v>-156412</v>
      </c>
      <c r="Z20" s="18">
        <v>-99.97571108980506</v>
      </c>
      <c r="AA20" s="20">
        <v>312900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2039271</v>
      </c>
      <c r="F26" s="22">
        <v>2039271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1447882</v>
      </c>
      <c r="Y26" s="22">
        <v>-1447882</v>
      </c>
      <c r="Z26" s="23">
        <v>-100</v>
      </c>
      <c r="AA26" s="20">
        <v>2039271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12675323</v>
      </c>
      <c r="F27" s="22">
        <v>12675323</v>
      </c>
      <c r="G27" s="22"/>
      <c r="H27" s="22">
        <v>971798</v>
      </c>
      <c r="I27" s="22">
        <v>1005878</v>
      </c>
      <c r="J27" s="22">
        <v>1977676</v>
      </c>
      <c r="K27" s="22">
        <v>1018680</v>
      </c>
      <c r="L27" s="22">
        <v>1036109</v>
      </c>
      <c r="M27" s="22">
        <v>1028061</v>
      </c>
      <c r="N27" s="22">
        <v>3082850</v>
      </c>
      <c r="O27" s="22"/>
      <c r="P27" s="22"/>
      <c r="Q27" s="22"/>
      <c r="R27" s="22"/>
      <c r="S27" s="22"/>
      <c r="T27" s="22"/>
      <c r="U27" s="22"/>
      <c r="V27" s="22"/>
      <c r="W27" s="22">
        <v>5060526</v>
      </c>
      <c r="X27" s="22">
        <v>6337662</v>
      </c>
      <c r="Y27" s="22">
        <v>-1277136</v>
      </c>
      <c r="Z27" s="23">
        <v>-20.151532221188191</v>
      </c>
      <c r="AA27" s="20">
        <v>12675323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95271699</v>
      </c>
      <c r="F33" s="31">
        <f t="shared" si="0"/>
        <v>95271699</v>
      </c>
      <c r="G33" s="31">
        <f t="shared" si="0"/>
        <v>0</v>
      </c>
      <c r="H33" s="31">
        <f t="shared" si="0"/>
        <v>8606299</v>
      </c>
      <c r="I33" s="31">
        <f t="shared" si="0"/>
        <v>10699619</v>
      </c>
      <c r="J33" s="31">
        <f t="shared" si="0"/>
        <v>19305918</v>
      </c>
      <c r="K33" s="31">
        <f t="shared" si="0"/>
        <v>6241555</v>
      </c>
      <c r="L33" s="31">
        <f t="shared" si="0"/>
        <v>6560882</v>
      </c>
      <c r="M33" s="31">
        <f t="shared" si="0"/>
        <v>5145420</v>
      </c>
      <c r="N33" s="31">
        <f t="shared" si="0"/>
        <v>17947857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37253775</v>
      </c>
      <c r="X33" s="31">
        <f t="shared" si="0"/>
        <v>47176204</v>
      </c>
      <c r="Y33" s="31">
        <f t="shared" si="0"/>
        <v>-9922429</v>
      </c>
      <c r="Z33" s="32">
        <f>+IF(X33&lt;&gt;0,+(Y33/X33)*100,0)</f>
        <v>-21.032699027670816</v>
      </c>
      <c r="AA33" s="29">
        <f>SUM(AA6:AA32)</f>
        <v>95271699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4078076</v>
      </c>
      <c r="F35" s="22">
        <v>4078076</v>
      </c>
      <c r="G35" s="22"/>
      <c r="H35" s="22">
        <v>235907</v>
      </c>
      <c r="I35" s="22">
        <v>244410</v>
      </c>
      <c r="J35" s="22">
        <v>480317</v>
      </c>
      <c r="K35" s="22">
        <v>151891</v>
      </c>
      <c r="L35" s="22">
        <v>182888</v>
      </c>
      <c r="M35" s="22">
        <v>178121</v>
      </c>
      <c r="N35" s="22">
        <v>512900</v>
      </c>
      <c r="O35" s="22"/>
      <c r="P35" s="22"/>
      <c r="Q35" s="22"/>
      <c r="R35" s="22"/>
      <c r="S35" s="22"/>
      <c r="T35" s="22"/>
      <c r="U35" s="22"/>
      <c r="V35" s="22"/>
      <c r="W35" s="22">
        <v>993217</v>
      </c>
      <c r="X35" s="22">
        <v>2241852</v>
      </c>
      <c r="Y35" s="22">
        <v>-1248635</v>
      </c>
      <c r="Z35" s="23">
        <v>-55.69658478793427</v>
      </c>
      <c r="AA35" s="20">
        <v>4078076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85956745</v>
      </c>
      <c r="F37" s="22">
        <v>85956745</v>
      </c>
      <c r="G37" s="22"/>
      <c r="H37" s="22">
        <v>404126</v>
      </c>
      <c r="I37" s="22">
        <v>5900980</v>
      </c>
      <c r="J37" s="22">
        <v>6305106</v>
      </c>
      <c r="K37" s="22">
        <v>5846213</v>
      </c>
      <c r="L37" s="22">
        <v>298897</v>
      </c>
      <c r="M37" s="22">
        <v>5373914</v>
      </c>
      <c r="N37" s="22">
        <v>11519024</v>
      </c>
      <c r="O37" s="22"/>
      <c r="P37" s="22"/>
      <c r="Q37" s="22"/>
      <c r="R37" s="22"/>
      <c r="S37" s="22"/>
      <c r="T37" s="22"/>
      <c r="U37" s="22"/>
      <c r="V37" s="22"/>
      <c r="W37" s="22">
        <v>17824130</v>
      </c>
      <c r="X37" s="22">
        <v>42978372</v>
      </c>
      <c r="Y37" s="22">
        <v>-25154242</v>
      </c>
      <c r="Z37" s="23">
        <v>-58.527675268853827</v>
      </c>
      <c r="AA37" s="20">
        <v>85956745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224570</v>
      </c>
      <c r="F38" s="22">
        <v>224570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112284</v>
      </c>
      <c r="Y38" s="22">
        <v>-112284</v>
      </c>
      <c r="Z38" s="23">
        <v>-100</v>
      </c>
      <c r="AA38" s="20">
        <v>224570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3671631</v>
      </c>
      <c r="F39" s="22">
        <v>3671631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1835814</v>
      </c>
      <c r="Y39" s="22">
        <v>-1835814</v>
      </c>
      <c r="Z39" s="23">
        <v>-100</v>
      </c>
      <c r="AA39" s="20">
        <v>3671631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9551836</v>
      </c>
      <c r="F40" s="22">
        <v>9551836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4775916</v>
      </c>
      <c r="Y40" s="22">
        <v>-4775916</v>
      </c>
      <c r="Z40" s="23">
        <v>-100</v>
      </c>
      <c r="AA40" s="20">
        <v>9551836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1044047</v>
      </c>
      <c r="F41" s="22">
        <v>1044047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522024</v>
      </c>
      <c r="Y41" s="22">
        <v>-522024</v>
      </c>
      <c r="Z41" s="23">
        <v>-100</v>
      </c>
      <c r="AA41" s="20">
        <v>1044047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7463322</v>
      </c>
      <c r="F42" s="22">
        <v>7463322</v>
      </c>
      <c r="G42" s="22"/>
      <c r="H42" s="22">
        <v>1582345</v>
      </c>
      <c r="I42" s="22">
        <v>105022</v>
      </c>
      <c r="J42" s="22">
        <v>1687367</v>
      </c>
      <c r="K42" s="22">
        <v>2079077</v>
      </c>
      <c r="L42" s="22">
        <v>816880</v>
      </c>
      <c r="M42" s="22">
        <v>242256</v>
      </c>
      <c r="N42" s="22">
        <v>3138213</v>
      </c>
      <c r="O42" s="22"/>
      <c r="P42" s="22"/>
      <c r="Q42" s="22"/>
      <c r="R42" s="22"/>
      <c r="S42" s="22"/>
      <c r="T42" s="22"/>
      <c r="U42" s="22"/>
      <c r="V42" s="22"/>
      <c r="W42" s="22">
        <v>4825580</v>
      </c>
      <c r="X42" s="22">
        <v>1977552</v>
      </c>
      <c r="Y42" s="22">
        <v>2848028</v>
      </c>
      <c r="Z42" s="23">
        <v>144.01785642046326</v>
      </c>
      <c r="AA42" s="20">
        <v>7463322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1577741</v>
      </c>
      <c r="F44" s="22">
        <v>1577741</v>
      </c>
      <c r="G44" s="22"/>
      <c r="H44" s="22"/>
      <c r="I44" s="22">
        <v>93951</v>
      </c>
      <c r="J44" s="22">
        <v>93951</v>
      </c>
      <c r="K44" s="22">
        <v>77565</v>
      </c>
      <c r="L44" s="22">
        <v>168982</v>
      </c>
      <c r="M44" s="22"/>
      <c r="N44" s="22">
        <v>246547</v>
      </c>
      <c r="O44" s="22"/>
      <c r="P44" s="22"/>
      <c r="Q44" s="22"/>
      <c r="R44" s="22"/>
      <c r="S44" s="22"/>
      <c r="T44" s="22"/>
      <c r="U44" s="22"/>
      <c r="V44" s="22"/>
      <c r="W44" s="22">
        <v>340498</v>
      </c>
      <c r="X44" s="22">
        <v>788868</v>
      </c>
      <c r="Y44" s="22">
        <v>-448370</v>
      </c>
      <c r="Z44" s="23">
        <v>-56.837138786210119</v>
      </c>
      <c r="AA44" s="20">
        <v>1577741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77077</v>
      </c>
      <c r="F45" s="22">
        <v>77077</v>
      </c>
      <c r="G45" s="22"/>
      <c r="H45" s="22"/>
      <c r="I45" s="22"/>
      <c r="J45" s="22"/>
      <c r="K45" s="22">
        <v>1278</v>
      </c>
      <c r="L45" s="22"/>
      <c r="M45" s="22"/>
      <c r="N45" s="22">
        <v>1278</v>
      </c>
      <c r="O45" s="22"/>
      <c r="P45" s="22"/>
      <c r="Q45" s="22"/>
      <c r="R45" s="22"/>
      <c r="S45" s="22"/>
      <c r="T45" s="22"/>
      <c r="U45" s="22"/>
      <c r="V45" s="22"/>
      <c r="W45" s="22">
        <v>1278</v>
      </c>
      <c r="X45" s="22">
        <v>38538</v>
      </c>
      <c r="Y45" s="22">
        <v>-37260</v>
      </c>
      <c r="Z45" s="23">
        <v>-96.683792620270907</v>
      </c>
      <c r="AA45" s="20">
        <v>77077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113645045</v>
      </c>
      <c r="F48" s="31">
        <f t="shared" si="1"/>
        <v>113645045</v>
      </c>
      <c r="G48" s="31">
        <f t="shared" si="1"/>
        <v>0</v>
      </c>
      <c r="H48" s="31">
        <f t="shared" si="1"/>
        <v>2222378</v>
      </c>
      <c r="I48" s="31">
        <f t="shared" si="1"/>
        <v>6344363</v>
      </c>
      <c r="J48" s="31">
        <f t="shared" si="1"/>
        <v>8566741</v>
      </c>
      <c r="K48" s="31">
        <f t="shared" si="1"/>
        <v>8156024</v>
      </c>
      <c r="L48" s="31">
        <f t="shared" si="1"/>
        <v>1467647</v>
      </c>
      <c r="M48" s="31">
        <f t="shared" si="1"/>
        <v>5794291</v>
      </c>
      <c r="N48" s="31">
        <f t="shared" si="1"/>
        <v>15417962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23984703</v>
      </c>
      <c r="X48" s="31">
        <f t="shared" si="1"/>
        <v>55271220</v>
      </c>
      <c r="Y48" s="31">
        <f t="shared" si="1"/>
        <v>-31286517</v>
      </c>
      <c r="Z48" s="32">
        <f>+IF(X48&lt;&gt;0,+(Y48/X48)*100,0)</f>
        <v>-56.60543950359699</v>
      </c>
      <c r="AA48" s="29">
        <f>SUM(AA35:AA47)</f>
        <v>113645045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-18373346</v>
      </c>
      <c r="F49" s="41">
        <f t="shared" si="2"/>
        <v>-18373346</v>
      </c>
      <c r="G49" s="41">
        <f t="shared" si="2"/>
        <v>0</v>
      </c>
      <c r="H49" s="41">
        <f t="shared" si="2"/>
        <v>6383921</v>
      </c>
      <c r="I49" s="41">
        <f t="shared" si="2"/>
        <v>4355256</v>
      </c>
      <c r="J49" s="41">
        <f t="shared" si="2"/>
        <v>10739177</v>
      </c>
      <c r="K49" s="41">
        <f t="shared" si="2"/>
        <v>-1914469</v>
      </c>
      <c r="L49" s="41">
        <f t="shared" si="2"/>
        <v>5093235</v>
      </c>
      <c r="M49" s="41">
        <f t="shared" si="2"/>
        <v>-648871</v>
      </c>
      <c r="N49" s="41">
        <f t="shared" si="2"/>
        <v>2529895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13269072</v>
      </c>
      <c r="X49" s="41">
        <f t="shared" si="2"/>
        <v>-8095016</v>
      </c>
      <c r="Y49" s="41">
        <f t="shared" si="2"/>
        <v>21364088</v>
      </c>
      <c r="Z49" s="42">
        <f>+IF(X49&lt;&gt;0,+(Y49/X49)*100,0)</f>
        <v>-263.9165629814691</v>
      </c>
      <c r="AA49" s="39">
        <f>+AA33-AA48</f>
        <v>-18373346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-18373346</v>
      </c>
      <c r="F52" s="50">
        <f t="shared" si="3"/>
        <v>-18373346</v>
      </c>
      <c r="G52" s="50">
        <f t="shared" si="3"/>
        <v>0</v>
      </c>
      <c r="H52" s="50">
        <f t="shared" si="3"/>
        <v>6383921</v>
      </c>
      <c r="I52" s="50">
        <f t="shared" si="3"/>
        <v>4355256</v>
      </c>
      <c r="J52" s="50">
        <f t="shared" si="3"/>
        <v>10739177</v>
      </c>
      <c r="K52" s="50">
        <f t="shared" si="3"/>
        <v>-1914469</v>
      </c>
      <c r="L52" s="50">
        <f t="shared" si="3"/>
        <v>5093235</v>
      </c>
      <c r="M52" s="50">
        <f t="shared" si="3"/>
        <v>-648871</v>
      </c>
      <c r="N52" s="50">
        <f t="shared" si="3"/>
        <v>2529895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13269072</v>
      </c>
      <c r="X52" s="50">
        <f t="shared" si="3"/>
        <v>-8095016</v>
      </c>
      <c r="Y52" s="50">
        <f t="shared" si="3"/>
        <v>21364088</v>
      </c>
      <c r="Z52" s="51">
        <f>+IF(X52&lt;&gt;0,+(Y52/X52)*100,0)</f>
        <v>-263.9165629814691</v>
      </c>
      <c r="AA52" s="48">
        <f>SUM(AA49:AA51)</f>
        <v>-18373346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-18373346</v>
      </c>
      <c r="F54" s="56">
        <f t="shared" si="4"/>
        <v>-18373346</v>
      </c>
      <c r="G54" s="56">
        <f t="shared" si="4"/>
        <v>0</v>
      </c>
      <c r="H54" s="56">
        <f t="shared" si="4"/>
        <v>6383921</v>
      </c>
      <c r="I54" s="56">
        <f t="shared" si="4"/>
        <v>4355256</v>
      </c>
      <c r="J54" s="56">
        <f t="shared" si="4"/>
        <v>10739177</v>
      </c>
      <c r="K54" s="56">
        <f t="shared" si="4"/>
        <v>-1914469</v>
      </c>
      <c r="L54" s="56">
        <f t="shared" si="4"/>
        <v>5093235</v>
      </c>
      <c r="M54" s="56">
        <f t="shared" si="4"/>
        <v>-648871</v>
      </c>
      <c r="N54" s="56">
        <f t="shared" si="4"/>
        <v>2529895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13269072</v>
      </c>
      <c r="X54" s="56">
        <f t="shared" si="4"/>
        <v>-8095016</v>
      </c>
      <c r="Y54" s="56">
        <f t="shared" si="4"/>
        <v>21364088</v>
      </c>
      <c r="Z54" s="57">
        <f>+IF(X54&lt;&gt;0,+(Y54/X54)*100,0)</f>
        <v>-263.9165629814691</v>
      </c>
      <c r="AA54" s="54">
        <f>+AA52-AA53</f>
        <v>-18373346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-18373346</v>
      </c>
      <c r="F57" s="50">
        <f t="shared" si="5"/>
        <v>-18373346</v>
      </c>
      <c r="G57" s="50">
        <f t="shared" si="5"/>
        <v>0</v>
      </c>
      <c r="H57" s="50">
        <f t="shared" si="5"/>
        <v>6383921</v>
      </c>
      <c r="I57" s="50">
        <f t="shared" si="5"/>
        <v>4355256</v>
      </c>
      <c r="J57" s="50">
        <f t="shared" si="5"/>
        <v>10739177</v>
      </c>
      <c r="K57" s="50">
        <f t="shared" si="5"/>
        <v>-1914469</v>
      </c>
      <c r="L57" s="50">
        <f t="shared" si="5"/>
        <v>5093235</v>
      </c>
      <c r="M57" s="50">
        <f t="shared" si="5"/>
        <v>-648871</v>
      </c>
      <c r="N57" s="50">
        <f t="shared" si="5"/>
        <v>2529895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13269072</v>
      </c>
      <c r="X57" s="50">
        <f t="shared" si="5"/>
        <v>-8095016</v>
      </c>
      <c r="Y57" s="50">
        <f t="shared" si="5"/>
        <v>21364088</v>
      </c>
      <c r="Z57" s="51">
        <f>+IF(X57&lt;&gt;0,+(Y57/X57)*100,0)</f>
        <v>-263.9165629814691</v>
      </c>
      <c r="AA57" s="48">
        <f>SUM(AA54:AA56)</f>
        <v>-18373346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-18373346</v>
      </c>
      <c r="F60" s="67">
        <f t="shared" si="6"/>
        <v>-18373346</v>
      </c>
      <c r="G60" s="67">
        <f t="shared" si="6"/>
        <v>0</v>
      </c>
      <c r="H60" s="67">
        <f t="shared" si="6"/>
        <v>6383921</v>
      </c>
      <c r="I60" s="67">
        <f t="shared" si="6"/>
        <v>4355256</v>
      </c>
      <c r="J60" s="67">
        <f t="shared" si="6"/>
        <v>10739177</v>
      </c>
      <c r="K60" s="67">
        <f t="shared" si="6"/>
        <v>-1914469</v>
      </c>
      <c r="L60" s="67">
        <f t="shared" si="6"/>
        <v>5093235</v>
      </c>
      <c r="M60" s="67">
        <f t="shared" si="6"/>
        <v>-648871</v>
      </c>
      <c r="N60" s="67">
        <f t="shared" si="6"/>
        <v>2529895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13269072</v>
      </c>
      <c r="X60" s="67">
        <f t="shared" si="6"/>
        <v>-8095016</v>
      </c>
      <c r="Y60" s="67">
        <f t="shared" si="6"/>
        <v>21364088</v>
      </c>
      <c r="Z60" s="68">
        <f>+IF(X60&lt;&gt;0,+(Y60/X60)*100,0)</f>
        <v>-263.9165629814691</v>
      </c>
      <c r="AA60" s="65">
        <f>SUM(AA57:AA59)</f>
        <v>-18373346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435251518</v>
      </c>
      <c r="D6" s="20"/>
      <c r="E6" s="21">
        <v>548139251</v>
      </c>
      <c r="F6" s="22">
        <v>548139251</v>
      </c>
      <c r="G6" s="22">
        <v>54656025</v>
      </c>
      <c r="H6" s="22">
        <v>32566967</v>
      </c>
      <c r="I6" s="22">
        <v>44540849</v>
      </c>
      <c r="J6" s="22">
        <v>131763841</v>
      </c>
      <c r="K6" s="22">
        <v>38940060</v>
      </c>
      <c r="L6" s="22">
        <v>27541355</v>
      </c>
      <c r="M6" s="22">
        <v>30211531</v>
      </c>
      <c r="N6" s="22">
        <v>96692946</v>
      </c>
      <c r="O6" s="22"/>
      <c r="P6" s="22"/>
      <c r="Q6" s="22"/>
      <c r="R6" s="22"/>
      <c r="S6" s="22"/>
      <c r="T6" s="22"/>
      <c r="U6" s="22"/>
      <c r="V6" s="22"/>
      <c r="W6" s="22">
        <v>228456787</v>
      </c>
      <c r="X6" s="22">
        <v>274069584</v>
      </c>
      <c r="Y6" s="22">
        <v>-45612797</v>
      </c>
      <c r="Z6" s="23">
        <v>-16.64277966722495</v>
      </c>
      <c r="AA6" s="20">
        <v>548139251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4637263</v>
      </c>
      <c r="D13" s="20"/>
      <c r="E13" s="21">
        <v>5311561</v>
      </c>
      <c r="F13" s="22">
        <v>5311561</v>
      </c>
      <c r="G13" s="22">
        <v>719497</v>
      </c>
      <c r="H13" s="22">
        <v>690417</v>
      </c>
      <c r="I13" s="22">
        <v>783295</v>
      </c>
      <c r="J13" s="22">
        <v>2193209</v>
      </c>
      <c r="K13" s="22">
        <v>775274</v>
      </c>
      <c r="L13" s="22">
        <v>781184</v>
      </c>
      <c r="M13" s="22">
        <v>798060</v>
      </c>
      <c r="N13" s="22">
        <v>2354518</v>
      </c>
      <c r="O13" s="22"/>
      <c r="P13" s="22"/>
      <c r="Q13" s="22"/>
      <c r="R13" s="22"/>
      <c r="S13" s="22"/>
      <c r="T13" s="22"/>
      <c r="U13" s="22"/>
      <c r="V13" s="22"/>
      <c r="W13" s="22">
        <v>4547727</v>
      </c>
      <c r="X13" s="22">
        <v>2655780</v>
      </c>
      <c r="Y13" s="22">
        <v>1891947</v>
      </c>
      <c r="Z13" s="23">
        <v>71.238845085059751</v>
      </c>
      <c r="AA13" s="20">
        <v>5311561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119232</v>
      </c>
      <c r="D20" s="20"/>
      <c r="E20" s="21">
        <v>67544</v>
      </c>
      <c r="F20" s="22">
        <v>67544</v>
      </c>
      <c r="G20" s="22">
        <v>13156</v>
      </c>
      <c r="H20" s="22">
        <v>4857</v>
      </c>
      <c r="I20" s="22">
        <v>11337</v>
      </c>
      <c r="J20" s="22">
        <v>29350</v>
      </c>
      <c r="K20" s="22">
        <v>18814</v>
      </c>
      <c r="L20" s="22">
        <v>3688</v>
      </c>
      <c r="M20" s="22">
        <v>11328</v>
      </c>
      <c r="N20" s="22">
        <v>33830</v>
      </c>
      <c r="O20" s="22"/>
      <c r="P20" s="22"/>
      <c r="Q20" s="22"/>
      <c r="R20" s="22"/>
      <c r="S20" s="22"/>
      <c r="T20" s="22"/>
      <c r="U20" s="22"/>
      <c r="V20" s="22"/>
      <c r="W20" s="22">
        <v>63180</v>
      </c>
      <c r="X20" s="22">
        <v>33768</v>
      </c>
      <c r="Y20" s="22">
        <v>29412</v>
      </c>
      <c r="Z20" s="18">
        <v>87.100213219616208</v>
      </c>
      <c r="AA20" s="20">
        <v>67544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907192</v>
      </c>
      <c r="D24" s="20"/>
      <c r="E24" s="21">
        <v>1664744</v>
      </c>
      <c r="F24" s="22">
        <v>1664744</v>
      </c>
      <c r="G24" s="22">
        <v>13977</v>
      </c>
      <c r="H24" s="22">
        <v>69203</v>
      </c>
      <c r="I24" s="22">
        <v>75753</v>
      </c>
      <c r="J24" s="22">
        <v>158933</v>
      </c>
      <c r="K24" s="22">
        <v>49386</v>
      </c>
      <c r="L24" s="22">
        <v>85233</v>
      </c>
      <c r="M24" s="22">
        <v>100389</v>
      </c>
      <c r="N24" s="22">
        <v>235008</v>
      </c>
      <c r="O24" s="22"/>
      <c r="P24" s="22"/>
      <c r="Q24" s="22"/>
      <c r="R24" s="22"/>
      <c r="S24" s="22"/>
      <c r="T24" s="22"/>
      <c r="U24" s="22"/>
      <c r="V24" s="22"/>
      <c r="W24" s="22">
        <v>393941</v>
      </c>
      <c r="X24" s="22">
        <v>832368</v>
      </c>
      <c r="Y24" s="22">
        <v>-438427</v>
      </c>
      <c r="Z24" s="23">
        <v>-52.672255540818483</v>
      </c>
      <c r="AA24" s="20">
        <v>1664744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20258300</v>
      </c>
      <c r="F26" s="22">
        <v>20258300</v>
      </c>
      <c r="G26" s="22">
        <v>7464180</v>
      </c>
      <c r="H26" s="22">
        <v>353460</v>
      </c>
      <c r="I26" s="22"/>
      <c r="J26" s="22">
        <v>7817640</v>
      </c>
      <c r="K26" s="22"/>
      <c r="L26" s="22"/>
      <c r="M26" s="22">
        <v>6043920</v>
      </c>
      <c r="N26" s="22">
        <v>6043920</v>
      </c>
      <c r="O26" s="22"/>
      <c r="P26" s="22"/>
      <c r="Q26" s="22"/>
      <c r="R26" s="22"/>
      <c r="S26" s="22"/>
      <c r="T26" s="22"/>
      <c r="U26" s="22"/>
      <c r="V26" s="22"/>
      <c r="W26" s="22">
        <v>13861560</v>
      </c>
      <c r="X26" s="22">
        <v>10129146</v>
      </c>
      <c r="Y26" s="22">
        <v>3732414</v>
      </c>
      <c r="Z26" s="23">
        <v>36.848259468271067</v>
      </c>
      <c r="AA26" s="20">
        <v>20258300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440915205</v>
      </c>
      <c r="D33" s="29">
        <f t="shared" ref="D33:Y33" si="0">SUM(D6:D32)</f>
        <v>0</v>
      </c>
      <c r="E33" s="30">
        <f t="shared" si="0"/>
        <v>575441400</v>
      </c>
      <c r="F33" s="31">
        <f t="shared" si="0"/>
        <v>575441400</v>
      </c>
      <c r="G33" s="31">
        <f t="shared" si="0"/>
        <v>62866835</v>
      </c>
      <c r="H33" s="31">
        <f t="shared" si="0"/>
        <v>33684904</v>
      </c>
      <c r="I33" s="31">
        <f t="shared" si="0"/>
        <v>45411234</v>
      </c>
      <c r="J33" s="31">
        <f t="shared" si="0"/>
        <v>141962973</v>
      </c>
      <c r="K33" s="31">
        <f t="shared" si="0"/>
        <v>39783534</v>
      </c>
      <c r="L33" s="31">
        <f t="shared" si="0"/>
        <v>28411460</v>
      </c>
      <c r="M33" s="31">
        <f t="shared" si="0"/>
        <v>37165228</v>
      </c>
      <c r="N33" s="31">
        <f t="shared" si="0"/>
        <v>105360222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247323195</v>
      </c>
      <c r="X33" s="31">
        <f t="shared" si="0"/>
        <v>287720646</v>
      </c>
      <c r="Y33" s="31">
        <f t="shared" si="0"/>
        <v>-40397451</v>
      </c>
      <c r="Z33" s="32">
        <f>+IF(X33&lt;&gt;0,+(Y33/X33)*100,0)</f>
        <v>-14.040511712183489</v>
      </c>
      <c r="AA33" s="29">
        <f>SUM(AA6:AA32)</f>
        <v>575441400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31919705</v>
      </c>
      <c r="D35" s="20"/>
      <c r="E35" s="21">
        <v>32242765</v>
      </c>
      <c r="F35" s="22">
        <v>32242765</v>
      </c>
      <c r="G35" s="22">
        <v>2761392</v>
      </c>
      <c r="H35" s="22">
        <v>2907120</v>
      </c>
      <c r="I35" s="22">
        <v>3532150</v>
      </c>
      <c r="J35" s="22">
        <v>9200662</v>
      </c>
      <c r="K35" s="22">
        <v>5427198</v>
      </c>
      <c r="L35" s="22">
        <v>6157454</v>
      </c>
      <c r="M35" s="22">
        <v>3566929</v>
      </c>
      <c r="N35" s="22">
        <v>15151581</v>
      </c>
      <c r="O35" s="22"/>
      <c r="P35" s="22"/>
      <c r="Q35" s="22"/>
      <c r="R35" s="22"/>
      <c r="S35" s="22"/>
      <c r="T35" s="22"/>
      <c r="U35" s="22"/>
      <c r="V35" s="22"/>
      <c r="W35" s="22">
        <v>24352243</v>
      </c>
      <c r="X35" s="22">
        <v>16121484</v>
      </c>
      <c r="Y35" s="22">
        <v>8230759</v>
      </c>
      <c r="Z35" s="23">
        <v>51.054598943868932</v>
      </c>
      <c r="AA35" s="20">
        <v>32242765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486866696</v>
      </c>
      <c r="D37" s="20"/>
      <c r="E37" s="21">
        <v>428185402</v>
      </c>
      <c r="F37" s="22">
        <v>428185402</v>
      </c>
      <c r="G37" s="22"/>
      <c r="H37" s="22">
        <v>1168306</v>
      </c>
      <c r="I37" s="22">
        <v>56149918</v>
      </c>
      <c r="J37" s="22">
        <v>57318224</v>
      </c>
      <c r="K37" s="22">
        <v>634482</v>
      </c>
      <c r="L37" s="22">
        <v>1022340</v>
      </c>
      <c r="M37" s="22">
        <v>824399</v>
      </c>
      <c r="N37" s="22">
        <v>2481221</v>
      </c>
      <c r="O37" s="22"/>
      <c r="P37" s="22"/>
      <c r="Q37" s="22"/>
      <c r="R37" s="22"/>
      <c r="S37" s="22"/>
      <c r="T37" s="22"/>
      <c r="U37" s="22"/>
      <c r="V37" s="22"/>
      <c r="W37" s="22">
        <v>59799445</v>
      </c>
      <c r="X37" s="22">
        <v>214092714</v>
      </c>
      <c r="Y37" s="22">
        <v>-154293269</v>
      </c>
      <c r="Z37" s="23">
        <v>-72.0684352667882</v>
      </c>
      <c r="AA37" s="20">
        <v>428185402</v>
      </c>
    </row>
    <row r="38" spans="1:27" x14ac:dyDescent="0.25">
      <c r="A38" s="19" t="s">
        <v>64</v>
      </c>
      <c r="B38" s="15" t="s">
        <v>32</v>
      </c>
      <c r="C38" s="20">
        <v>169952</v>
      </c>
      <c r="D38" s="20"/>
      <c r="E38" s="21">
        <v>525657</v>
      </c>
      <c r="F38" s="22">
        <v>525657</v>
      </c>
      <c r="G38" s="22">
        <v>14612</v>
      </c>
      <c r="H38" s="22">
        <v>4196</v>
      </c>
      <c r="I38" s="22">
        <v>786</v>
      </c>
      <c r="J38" s="22">
        <v>19594</v>
      </c>
      <c r="K38" s="22">
        <v>290</v>
      </c>
      <c r="L38" s="22">
        <v>5629</v>
      </c>
      <c r="M38" s="22">
        <v>10179</v>
      </c>
      <c r="N38" s="22">
        <v>16098</v>
      </c>
      <c r="O38" s="22"/>
      <c r="P38" s="22"/>
      <c r="Q38" s="22"/>
      <c r="R38" s="22"/>
      <c r="S38" s="22"/>
      <c r="T38" s="22"/>
      <c r="U38" s="22"/>
      <c r="V38" s="22"/>
      <c r="W38" s="22">
        <v>35692</v>
      </c>
      <c r="X38" s="22">
        <v>262836</v>
      </c>
      <c r="Y38" s="22">
        <v>-227144</v>
      </c>
      <c r="Z38" s="23">
        <v>-86.420429469326876</v>
      </c>
      <c r="AA38" s="20">
        <v>525657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1798000</v>
      </c>
      <c r="F39" s="22">
        <v>1798000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899004</v>
      </c>
      <c r="Y39" s="22">
        <v>-899004</v>
      </c>
      <c r="Z39" s="23">
        <v>-100</v>
      </c>
      <c r="AA39" s="20">
        <v>1798000</v>
      </c>
    </row>
    <row r="40" spans="1:27" x14ac:dyDescent="0.25">
      <c r="A40" s="19" t="s">
        <v>66</v>
      </c>
      <c r="B40" s="15" t="s">
        <v>32</v>
      </c>
      <c r="C40" s="20">
        <v>30446522</v>
      </c>
      <c r="D40" s="20"/>
      <c r="E40" s="21">
        <v>5998246</v>
      </c>
      <c r="F40" s="22">
        <v>5998246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2999142</v>
      </c>
      <c r="Y40" s="22">
        <v>-2999142</v>
      </c>
      <c r="Z40" s="23">
        <v>-100</v>
      </c>
      <c r="AA40" s="20">
        <v>5998246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38501517</v>
      </c>
      <c r="D42" s="20"/>
      <c r="E42" s="21">
        <v>40630725</v>
      </c>
      <c r="F42" s="22">
        <v>40630725</v>
      </c>
      <c r="G42" s="22">
        <v>195834</v>
      </c>
      <c r="H42" s="22">
        <v>169181</v>
      </c>
      <c r="I42" s="22">
        <v>6098511</v>
      </c>
      <c r="J42" s="22">
        <v>6463526</v>
      </c>
      <c r="K42" s="22">
        <v>2529424</v>
      </c>
      <c r="L42" s="22">
        <v>6945034</v>
      </c>
      <c r="M42" s="22">
        <v>6639289</v>
      </c>
      <c r="N42" s="22">
        <v>16113747</v>
      </c>
      <c r="O42" s="22"/>
      <c r="P42" s="22"/>
      <c r="Q42" s="22"/>
      <c r="R42" s="22"/>
      <c r="S42" s="22"/>
      <c r="T42" s="22"/>
      <c r="U42" s="22"/>
      <c r="V42" s="22"/>
      <c r="W42" s="22">
        <v>22577273</v>
      </c>
      <c r="X42" s="22">
        <v>20315400</v>
      </c>
      <c r="Y42" s="22">
        <v>2261873</v>
      </c>
      <c r="Z42" s="23">
        <v>11.133785207281175</v>
      </c>
      <c r="AA42" s="20">
        <v>40630725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2890745</v>
      </c>
      <c r="D44" s="20"/>
      <c r="E44" s="21">
        <v>1149906</v>
      </c>
      <c r="F44" s="22">
        <v>1149906</v>
      </c>
      <c r="G44" s="22">
        <v>21539</v>
      </c>
      <c r="H44" s="22">
        <v>100391</v>
      </c>
      <c r="I44" s="22">
        <v>267809</v>
      </c>
      <c r="J44" s="22">
        <v>389739</v>
      </c>
      <c r="K44" s="22">
        <v>616246</v>
      </c>
      <c r="L44" s="22">
        <v>24631</v>
      </c>
      <c r="M44" s="22">
        <v>410249</v>
      </c>
      <c r="N44" s="22">
        <v>1051126</v>
      </c>
      <c r="O44" s="22"/>
      <c r="P44" s="22"/>
      <c r="Q44" s="22"/>
      <c r="R44" s="22"/>
      <c r="S44" s="22"/>
      <c r="T44" s="22"/>
      <c r="U44" s="22"/>
      <c r="V44" s="22"/>
      <c r="W44" s="22">
        <v>1440865</v>
      </c>
      <c r="X44" s="22">
        <v>574956</v>
      </c>
      <c r="Y44" s="22">
        <v>865909</v>
      </c>
      <c r="Z44" s="23">
        <v>150.60439407537271</v>
      </c>
      <c r="AA44" s="20">
        <v>1149906</v>
      </c>
    </row>
    <row r="45" spans="1:27" x14ac:dyDescent="0.25">
      <c r="A45" s="19" t="s">
        <v>70</v>
      </c>
      <c r="B45" s="15" t="s">
        <v>32</v>
      </c>
      <c r="C45" s="20">
        <v>1460565</v>
      </c>
      <c r="D45" s="20"/>
      <c r="E45" s="21">
        <v>12779039</v>
      </c>
      <c r="F45" s="22">
        <v>12779039</v>
      </c>
      <c r="G45" s="22">
        <v>24465</v>
      </c>
      <c r="H45" s="22">
        <v>69106</v>
      </c>
      <c r="I45" s="22">
        <v>89657</v>
      </c>
      <c r="J45" s="22">
        <v>183228</v>
      </c>
      <c r="K45" s="22">
        <v>118906</v>
      </c>
      <c r="L45" s="22">
        <v>66444</v>
      </c>
      <c r="M45" s="22">
        <v>130913</v>
      </c>
      <c r="N45" s="22">
        <v>316263</v>
      </c>
      <c r="O45" s="22"/>
      <c r="P45" s="22"/>
      <c r="Q45" s="22"/>
      <c r="R45" s="22"/>
      <c r="S45" s="22"/>
      <c r="T45" s="22"/>
      <c r="U45" s="22"/>
      <c r="V45" s="22"/>
      <c r="W45" s="22">
        <v>499491</v>
      </c>
      <c r="X45" s="22">
        <v>6389556</v>
      </c>
      <c r="Y45" s="22">
        <v>-5890065</v>
      </c>
      <c r="Z45" s="23">
        <v>-92.18269626246331</v>
      </c>
      <c r="AA45" s="20">
        <v>12779039</v>
      </c>
    </row>
    <row r="46" spans="1:27" x14ac:dyDescent="0.25">
      <c r="A46" s="19" t="s">
        <v>71</v>
      </c>
      <c r="B46" s="15" t="s">
        <v>32</v>
      </c>
      <c r="C46" s="20">
        <v>238221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592493923</v>
      </c>
      <c r="D48" s="29">
        <f t="shared" ref="D48:Y48" si="1">SUM(D35:D47)</f>
        <v>0</v>
      </c>
      <c r="E48" s="30">
        <f t="shared" si="1"/>
        <v>523309740</v>
      </c>
      <c r="F48" s="31">
        <f t="shared" si="1"/>
        <v>523309740</v>
      </c>
      <c r="G48" s="31">
        <f t="shared" si="1"/>
        <v>3017842</v>
      </c>
      <c r="H48" s="31">
        <f t="shared" si="1"/>
        <v>4418300</v>
      </c>
      <c r="I48" s="31">
        <f t="shared" si="1"/>
        <v>66138831</v>
      </c>
      <c r="J48" s="31">
        <f t="shared" si="1"/>
        <v>73574973</v>
      </c>
      <c r="K48" s="31">
        <f t="shared" si="1"/>
        <v>9326546</v>
      </c>
      <c r="L48" s="31">
        <f t="shared" si="1"/>
        <v>14221532</v>
      </c>
      <c r="M48" s="31">
        <f t="shared" si="1"/>
        <v>11581958</v>
      </c>
      <c r="N48" s="31">
        <f t="shared" si="1"/>
        <v>35130036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108705009</v>
      </c>
      <c r="X48" s="31">
        <f t="shared" si="1"/>
        <v>261655092</v>
      </c>
      <c r="Y48" s="31">
        <f t="shared" si="1"/>
        <v>-152950083</v>
      </c>
      <c r="Z48" s="32">
        <f>+IF(X48&lt;&gt;0,+(Y48/X48)*100,0)</f>
        <v>-58.454846733882782</v>
      </c>
      <c r="AA48" s="29">
        <f>SUM(AA35:AA47)</f>
        <v>523309740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-151578718</v>
      </c>
      <c r="D49" s="39">
        <f t="shared" si="2"/>
        <v>0</v>
      </c>
      <c r="E49" s="40">
        <f t="shared" si="2"/>
        <v>52131660</v>
      </c>
      <c r="F49" s="41">
        <f t="shared" si="2"/>
        <v>52131660</v>
      </c>
      <c r="G49" s="41">
        <f t="shared" si="2"/>
        <v>59848993</v>
      </c>
      <c r="H49" s="41">
        <f t="shared" si="2"/>
        <v>29266604</v>
      </c>
      <c r="I49" s="41">
        <f t="shared" si="2"/>
        <v>-20727597</v>
      </c>
      <c r="J49" s="41">
        <f t="shared" si="2"/>
        <v>68388000</v>
      </c>
      <c r="K49" s="41">
        <f t="shared" si="2"/>
        <v>30456988</v>
      </c>
      <c r="L49" s="41">
        <f t="shared" si="2"/>
        <v>14189928</v>
      </c>
      <c r="M49" s="41">
        <f t="shared" si="2"/>
        <v>25583270</v>
      </c>
      <c r="N49" s="41">
        <f t="shared" si="2"/>
        <v>70230186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138618186</v>
      </c>
      <c r="X49" s="41">
        <f t="shared" si="2"/>
        <v>26065554</v>
      </c>
      <c r="Y49" s="41">
        <f t="shared" si="2"/>
        <v>112552632</v>
      </c>
      <c r="Z49" s="42">
        <f>+IF(X49&lt;&gt;0,+(Y49/X49)*100,0)</f>
        <v>431.80602261513411</v>
      </c>
      <c r="AA49" s="39">
        <f>+AA33-AA48</f>
        <v>52131660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-151578718</v>
      </c>
      <c r="D52" s="48">
        <f t="shared" si="3"/>
        <v>0</v>
      </c>
      <c r="E52" s="49">
        <f t="shared" si="3"/>
        <v>52131660</v>
      </c>
      <c r="F52" s="50">
        <f t="shared" si="3"/>
        <v>52131660</v>
      </c>
      <c r="G52" s="50">
        <f t="shared" si="3"/>
        <v>59848993</v>
      </c>
      <c r="H52" s="50">
        <f t="shared" si="3"/>
        <v>29266604</v>
      </c>
      <c r="I52" s="50">
        <f t="shared" si="3"/>
        <v>-20727597</v>
      </c>
      <c r="J52" s="50">
        <f t="shared" si="3"/>
        <v>68388000</v>
      </c>
      <c r="K52" s="50">
        <f t="shared" si="3"/>
        <v>30456988</v>
      </c>
      <c r="L52" s="50">
        <f t="shared" si="3"/>
        <v>14189928</v>
      </c>
      <c r="M52" s="50">
        <f t="shared" si="3"/>
        <v>25583270</v>
      </c>
      <c r="N52" s="50">
        <f t="shared" si="3"/>
        <v>70230186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138618186</v>
      </c>
      <c r="X52" s="50">
        <f t="shared" si="3"/>
        <v>26065554</v>
      </c>
      <c r="Y52" s="50">
        <f t="shared" si="3"/>
        <v>112552632</v>
      </c>
      <c r="Z52" s="51">
        <f>+IF(X52&lt;&gt;0,+(Y52/X52)*100,0)</f>
        <v>431.80602261513411</v>
      </c>
      <c r="AA52" s="48">
        <f>SUM(AA49:AA51)</f>
        <v>52131660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-151578718</v>
      </c>
      <c r="D54" s="54">
        <f>+D52-D53</f>
        <v>0</v>
      </c>
      <c r="E54" s="55">
        <f t="shared" si="4"/>
        <v>52131660</v>
      </c>
      <c r="F54" s="56">
        <f t="shared" si="4"/>
        <v>52131660</v>
      </c>
      <c r="G54" s="56">
        <f t="shared" si="4"/>
        <v>59848993</v>
      </c>
      <c r="H54" s="56">
        <f t="shared" si="4"/>
        <v>29266604</v>
      </c>
      <c r="I54" s="56">
        <f t="shared" si="4"/>
        <v>-20727597</v>
      </c>
      <c r="J54" s="56">
        <f t="shared" si="4"/>
        <v>68388000</v>
      </c>
      <c r="K54" s="56">
        <f t="shared" si="4"/>
        <v>30456988</v>
      </c>
      <c r="L54" s="56">
        <f t="shared" si="4"/>
        <v>14189928</v>
      </c>
      <c r="M54" s="56">
        <f t="shared" si="4"/>
        <v>25583270</v>
      </c>
      <c r="N54" s="56">
        <f t="shared" si="4"/>
        <v>70230186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138618186</v>
      </c>
      <c r="X54" s="56">
        <f t="shared" si="4"/>
        <v>26065554</v>
      </c>
      <c r="Y54" s="56">
        <f t="shared" si="4"/>
        <v>112552632</v>
      </c>
      <c r="Z54" s="57">
        <f>+IF(X54&lt;&gt;0,+(Y54/X54)*100,0)</f>
        <v>431.80602261513411</v>
      </c>
      <c r="AA54" s="54">
        <f>+AA52-AA53</f>
        <v>52131660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-151578718</v>
      </c>
      <c r="D57" s="48">
        <f>SUM(D54:D56)</f>
        <v>0</v>
      </c>
      <c r="E57" s="49">
        <f t="shared" si="5"/>
        <v>52131660</v>
      </c>
      <c r="F57" s="50">
        <f t="shared" si="5"/>
        <v>52131660</v>
      </c>
      <c r="G57" s="50">
        <f t="shared" si="5"/>
        <v>59848993</v>
      </c>
      <c r="H57" s="50">
        <f t="shared" si="5"/>
        <v>29266604</v>
      </c>
      <c r="I57" s="50">
        <f t="shared" si="5"/>
        <v>-20727597</v>
      </c>
      <c r="J57" s="50">
        <f t="shared" si="5"/>
        <v>68388000</v>
      </c>
      <c r="K57" s="50">
        <f t="shared" si="5"/>
        <v>30456988</v>
      </c>
      <c r="L57" s="50">
        <f t="shared" si="5"/>
        <v>14189928</v>
      </c>
      <c r="M57" s="50">
        <f t="shared" si="5"/>
        <v>25583270</v>
      </c>
      <c r="N57" s="50">
        <f t="shared" si="5"/>
        <v>70230186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138618186</v>
      </c>
      <c r="X57" s="50">
        <f t="shared" si="5"/>
        <v>26065554</v>
      </c>
      <c r="Y57" s="50">
        <f t="shared" si="5"/>
        <v>112552632</v>
      </c>
      <c r="Z57" s="51">
        <f>+IF(X57&lt;&gt;0,+(Y57/X57)*100,0)</f>
        <v>431.80602261513411</v>
      </c>
      <c r="AA57" s="48">
        <f>SUM(AA54:AA56)</f>
        <v>52131660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-151578718</v>
      </c>
      <c r="D60" s="65">
        <f>SUM(D57:D59)</f>
        <v>0</v>
      </c>
      <c r="E60" s="66">
        <f t="shared" si="6"/>
        <v>52131660</v>
      </c>
      <c r="F60" s="67">
        <f t="shared" si="6"/>
        <v>52131660</v>
      </c>
      <c r="G60" s="67">
        <f t="shared" si="6"/>
        <v>59848993</v>
      </c>
      <c r="H60" s="67">
        <f t="shared" si="6"/>
        <v>29266604</v>
      </c>
      <c r="I60" s="67">
        <f t="shared" si="6"/>
        <v>-20727597</v>
      </c>
      <c r="J60" s="67">
        <f t="shared" si="6"/>
        <v>68388000</v>
      </c>
      <c r="K60" s="67">
        <f t="shared" si="6"/>
        <v>30456988</v>
      </c>
      <c r="L60" s="67">
        <f t="shared" si="6"/>
        <v>14189928</v>
      </c>
      <c r="M60" s="67">
        <f t="shared" si="6"/>
        <v>25583270</v>
      </c>
      <c r="N60" s="67">
        <f t="shared" si="6"/>
        <v>70230186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138618186</v>
      </c>
      <c r="X60" s="67">
        <f t="shared" si="6"/>
        <v>26065554</v>
      </c>
      <c r="Y60" s="67">
        <f t="shared" si="6"/>
        <v>112552632</v>
      </c>
      <c r="Z60" s="68">
        <f>+IF(X60&lt;&gt;0,+(Y60/X60)*100,0)</f>
        <v>431.80602261513411</v>
      </c>
      <c r="AA60" s="65">
        <f>SUM(AA57:AA59)</f>
        <v>52131660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269973527</v>
      </c>
      <c r="D6" s="20"/>
      <c r="E6" s="21">
        <v>424305189</v>
      </c>
      <c r="F6" s="22">
        <v>424305189</v>
      </c>
      <c r="G6" s="22">
        <v>24272821</v>
      </c>
      <c r="H6" s="22">
        <v>24474672</v>
      </c>
      <c r="I6" s="22">
        <v>26759173</v>
      </c>
      <c r="J6" s="22">
        <v>75506666</v>
      </c>
      <c r="K6" s="22">
        <v>20012857</v>
      </c>
      <c r="L6" s="22">
        <v>20507816</v>
      </c>
      <c r="M6" s="22">
        <v>25613765</v>
      </c>
      <c r="N6" s="22">
        <v>66134438</v>
      </c>
      <c r="O6" s="22"/>
      <c r="P6" s="22"/>
      <c r="Q6" s="22"/>
      <c r="R6" s="22"/>
      <c r="S6" s="22"/>
      <c r="T6" s="22"/>
      <c r="U6" s="22"/>
      <c r="V6" s="22"/>
      <c r="W6" s="22">
        <v>141641104</v>
      </c>
      <c r="X6" s="22">
        <v>212152506</v>
      </c>
      <c r="Y6" s="22">
        <v>-70511402</v>
      </c>
      <c r="Z6" s="23">
        <v>-33.23618623670653</v>
      </c>
      <c r="AA6" s="20">
        <v>424305189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12653312</v>
      </c>
      <c r="D13" s="20"/>
      <c r="E13" s="21">
        <v>7290162</v>
      </c>
      <c r="F13" s="22">
        <v>7290162</v>
      </c>
      <c r="G13" s="22">
        <v>435593</v>
      </c>
      <c r="H13" s="22">
        <v>291966</v>
      </c>
      <c r="I13" s="22">
        <v>745019</v>
      </c>
      <c r="J13" s="22">
        <v>1472578</v>
      </c>
      <c r="K13" s="22">
        <v>692515</v>
      </c>
      <c r="L13" s="22">
        <v>560926</v>
      </c>
      <c r="M13" s="22">
        <v>682458</v>
      </c>
      <c r="N13" s="22">
        <v>1935899</v>
      </c>
      <c r="O13" s="22"/>
      <c r="P13" s="22"/>
      <c r="Q13" s="22"/>
      <c r="R13" s="22"/>
      <c r="S13" s="22"/>
      <c r="T13" s="22"/>
      <c r="U13" s="22"/>
      <c r="V13" s="22"/>
      <c r="W13" s="22">
        <v>3408477</v>
      </c>
      <c r="X13" s="22">
        <v>3645078</v>
      </c>
      <c r="Y13" s="22">
        <v>-236601</v>
      </c>
      <c r="Z13" s="23">
        <v>-6.4909722096481879</v>
      </c>
      <c r="AA13" s="20">
        <v>7290162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90056</v>
      </c>
      <c r="D20" s="20"/>
      <c r="E20" s="21">
        <v>97748</v>
      </c>
      <c r="F20" s="22">
        <v>97748</v>
      </c>
      <c r="G20" s="22">
        <v>5217</v>
      </c>
      <c r="H20" s="22">
        <v>5217</v>
      </c>
      <c r="I20" s="22">
        <v>5217</v>
      </c>
      <c r="J20" s="22">
        <v>15651</v>
      </c>
      <c r="K20" s="22">
        <v>5217</v>
      </c>
      <c r="L20" s="22">
        <v>5217</v>
      </c>
      <c r="M20" s="22">
        <v>6267</v>
      </c>
      <c r="N20" s="22">
        <v>16701</v>
      </c>
      <c r="O20" s="22"/>
      <c r="P20" s="22"/>
      <c r="Q20" s="22"/>
      <c r="R20" s="22"/>
      <c r="S20" s="22"/>
      <c r="T20" s="22"/>
      <c r="U20" s="22"/>
      <c r="V20" s="22"/>
      <c r="W20" s="22">
        <v>32352</v>
      </c>
      <c r="X20" s="22">
        <v>48870</v>
      </c>
      <c r="Y20" s="22">
        <v>-16518</v>
      </c>
      <c r="Z20" s="18">
        <v>-33.799877225291588</v>
      </c>
      <c r="AA20" s="20">
        <v>97748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16806085</v>
      </c>
      <c r="D26" s="20"/>
      <c r="E26" s="21">
        <v>21703566</v>
      </c>
      <c r="F26" s="22">
        <v>21703566</v>
      </c>
      <c r="G26" s="22">
        <v>9074349</v>
      </c>
      <c r="H26" s="22"/>
      <c r="I26" s="22"/>
      <c r="J26" s="22">
        <v>9074349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9074349</v>
      </c>
      <c r="X26" s="22">
        <v>10851780</v>
      </c>
      <c r="Y26" s="22">
        <v>-1777431</v>
      </c>
      <c r="Z26" s="23">
        <v>-16.379165445668821</v>
      </c>
      <c r="AA26" s="20">
        <v>21703566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299522980</v>
      </c>
      <c r="D33" s="29">
        <f t="shared" ref="D33:Y33" si="0">SUM(D6:D32)</f>
        <v>0</v>
      </c>
      <c r="E33" s="30">
        <f t="shared" si="0"/>
        <v>453396665</v>
      </c>
      <c r="F33" s="31">
        <f t="shared" si="0"/>
        <v>453396665</v>
      </c>
      <c r="G33" s="31">
        <f t="shared" si="0"/>
        <v>33787980</v>
      </c>
      <c r="H33" s="31">
        <f t="shared" si="0"/>
        <v>24771855</v>
      </c>
      <c r="I33" s="31">
        <f t="shared" si="0"/>
        <v>27509409</v>
      </c>
      <c r="J33" s="31">
        <f t="shared" si="0"/>
        <v>86069244</v>
      </c>
      <c r="K33" s="31">
        <f t="shared" si="0"/>
        <v>20710589</v>
      </c>
      <c r="L33" s="31">
        <f t="shared" si="0"/>
        <v>21073959</v>
      </c>
      <c r="M33" s="31">
        <f t="shared" si="0"/>
        <v>26302490</v>
      </c>
      <c r="N33" s="31">
        <f t="shared" si="0"/>
        <v>68087038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154156282</v>
      </c>
      <c r="X33" s="31">
        <f t="shared" si="0"/>
        <v>226698234</v>
      </c>
      <c r="Y33" s="31">
        <f t="shared" si="0"/>
        <v>-72541952</v>
      </c>
      <c r="Z33" s="32">
        <f>+IF(X33&lt;&gt;0,+(Y33/X33)*100,0)</f>
        <v>-31.999345879333141</v>
      </c>
      <c r="AA33" s="29">
        <f>SUM(AA6:AA32)</f>
        <v>453396665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16436502</v>
      </c>
      <c r="D35" s="20"/>
      <c r="E35" s="21">
        <v>15642836</v>
      </c>
      <c r="F35" s="22">
        <v>15642836</v>
      </c>
      <c r="G35" s="22">
        <v>1633832</v>
      </c>
      <c r="H35" s="22">
        <v>1751924</v>
      </c>
      <c r="I35" s="22">
        <v>1644216</v>
      </c>
      <c r="J35" s="22">
        <v>5029972</v>
      </c>
      <c r="K35" s="22">
        <v>1655042</v>
      </c>
      <c r="L35" s="22">
        <v>1584472</v>
      </c>
      <c r="M35" s="22">
        <v>1620610</v>
      </c>
      <c r="N35" s="22">
        <v>4860124</v>
      </c>
      <c r="O35" s="22"/>
      <c r="P35" s="22"/>
      <c r="Q35" s="22"/>
      <c r="R35" s="22"/>
      <c r="S35" s="22"/>
      <c r="T35" s="22"/>
      <c r="U35" s="22"/>
      <c r="V35" s="22"/>
      <c r="W35" s="22">
        <v>9890096</v>
      </c>
      <c r="X35" s="22">
        <v>7821456</v>
      </c>
      <c r="Y35" s="22">
        <v>2068640</v>
      </c>
      <c r="Z35" s="23">
        <v>26.448272546697186</v>
      </c>
      <c r="AA35" s="20">
        <v>15642836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359104602</v>
      </c>
      <c r="D37" s="20"/>
      <c r="E37" s="21">
        <v>465958511</v>
      </c>
      <c r="F37" s="22">
        <v>465958511</v>
      </c>
      <c r="G37" s="22">
        <v>3582914</v>
      </c>
      <c r="H37" s="22">
        <v>869565</v>
      </c>
      <c r="I37" s="22">
        <v>140510318</v>
      </c>
      <c r="J37" s="22">
        <v>144962797</v>
      </c>
      <c r="K37" s="22">
        <v>1173691</v>
      </c>
      <c r="L37" s="22">
        <v>65262109</v>
      </c>
      <c r="M37" s="22">
        <v>5109656</v>
      </c>
      <c r="N37" s="22">
        <v>71545456</v>
      </c>
      <c r="O37" s="22"/>
      <c r="P37" s="22"/>
      <c r="Q37" s="22"/>
      <c r="R37" s="22"/>
      <c r="S37" s="22"/>
      <c r="T37" s="22"/>
      <c r="U37" s="22"/>
      <c r="V37" s="22"/>
      <c r="W37" s="22">
        <v>216508253</v>
      </c>
      <c r="X37" s="22">
        <v>232979256</v>
      </c>
      <c r="Y37" s="22">
        <v>-16471003</v>
      </c>
      <c r="Z37" s="23">
        <v>-7.0697294183135346</v>
      </c>
      <c r="AA37" s="20">
        <v>465958511</v>
      </c>
    </row>
    <row r="38" spans="1:27" x14ac:dyDescent="0.25">
      <c r="A38" s="19" t="s">
        <v>64</v>
      </c>
      <c r="B38" s="15" t="s">
        <v>32</v>
      </c>
      <c r="C38" s="20">
        <v>9846285</v>
      </c>
      <c r="D38" s="20"/>
      <c r="E38" s="21">
        <v>14895824</v>
      </c>
      <c r="F38" s="22">
        <v>14895824</v>
      </c>
      <c r="G38" s="22">
        <v>3101473</v>
      </c>
      <c r="H38" s="22">
        <v>1378128</v>
      </c>
      <c r="I38" s="22">
        <v>2282508</v>
      </c>
      <c r="J38" s="22">
        <v>6762109</v>
      </c>
      <c r="K38" s="22">
        <v>2689458</v>
      </c>
      <c r="L38" s="22">
        <v>2713840</v>
      </c>
      <c r="M38" s="22">
        <v>1974837</v>
      </c>
      <c r="N38" s="22">
        <v>7378135</v>
      </c>
      <c r="O38" s="22"/>
      <c r="P38" s="22"/>
      <c r="Q38" s="22"/>
      <c r="R38" s="22"/>
      <c r="S38" s="22"/>
      <c r="T38" s="22"/>
      <c r="U38" s="22"/>
      <c r="V38" s="22"/>
      <c r="W38" s="22">
        <v>14140244</v>
      </c>
      <c r="X38" s="22">
        <v>7447920</v>
      </c>
      <c r="Y38" s="22">
        <v>6692324</v>
      </c>
      <c r="Z38" s="23">
        <v>89.854939365621547</v>
      </c>
      <c r="AA38" s="20">
        <v>14895824</v>
      </c>
    </row>
    <row r="39" spans="1:27" x14ac:dyDescent="0.25">
      <c r="A39" s="19" t="s">
        <v>65</v>
      </c>
      <c r="B39" s="15" t="s">
        <v>32</v>
      </c>
      <c r="C39" s="20">
        <v>34565401</v>
      </c>
      <c r="D39" s="20"/>
      <c r="E39" s="21">
        <v>35089624</v>
      </c>
      <c r="F39" s="22">
        <v>35089624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17544816</v>
      </c>
      <c r="Y39" s="22">
        <v>-17544816</v>
      </c>
      <c r="Z39" s="23">
        <v>-100</v>
      </c>
      <c r="AA39" s="20">
        <v>35089624</v>
      </c>
    </row>
    <row r="40" spans="1:27" x14ac:dyDescent="0.25">
      <c r="A40" s="19" t="s">
        <v>66</v>
      </c>
      <c r="B40" s="15" t="s">
        <v>32</v>
      </c>
      <c r="C40" s="20">
        <v>3576428</v>
      </c>
      <c r="D40" s="20"/>
      <c r="E40" s="21">
        <v>4240329</v>
      </c>
      <c r="F40" s="22">
        <v>4240329</v>
      </c>
      <c r="G40" s="22"/>
      <c r="H40" s="22">
        <v>359865</v>
      </c>
      <c r="I40" s="22"/>
      <c r="J40" s="22">
        <v>359865</v>
      </c>
      <c r="K40" s="22">
        <v>1863709</v>
      </c>
      <c r="L40" s="22"/>
      <c r="M40" s="22"/>
      <c r="N40" s="22">
        <v>1863709</v>
      </c>
      <c r="O40" s="22"/>
      <c r="P40" s="22"/>
      <c r="Q40" s="22"/>
      <c r="R40" s="22"/>
      <c r="S40" s="22"/>
      <c r="T40" s="22"/>
      <c r="U40" s="22"/>
      <c r="V40" s="22"/>
      <c r="W40" s="22">
        <v>2223574</v>
      </c>
      <c r="X40" s="22">
        <v>2120172</v>
      </c>
      <c r="Y40" s="22">
        <v>103402</v>
      </c>
      <c r="Z40" s="23">
        <v>4.8770571444203581</v>
      </c>
      <c r="AA40" s="20">
        <v>4240329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11122418</v>
      </c>
      <c r="D42" s="20"/>
      <c r="E42" s="21">
        <v>4176000</v>
      </c>
      <c r="F42" s="22">
        <v>4176000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2088000</v>
      </c>
      <c r="Y42" s="22">
        <v>-2088000</v>
      </c>
      <c r="Z42" s="23">
        <v>-100</v>
      </c>
      <c r="AA42" s="20">
        <v>4176000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7310073</v>
      </c>
      <c r="D45" s="20"/>
      <c r="E45" s="21">
        <v>12345918</v>
      </c>
      <c r="F45" s="22">
        <v>12345918</v>
      </c>
      <c r="G45" s="22">
        <v>1195998</v>
      </c>
      <c r="H45" s="22">
        <v>653709</v>
      </c>
      <c r="I45" s="22">
        <v>185225</v>
      </c>
      <c r="J45" s="22">
        <v>2034932</v>
      </c>
      <c r="K45" s="22">
        <v>355916</v>
      </c>
      <c r="L45" s="22">
        <v>432058</v>
      </c>
      <c r="M45" s="22">
        <v>552258</v>
      </c>
      <c r="N45" s="22">
        <v>1340232</v>
      </c>
      <c r="O45" s="22"/>
      <c r="P45" s="22"/>
      <c r="Q45" s="22"/>
      <c r="R45" s="22"/>
      <c r="S45" s="22"/>
      <c r="T45" s="22"/>
      <c r="U45" s="22"/>
      <c r="V45" s="22"/>
      <c r="W45" s="22">
        <v>3375164</v>
      </c>
      <c r="X45" s="22">
        <v>6172974</v>
      </c>
      <c r="Y45" s="22">
        <v>-2797810</v>
      </c>
      <c r="Z45" s="23">
        <v>-45.323534490830511</v>
      </c>
      <c r="AA45" s="20">
        <v>12345918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441961709</v>
      </c>
      <c r="D48" s="29">
        <f t="shared" ref="D48:Y48" si="1">SUM(D35:D47)</f>
        <v>0</v>
      </c>
      <c r="E48" s="30">
        <f t="shared" si="1"/>
        <v>552349042</v>
      </c>
      <c r="F48" s="31">
        <f t="shared" si="1"/>
        <v>552349042</v>
      </c>
      <c r="G48" s="31">
        <f t="shared" si="1"/>
        <v>9514217</v>
      </c>
      <c r="H48" s="31">
        <f t="shared" si="1"/>
        <v>5013191</v>
      </c>
      <c r="I48" s="31">
        <f t="shared" si="1"/>
        <v>144622267</v>
      </c>
      <c r="J48" s="31">
        <f t="shared" si="1"/>
        <v>159149675</v>
      </c>
      <c r="K48" s="31">
        <f t="shared" si="1"/>
        <v>7737816</v>
      </c>
      <c r="L48" s="31">
        <f t="shared" si="1"/>
        <v>69992479</v>
      </c>
      <c r="M48" s="31">
        <f t="shared" si="1"/>
        <v>9257361</v>
      </c>
      <c r="N48" s="31">
        <f t="shared" si="1"/>
        <v>86987656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246137331</v>
      </c>
      <c r="X48" s="31">
        <f t="shared" si="1"/>
        <v>276174594</v>
      </c>
      <c r="Y48" s="31">
        <f t="shared" si="1"/>
        <v>-30037263</v>
      </c>
      <c r="Z48" s="32">
        <f>+IF(X48&lt;&gt;0,+(Y48/X48)*100,0)</f>
        <v>-10.876186170839452</v>
      </c>
      <c r="AA48" s="29">
        <f>SUM(AA35:AA47)</f>
        <v>552349042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-142438729</v>
      </c>
      <c r="D49" s="39">
        <f t="shared" si="2"/>
        <v>0</v>
      </c>
      <c r="E49" s="40">
        <f t="shared" si="2"/>
        <v>-98952377</v>
      </c>
      <c r="F49" s="41">
        <f t="shared" si="2"/>
        <v>-98952377</v>
      </c>
      <c r="G49" s="41">
        <f t="shared" si="2"/>
        <v>24273763</v>
      </c>
      <c r="H49" s="41">
        <f t="shared" si="2"/>
        <v>19758664</v>
      </c>
      <c r="I49" s="41">
        <f t="shared" si="2"/>
        <v>-117112858</v>
      </c>
      <c r="J49" s="41">
        <f t="shared" si="2"/>
        <v>-73080431</v>
      </c>
      <c r="K49" s="41">
        <f t="shared" si="2"/>
        <v>12972773</v>
      </c>
      <c r="L49" s="41">
        <f t="shared" si="2"/>
        <v>-48918520</v>
      </c>
      <c r="M49" s="41">
        <f t="shared" si="2"/>
        <v>17045129</v>
      </c>
      <c r="N49" s="41">
        <f t="shared" si="2"/>
        <v>-18900618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-91981049</v>
      </c>
      <c r="X49" s="41">
        <f t="shared" si="2"/>
        <v>-49476360</v>
      </c>
      <c r="Y49" s="41">
        <f t="shared" si="2"/>
        <v>-42504689</v>
      </c>
      <c r="Z49" s="42">
        <f>+IF(X49&lt;&gt;0,+(Y49/X49)*100,0)</f>
        <v>85.909086683013868</v>
      </c>
      <c r="AA49" s="39">
        <f>+AA33-AA48</f>
        <v>-98952377</v>
      </c>
    </row>
    <row r="50" spans="1:27" x14ac:dyDescent="0.25">
      <c r="A50" s="43" t="s">
        <v>75</v>
      </c>
      <c r="B50" s="15" t="s">
        <v>32</v>
      </c>
      <c r="C50" s="20">
        <v>15585000</v>
      </c>
      <c r="D50" s="20"/>
      <c r="E50" s="21">
        <v>11135000</v>
      </c>
      <c r="F50" s="22">
        <v>11135000</v>
      </c>
      <c r="G50" s="22">
        <v>512687</v>
      </c>
      <c r="H50" s="22"/>
      <c r="I50" s="22">
        <v>1190904</v>
      </c>
      <c r="J50" s="22">
        <v>1703591</v>
      </c>
      <c r="K50" s="22">
        <v>1408127</v>
      </c>
      <c r="L50" s="22">
        <v>1523132</v>
      </c>
      <c r="M50" s="22">
        <v>1926839</v>
      </c>
      <c r="N50" s="22">
        <v>4858098</v>
      </c>
      <c r="O50" s="22"/>
      <c r="P50" s="22"/>
      <c r="Q50" s="22"/>
      <c r="R50" s="22"/>
      <c r="S50" s="22"/>
      <c r="T50" s="22"/>
      <c r="U50" s="22"/>
      <c r="V50" s="22"/>
      <c r="W50" s="22">
        <v>6561689</v>
      </c>
      <c r="X50" s="22">
        <v>5567496</v>
      </c>
      <c r="Y50" s="22">
        <v>994193</v>
      </c>
      <c r="Z50" s="23">
        <v>17.857094104782472</v>
      </c>
      <c r="AA50" s="20">
        <v>11135000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-126853729</v>
      </c>
      <c r="D52" s="48">
        <f t="shared" si="3"/>
        <v>0</v>
      </c>
      <c r="E52" s="49">
        <f t="shared" si="3"/>
        <v>-87817377</v>
      </c>
      <c r="F52" s="50">
        <f t="shared" si="3"/>
        <v>-87817377</v>
      </c>
      <c r="G52" s="50">
        <f t="shared" si="3"/>
        <v>24786450</v>
      </c>
      <c r="H52" s="50">
        <f t="shared" si="3"/>
        <v>19758664</v>
      </c>
      <c r="I52" s="50">
        <f t="shared" si="3"/>
        <v>-115921954</v>
      </c>
      <c r="J52" s="50">
        <f t="shared" si="3"/>
        <v>-71376840</v>
      </c>
      <c r="K52" s="50">
        <f t="shared" si="3"/>
        <v>14380900</v>
      </c>
      <c r="L52" s="50">
        <f t="shared" si="3"/>
        <v>-47395388</v>
      </c>
      <c r="M52" s="50">
        <f t="shared" si="3"/>
        <v>18971968</v>
      </c>
      <c r="N52" s="50">
        <f t="shared" si="3"/>
        <v>-14042520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-85419360</v>
      </c>
      <c r="X52" s="50">
        <f t="shared" si="3"/>
        <v>-43908864</v>
      </c>
      <c r="Y52" s="50">
        <f t="shared" si="3"/>
        <v>-41510496</v>
      </c>
      <c r="Z52" s="51">
        <f>+IF(X52&lt;&gt;0,+(Y52/X52)*100,0)</f>
        <v>94.537850034107009</v>
      </c>
      <c r="AA52" s="48">
        <f>SUM(AA49:AA51)</f>
        <v>-87817377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-126853729</v>
      </c>
      <c r="D54" s="54">
        <f>+D52-D53</f>
        <v>0</v>
      </c>
      <c r="E54" s="55">
        <f t="shared" si="4"/>
        <v>-87817377</v>
      </c>
      <c r="F54" s="56">
        <f t="shared" si="4"/>
        <v>-87817377</v>
      </c>
      <c r="G54" s="56">
        <f t="shared" si="4"/>
        <v>24786450</v>
      </c>
      <c r="H54" s="56">
        <f t="shared" si="4"/>
        <v>19758664</v>
      </c>
      <c r="I54" s="56">
        <f t="shared" si="4"/>
        <v>-115921954</v>
      </c>
      <c r="J54" s="56">
        <f t="shared" si="4"/>
        <v>-71376840</v>
      </c>
      <c r="K54" s="56">
        <f t="shared" si="4"/>
        <v>14380900</v>
      </c>
      <c r="L54" s="56">
        <f t="shared" si="4"/>
        <v>-47395388</v>
      </c>
      <c r="M54" s="56">
        <f t="shared" si="4"/>
        <v>18971968</v>
      </c>
      <c r="N54" s="56">
        <f t="shared" si="4"/>
        <v>-14042520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-85419360</v>
      </c>
      <c r="X54" s="56">
        <f t="shared" si="4"/>
        <v>-43908864</v>
      </c>
      <c r="Y54" s="56">
        <f t="shared" si="4"/>
        <v>-41510496</v>
      </c>
      <c r="Z54" s="57">
        <f>+IF(X54&lt;&gt;0,+(Y54/X54)*100,0)</f>
        <v>94.537850034107009</v>
      </c>
      <c r="AA54" s="54">
        <f>+AA52-AA53</f>
        <v>-87817377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-126853729</v>
      </c>
      <c r="D57" s="48">
        <f>SUM(D54:D56)</f>
        <v>0</v>
      </c>
      <c r="E57" s="49">
        <f t="shared" si="5"/>
        <v>-87817377</v>
      </c>
      <c r="F57" s="50">
        <f t="shared" si="5"/>
        <v>-87817377</v>
      </c>
      <c r="G57" s="50">
        <f t="shared" si="5"/>
        <v>24786450</v>
      </c>
      <c r="H57" s="50">
        <f t="shared" si="5"/>
        <v>19758664</v>
      </c>
      <c r="I57" s="50">
        <f t="shared" si="5"/>
        <v>-115921954</v>
      </c>
      <c r="J57" s="50">
        <f t="shared" si="5"/>
        <v>-71376840</v>
      </c>
      <c r="K57" s="50">
        <f t="shared" si="5"/>
        <v>14380900</v>
      </c>
      <c r="L57" s="50">
        <f t="shared" si="5"/>
        <v>-47395388</v>
      </c>
      <c r="M57" s="50">
        <f t="shared" si="5"/>
        <v>18971968</v>
      </c>
      <c r="N57" s="50">
        <f t="shared" si="5"/>
        <v>-14042520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-85419360</v>
      </c>
      <c r="X57" s="50">
        <f t="shared" si="5"/>
        <v>-43908864</v>
      </c>
      <c r="Y57" s="50">
        <f t="shared" si="5"/>
        <v>-41510496</v>
      </c>
      <c r="Z57" s="51">
        <f>+IF(X57&lt;&gt;0,+(Y57/X57)*100,0)</f>
        <v>94.537850034107009</v>
      </c>
      <c r="AA57" s="48">
        <f>SUM(AA54:AA56)</f>
        <v>-87817377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-126853729</v>
      </c>
      <c r="D60" s="65">
        <f>SUM(D57:D59)</f>
        <v>0</v>
      </c>
      <c r="E60" s="66">
        <f t="shared" si="6"/>
        <v>-87817377</v>
      </c>
      <c r="F60" s="67">
        <f t="shared" si="6"/>
        <v>-87817377</v>
      </c>
      <c r="G60" s="67">
        <f t="shared" si="6"/>
        <v>24786450</v>
      </c>
      <c r="H60" s="67">
        <f t="shared" si="6"/>
        <v>19758664</v>
      </c>
      <c r="I60" s="67">
        <f t="shared" si="6"/>
        <v>-115921954</v>
      </c>
      <c r="J60" s="67">
        <f t="shared" si="6"/>
        <v>-71376840</v>
      </c>
      <c r="K60" s="67">
        <f t="shared" si="6"/>
        <v>14380900</v>
      </c>
      <c r="L60" s="67">
        <f t="shared" si="6"/>
        <v>-47395388</v>
      </c>
      <c r="M60" s="67">
        <f t="shared" si="6"/>
        <v>18971968</v>
      </c>
      <c r="N60" s="67">
        <f t="shared" si="6"/>
        <v>-14042520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-85419360</v>
      </c>
      <c r="X60" s="67">
        <f t="shared" si="6"/>
        <v>-43908864</v>
      </c>
      <c r="Y60" s="67">
        <f t="shared" si="6"/>
        <v>-41510496</v>
      </c>
      <c r="Z60" s="68">
        <f>+IF(X60&lt;&gt;0,+(Y60/X60)*100,0)</f>
        <v>94.537850034107009</v>
      </c>
      <c r="AA60" s="65">
        <f>SUM(AA57:AA59)</f>
        <v>-87817377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399835271</v>
      </c>
      <c r="D6" s="20"/>
      <c r="E6" s="21">
        <v>619729410</v>
      </c>
      <c r="F6" s="22">
        <v>619729410</v>
      </c>
      <c r="G6" s="22">
        <v>41324415</v>
      </c>
      <c r="H6" s="22">
        <v>43859072</v>
      </c>
      <c r="I6" s="22">
        <v>39578541</v>
      </c>
      <c r="J6" s="22">
        <v>124762028</v>
      </c>
      <c r="K6" s="22">
        <v>33257835</v>
      </c>
      <c r="L6" s="22">
        <v>36792749</v>
      </c>
      <c r="M6" s="22">
        <v>28379343</v>
      </c>
      <c r="N6" s="22">
        <v>98429927</v>
      </c>
      <c r="O6" s="22"/>
      <c r="P6" s="22"/>
      <c r="Q6" s="22"/>
      <c r="R6" s="22"/>
      <c r="S6" s="22"/>
      <c r="T6" s="22"/>
      <c r="U6" s="22"/>
      <c r="V6" s="22"/>
      <c r="W6" s="22">
        <v>223191955</v>
      </c>
      <c r="X6" s="22">
        <v>309864666</v>
      </c>
      <c r="Y6" s="22">
        <v>-86672711</v>
      </c>
      <c r="Z6" s="23">
        <v>-27.97115015366095</v>
      </c>
      <c r="AA6" s="20">
        <v>619729410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13396472</v>
      </c>
      <c r="D13" s="20"/>
      <c r="E13" s="21">
        <v>9504600</v>
      </c>
      <c r="F13" s="22">
        <v>9504600</v>
      </c>
      <c r="G13" s="22">
        <v>1068604</v>
      </c>
      <c r="H13" s="22">
        <v>1133027</v>
      </c>
      <c r="I13" s="22">
        <v>1121820</v>
      </c>
      <c r="J13" s="22">
        <v>3323451</v>
      </c>
      <c r="K13" s="22">
        <v>1148110</v>
      </c>
      <c r="L13" s="22">
        <v>1130983</v>
      </c>
      <c r="M13" s="22">
        <v>1128362</v>
      </c>
      <c r="N13" s="22">
        <v>3407455</v>
      </c>
      <c r="O13" s="22"/>
      <c r="P13" s="22"/>
      <c r="Q13" s="22"/>
      <c r="R13" s="22"/>
      <c r="S13" s="22"/>
      <c r="T13" s="22"/>
      <c r="U13" s="22"/>
      <c r="V13" s="22"/>
      <c r="W13" s="22">
        <v>6730906</v>
      </c>
      <c r="X13" s="22">
        <v>4752300</v>
      </c>
      <c r="Y13" s="22">
        <v>1978606</v>
      </c>
      <c r="Z13" s="23">
        <v>41.634703196347033</v>
      </c>
      <c r="AA13" s="20">
        <v>9504600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3556219</v>
      </c>
      <c r="D26" s="20"/>
      <c r="E26" s="21">
        <v>13177160</v>
      </c>
      <c r="F26" s="22">
        <v>13177160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6588576</v>
      </c>
      <c r="Y26" s="22">
        <v>-6588576</v>
      </c>
      <c r="Z26" s="23">
        <v>-100</v>
      </c>
      <c r="AA26" s="20">
        <v>13177160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1750972</v>
      </c>
      <c r="D29" s="20"/>
      <c r="E29" s="21">
        <v>3393900</v>
      </c>
      <c r="F29" s="22">
        <v>3393900</v>
      </c>
      <c r="G29" s="22">
        <v>163566</v>
      </c>
      <c r="H29" s="22">
        <v>164184</v>
      </c>
      <c r="I29" s="22">
        <v>163324</v>
      </c>
      <c r="J29" s="22">
        <v>491074</v>
      </c>
      <c r="K29" s="22">
        <v>163203</v>
      </c>
      <c r="L29" s="22">
        <v>162718</v>
      </c>
      <c r="M29" s="22">
        <v>162596</v>
      </c>
      <c r="N29" s="22">
        <v>488517</v>
      </c>
      <c r="O29" s="22"/>
      <c r="P29" s="22"/>
      <c r="Q29" s="22"/>
      <c r="R29" s="22"/>
      <c r="S29" s="22"/>
      <c r="T29" s="22"/>
      <c r="U29" s="22"/>
      <c r="V29" s="22"/>
      <c r="W29" s="22">
        <v>979591</v>
      </c>
      <c r="X29" s="22">
        <v>1696950</v>
      </c>
      <c r="Y29" s="22">
        <v>-717359</v>
      </c>
      <c r="Z29" s="23">
        <v>-42.273431745189896</v>
      </c>
      <c r="AA29" s="20">
        <v>3393900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418538934</v>
      </c>
      <c r="D33" s="29">
        <f t="shared" ref="D33:Y33" si="0">SUM(D6:D32)</f>
        <v>0</v>
      </c>
      <c r="E33" s="30">
        <f t="shared" si="0"/>
        <v>645805070</v>
      </c>
      <c r="F33" s="31">
        <f t="shared" si="0"/>
        <v>645805070</v>
      </c>
      <c r="G33" s="31">
        <f t="shared" si="0"/>
        <v>42556585</v>
      </c>
      <c r="H33" s="31">
        <f t="shared" si="0"/>
        <v>45156283</v>
      </c>
      <c r="I33" s="31">
        <f t="shared" si="0"/>
        <v>40863685</v>
      </c>
      <c r="J33" s="31">
        <f t="shared" si="0"/>
        <v>128576553</v>
      </c>
      <c r="K33" s="31">
        <f t="shared" si="0"/>
        <v>34569148</v>
      </c>
      <c r="L33" s="31">
        <f t="shared" si="0"/>
        <v>38086450</v>
      </c>
      <c r="M33" s="31">
        <f t="shared" si="0"/>
        <v>29670301</v>
      </c>
      <c r="N33" s="31">
        <f t="shared" si="0"/>
        <v>102325899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230902452</v>
      </c>
      <c r="X33" s="31">
        <f t="shared" si="0"/>
        <v>322902492</v>
      </c>
      <c r="Y33" s="31">
        <f t="shared" si="0"/>
        <v>-92000040</v>
      </c>
      <c r="Z33" s="32">
        <f>+IF(X33&lt;&gt;0,+(Y33/X33)*100,0)</f>
        <v>-28.491585627031952</v>
      </c>
      <c r="AA33" s="29">
        <f>SUM(AA6:AA32)</f>
        <v>645805070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30137845</v>
      </c>
      <c r="D35" s="20"/>
      <c r="E35" s="21">
        <v>32705165</v>
      </c>
      <c r="F35" s="22">
        <v>32705165</v>
      </c>
      <c r="G35" s="22">
        <v>2542544</v>
      </c>
      <c r="H35" s="22">
        <v>2139360</v>
      </c>
      <c r="I35" s="22">
        <v>2729986</v>
      </c>
      <c r="J35" s="22">
        <v>7411890</v>
      </c>
      <c r="K35" s="22">
        <v>2413041</v>
      </c>
      <c r="L35" s="22">
        <v>2355147</v>
      </c>
      <c r="M35" s="22">
        <v>2322789</v>
      </c>
      <c r="N35" s="22">
        <v>7090977</v>
      </c>
      <c r="O35" s="22"/>
      <c r="P35" s="22"/>
      <c r="Q35" s="22"/>
      <c r="R35" s="22"/>
      <c r="S35" s="22"/>
      <c r="T35" s="22"/>
      <c r="U35" s="22"/>
      <c r="V35" s="22"/>
      <c r="W35" s="22">
        <v>14502867</v>
      </c>
      <c r="X35" s="22">
        <v>16352646</v>
      </c>
      <c r="Y35" s="22">
        <v>-1849779</v>
      </c>
      <c r="Z35" s="23">
        <v>-11.311802383540865</v>
      </c>
      <c r="AA35" s="20">
        <v>32705165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456528273</v>
      </c>
      <c r="D37" s="20"/>
      <c r="E37" s="21">
        <v>489626170</v>
      </c>
      <c r="F37" s="22">
        <v>489626170</v>
      </c>
      <c r="G37" s="22"/>
      <c r="H37" s="22">
        <v>54369893</v>
      </c>
      <c r="I37" s="22">
        <v>53364277</v>
      </c>
      <c r="J37" s="22">
        <v>107734170</v>
      </c>
      <c r="K37" s="22">
        <v>36352203</v>
      </c>
      <c r="L37" s="22">
        <v>35174599</v>
      </c>
      <c r="M37" s="22">
        <v>35010407</v>
      </c>
      <c r="N37" s="22">
        <v>106537209</v>
      </c>
      <c r="O37" s="22"/>
      <c r="P37" s="22"/>
      <c r="Q37" s="22"/>
      <c r="R37" s="22"/>
      <c r="S37" s="22"/>
      <c r="T37" s="22"/>
      <c r="U37" s="22"/>
      <c r="V37" s="22"/>
      <c r="W37" s="22">
        <v>214271379</v>
      </c>
      <c r="X37" s="22">
        <v>244813086</v>
      </c>
      <c r="Y37" s="22">
        <v>-30541707</v>
      </c>
      <c r="Z37" s="23">
        <v>-12.475520610037979</v>
      </c>
      <c r="AA37" s="20">
        <v>489626170</v>
      </c>
    </row>
    <row r="38" spans="1:27" x14ac:dyDescent="0.25">
      <c r="A38" s="19" t="s">
        <v>64</v>
      </c>
      <c r="B38" s="15" t="s">
        <v>32</v>
      </c>
      <c r="C38" s="20">
        <v>32542302</v>
      </c>
      <c r="D38" s="20"/>
      <c r="E38" s="21">
        <v>11399640</v>
      </c>
      <c r="F38" s="22">
        <v>11399640</v>
      </c>
      <c r="G38" s="22">
        <v>37701</v>
      </c>
      <c r="H38" s="22">
        <v>107750</v>
      </c>
      <c r="I38" s="22">
        <v>61553</v>
      </c>
      <c r="J38" s="22">
        <v>207004</v>
      </c>
      <c r="K38" s="22">
        <v>117332</v>
      </c>
      <c r="L38" s="22">
        <v>256508</v>
      </c>
      <c r="M38" s="22">
        <v>28261</v>
      </c>
      <c r="N38" s="22">
        <v>402101</v>
      </c>
      <c r="O38" s="22"/>
      <c r="P38" s="22"/>
      <c r="Q38" s="22"/>
      <c r="R38" s="22"/>
      <c r="S38" s="22"/>
      <c r="T38" s="22"/>
      <c r="U38" s="22"/>
      <c r="V38" s="22"/>
      <c r="W38" s="22">
        <v>609105</v>
      </c>
      <c r="X38" s="22">
        <v>5699838</v>
      </c>
      <c r="Y38" s="22">
        <v>-5090733</v>
      </c>
      <c r="Z38" s="23">
        <v>-89.313643650924817</v>
      </c>
      <c r="AA38" s="20">
        <v>11399640</v>
      </c>
    </row>
    <row r="39" spans="1:27" x14ac:dyDescent="0.25">
      <c r="A39" s="19" t="s">
        <v>65</v>
      </c>
      <c r="B39" s="15" t="s">
        <v>32</v>
      </c>
      <c r="C39" s="20">
        <v>-18047980</v>
      </c>
      <c r="D39" s="20"/>
      <c r="E39" s="21">
        <v>53854170</v>
      </c>
      <c r="F39" s="22">
        <v>53854170</v>
      </c>
      <c r="G39" s="22">
        <v>4487848</v>
      </c>
      <c r="H39" s="22">
        <v>4487848</v>
      </c>
      <c r="I39" s="22">
        <v>4487848</v>
      </c>
      <c r="J39" s="22">
        <v>13463544</v>
      </c>
      <c r="K39" s="22">
        <v>8975695</v>
      </c>
      <c r="L39" s="22"/>
      <c r="M39" s="22">
        <v>4487848</v>
      </c>
      <c r="N39" s="22">
        <v>13463543</v>
      </c>
      <c r="O39" s="22"/>
      <c r="P39" s="22"/>
      <c r="Q39" s="22"/>
      <c r="R39" s="22"/>
      <c r="S39" s="22"/>
      <c r="T39" s="22"/>
      <c r="U39" s="22"/>
      <c r="V39" s="22"/>
      <c r="W39" s="22">
        <v>26927087</v>
      </c>
      <c r="X39" s="22">
        <v>26927088</v>
      </c>
      <c r="Y39" s="22">
        <v>-1</v>
      </c>
      <c r="Z39" s="23"/>
      <c r="AA39" s="20">
        <v>53854170</v>
      </c>
    </row>
    <row r="40" spans="1:27" x14ac:dyDescent="0.25">
      <c r="A40" s="19" t="s">
        <v>66</v>
      </c>
      <c r="B40" s="15" t="s">
        <v>32</v>
      </c>
      <c r="C40" s="20">
        <v>5581053</v>
      </c>
      <c r="D40" s="20"/>
      <c r="E40" s="21">
        <v>14359850</v>
      </c>
      <c r="F40" s="22">
        <v>14359850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7179954</v>
      </c>
      <c r="Y40" s="22">
        <v>-7179954</v>
      </c>
      <c r="Z40" s="23">
        <v>-100</v>
      </c>
      <c r="AA40" s="20">
        <v>14359850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1110000</v>
      </c>
      <c r="F41" s="22">
        <v>1110000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555000</v>
      </c>
      <c r="Y41" s="22">
        <v>-555000</v>
      </c>
      <c r="Z41" s="23">
        <v>-100</v>
      </c>
      <c r="AA41" s="20">
        <v>1110000</v>
      </c>
    </row>
    <row r="42" spans="1:27" x14ac:dyDescent="0.25">
      <c r="A42" s="19" t="s">
        <v>67</v>
      </c>
      <c r="B42" s="15" t="s">
        <v>32</v>
      </c>
      <c r="C42" s="20">
        <v>1356281</v>
      </c>
      <c r="D42" s="20"/>
      <c r="E42" s="21">
        <v>10065810</v>
      </c>
      <c r="F42" s="22">
        <v>10065810</v>
      </c>
      <c r="G42" s="22">
        <v>-70740</v>
      </c>
      <c r="H42" s="22"/>
      <c r="I42" s="22"/>
      <c r="J42" s="22">
        <v>-70740</v>
      </c>
      <c r="K42" s="22">
        <v>192622</v>
      </c>
      <c r="L42" s="22">
        <v>365880</v>
      </c>
      <c r="M42" s="22">
        <v>412450</v>
      </c>
      <c r="N42" s="22">
        <v>970952</v>
      </c>
      <c r="O42" s="22"/>
      <c r="P42" s="22"/>
      <c r="Q42" s="22"/>
      <c r="R42" s="22"/>
      <c r="S42" s="22"/>
      <c r="T42" s="22"/>
      <c r="U42" s="22"/>
      <c r="V42" s="22"/>
      <c r="W42" s="22">
        <v>900212</v>
      </c>
      <c r="X42" s="22">
        <v>5032920</v>
      </c>
      <c r="Y42" s="22">
        <v>-4132708</v>
      </c>
      <c r="Z42" s="23">
        <v>-82.113524554334262</v>
      </c>
      <c r="AA42" s="20">
        <v>10065810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2324744</v>
      </c>
      <c r="D44" s="20"/>
      <c r="E44" s="21">
        <v>1564500</v>
      </c>
      <c r="F44" s="22">
        <v>1564500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782250</v>
      </c>
      <c r="Y44" s="22">
        <v>-782250</v>
      </c>
      <c r="Z44" s="23">
        <v>-100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772474</v>
      </c>
      <c r="D45" s="20"/>
      <c r="E45" s="21">
        <v>983840</v>
      </c>
      <c r="F45" s="22">
        <v>983840</v>
      </c>
      <c r="G45" s="22">
        <v>22208</v>
      </c>
      <c r="H45" s="22">
        <v>29485</v>
      </c>
      <c r="I45" s="22">
        <v>59136</v>
      </c>
      <c r="J45" s="22">
        <v>110829</v>
      </c>
      <c r="K45" s="22">
        <v>78842</v>
      </c>
      <c r="L45" s="22">
        <v>72462</v>
      </c>
      <c r="M45" s="22">
        <v>38238</v>
      </c>
      <c r="N45" s="22">
        <v>189542</v>
      </c>
      <c r="O45" s="22"/>
      <c r="P45" s="22"/>
      <c r="Q45" s="22"/>
      <c r="R45" s="22"/>
      <c r="S45" s="22"/>
      <c r="T45" s="22"/>
      <c r="U45" s="22"/>
      <c r="V45" s="22"/>
      <c r="W45" s="22">
        <v>300371</v>
      </c>
      <c r="X45" s="22">
        <v>491940</v>
      </c>
      <c r="Y45" s="22">
        <v>-191569</v>
      </c>
      <c r="Z45" s="23">
        <v>-38.941537585884454</v>
      </c>
      <c r="AA45" s="20">
        <v>983840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511194992</v>
      </c>
      <c r="D48" s="29">
        <f t="shared" ref="D48:Y48" si="1">SUM(D35:D47)</f>
        <v>0</v>
      </c>
      <c r="E48" s="30">
        <f t="shared" si="1"/>
        <v>615669145</v>
      </c>
      <c r="F48" s="31">
        <f t="shared" si="1"/>
        <v>615669145</v>
      </c>
      <c r="G48" s="31">
        <f t="shared" si="1"/>
        <v>7019561</v>
      </c>
      <c r="H48" s="31">
        <f t="shared" si="1"/>
        <v>61134336</v>
      </c>
      <c r="I48" s="31">
        <f t="shared" si="1"/>
        <v>60702800</v>
      </c>
      <c r="J48" s="31">
        <f t="shared" si="1"/>
        <v>128856697</v>
      </c>
      <c r="K48" s="31">
        <f t="shared" si="1"/>
        <v>48129735</v>
      </c>
      <c r="L48" s="31">
        <f t="shared" si="1"/>
        <v>38224596</v>
      </c>
      <c r="M48" s="31">
        <f t="shared" si="1"/>
        <v>42299993</v>
      </c>
      <c r="N48" s="31">
        <f t="shared" si="1"/>
        <v>128654324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257511021</v>
      </c>
      <c r="X48" s="31">
        <f t="shared" si="1"/>
        <v>307834722</v>
      </c>
      <c r="Y48" s="31">
        <f t="shared" si="1"/>
        <v>-50323701</v>
      </c>
      <c r="Z48" s="32">
        <f>+IF(X48&lt;&gt;0,+(Y48/X48)*100,0)</f>
        <v>-16.347636378718839</v>
      </c>
      <c r="AA48" s="29">
        <f>SUM(AA35:AA47)</f>
        <v>615669145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-92656058</v>
      </c>
      <c r="D49" s="39">
        <f t="shared" si="2"/>
        <v>0</v>
      </c>
      <c r="E49" s="40">
        <f t="shared" si="2"/>
        <v>30135925</v>
      </c>
      <c r="F49" s="41">
        <f t="shared" si="2"/>
        <v>30135925</v>
      </c>
      <c r="G49" s="41">
        <f t="shared" si="2"/>
        <v>35537024</v>
      </c>
      <c r="H49" s="41">
        <f t="shared" si="2"/>
        <v>-15978053</v>
      </c>
      <c r="I49" s="41">
        <f t="shared" si="2"/>
        <v>-19839115</v>
      </c>
      <c r="J49" s="41">
        <f t="shared" si="2"/>
        <v>-280144</v>
      </c>
      <c r="K49" s="41">
        <f t="shared" si="2"/>
        <v>-13560587</v>
      </c>
      <c r="L49" s="41">
        <f t="shared" si="2"/>
        <v>-138146</v>
      </c>
      <c r="M49" s="41">
        <f t="shared" si="2"/>
        <v>-12629692</v>
      </c>
      <c r="N49" s="41">
        <f t="shared" si="2"/>
        <v>-26328425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-26608569</v>
      </c>
      <c r="X49" s="41">
        <f t="shared" si="2"/>
        <v>15067770</v>
      </c>
      <c r="Y49" s="41">
        <f t="shared" si="2"/>
        <v>-41676339</v>
      </c>
      <c r="Z49" s="42">
        <f>+IF(X49&lt;&gt;0,+(Y49/X49)*100,0)</f>
        <v>-276.5926145673846</v>
      </c>
      <c r="AA49" s="39">
        <f>+AA33-AA48</f>
        <v>30135925</v>
      </c>
    </row>
    <row r="50" spans="1:27" x14ac:dyDescent="0.25">
      <c r="A50" s="43" t="s">
        <v>75</v>
      </c>
      <c r="B50" s="15" t="s">
        <v>32</v>
      </c>
      <c r="C50" s="20">
        <v>5127811</v>
      </c>
      <c r="D50" s="20"/>
      <c r="E50" s="21">
        <v>10000000</v>
      </c>
      <c r="F50" s="22">
        <v>10000000</v>
      </c>
      <c r="G50" s="22"/>
      <c r="H50" s="22"/>
      <c r="I50" s="22">
        <v>525001</v>
      </c>
      <c r="J50" s="22">
        <v>525001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525001</v>
      </c>
      <c r="X50" s="22">
        <v>4999998</v>
      </c>
      <c r="Y50" s="22">
        <v>-4474997</v>
      </c>
      <c r="Z50" s="23">
        <v>-89.499975799990324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-87528247</v>
      </c>
      <c r="D52" s="48">
        <f t="shared" si="3"/>
        <v>0</v>
      </c>
      <c r="E52" s="49">
        <f t="shared" si="3"/>
        <v>40135925</v>
      </c>
      <c r="F52" s="50">
        <f t="shared" si="3"/>
        <v>40135925</v>
      </c>
      <c r="G52" s="50">
        <f t="shared" si="3"/>
        <v>35537024</v>
      </c>
      <c r="H52" s="50">
        <f t="shared" si="3"/>
        <v>-15978053</v>
      </c>
      <c r="I52" s="50">
        <f t="shared" si="3"/>
        <v>-19314114</v>
      </c>
      <c r="J52" s="50">
        <f t="shared" si="3"/>
        <v>244857</v>
      </c>
      <c r="K52" s="50">
        <f t="shared" si="3"/>
        <v>-13560587</v>
      </c>
      <c r="L52" s="50">
        <f t="shared" si="3"/>
        <v>-138146</v>
      </c>
      <c r="M52" s="50">
        <f t="shared" si="3"/>
        <v>-12629692</v>
      </c>
      <c r="N52" s="50">
        <f t="shared" si="3"/>
        <v>-26328425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-26083568</v>
      </c>
      <c r="X52" s="50">
        <f t="shared" si="3"/>
        <v>20067768</v>
      </c>
      <c r="Y52" s="50">
        <f t="shared" si="3"/>
        <v>-46151336</v>
      </c>
      <c r="Z52" s="51">
        <f>+IF(X52&lt;&gt;0,+(Y52/X52)*100,0)</f>
        <v>-229.9774244948417</v>
      </c>
      <c r="AA52" s="48">
        <f>SUM(AA49:AA51)</f>
        <v>40135925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-87528247</v>
      </c>
      <c r="D54" s="54">
        <f>+D52-D53</f>
        <v>0</v>
      </c>
      <c r="E54" s="55">
        <f t="shared" si="4"/>
        <v>40135925</v>
      </c>
      <c r="F54" s="56">
        <f t="shared" si="4"/>
        <v>40135925</v>
      </c>
      <c r="G54" s="56">
        <f t="shared" si="4"/>
        <v>35537024</v>
      </c>
      <c r="H54" s="56">
        <f t="shared" si="4"/>
        <v>-15978053</v>
      </c>
      <c r="I54" s="56">
        <f t="shared" si="4"/>
        <v>-19314114</v>
      </c>
      <c r="J54" s="56">
        <f t="shared" si="4"/>
        <v>244857</v>
      </c>
      <c r="K54" s="56">
        <f t="shared" si="4"/>
        <v>-13560587</v>
      </c>
      <c r="L54" s="56">
        <f t="shared" si="4"/>
        <v>-138146</v>
      </c>
      <c r="M54" s="56">
        <f t="shared" si="4"/>
        <v>-12629692</v>
      </c>
      <c r="N54" s="56">
        <f t="shared" si="4"/>
        <v>-26328425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-26083568</v>
      </c>
      <c r="X54" s="56">
        <f t="shared" si="4"/>
        <v>20067768</v>
      </c>
      <c r="Y54" s="56">
        <f t="shared" si="4"/>
        <v>-46151336</v>
      </c>
      <c r="Z54" s="57">
        <f>+IF(X54&lt;&gt;0,+(Y54/X54)*100,0)</f>
        <v>-229.9774244948417</v>
      </c>
      <c r="AA54" s="54">
        <f>+AA52-AA53</f>
        <v>40135925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-87528247</v>
      </c>
      <c r="D57" s="48">
        <f>SUM(D54:D56)</f>
        <v>0</v>
      </c>
      <c r="E57" s="49">
        <f t="shared" si="5"/>
        <v>40135925</v>
      </c>
      <c r="F57" s="50">
        <f t="shared" si="5"/>
        <v>40135925</v>
      </c>
      <c r="G57" s="50">
        <f t="shared" si="5"/>
        <v>35537024</v>
      </c>
      <c r="H57" s="50">
        <f t="shared" si="5"/>
        <v>-15978053</v>
      </c>
      <c r="I57" s="50">
        <f t="shared" si="5"/>
        <v>-19314114</v>
      </c>
      <c r="J57" s="50">
        <f t="shared" si="5"/>
        <v>244857</v>
      </c>
      <c r="K57" s="50">
        <f t="shared" si="5"/>
        <v>-13560587</v>
      </c>
      <c r="L57" s="50">
        <f t="shared" si="5"/>
        <v>-138146</v>
      </c>
      <c r="M57" s="50">
        <f t="shared" si="5"/>
        <v>-12629692</v>
      </c>
      <c r="N57" s="50">
        <f t="shared" si="5"/>
        <v>-26328425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-26083568</v>
      </c>
      <c r="X57" s="50">
        <f t="shared" si="5"/>
        <v>20067768</v>
      </c>
      <c r="Y57" s="50">
        <f t="shared" si="5"/>
        <v>-46151336</v>
      </c>
      <c r="Z57" s="51">
        <f>+IF(X57&lt;&gt;0,+(Y57/X57)*100,0)</f>
        <v>-229.9774244948417</v>
      </c>
      <c r="AA57" s="48">
        <f>SUM(AA54:AA56)</f>
        <v>40135925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-87528247</v>
      </c>
      <c r="D60" s="65">
        <f>SUM(D57:D59)</f>
        <v>0</v>
      </c>
      <c r="E60" s="66">
        <f t="shared" si="6"/>
        <v>40135925</v>
      </c>
      <c r="F60" s="67">
        <f t="shared" si="6"/>
        <v>40135925</v>
      </c>
      <c r="G60" s="67">
        <f t="shared" si="6"/>
        <v>35537024</v>
      </c>
      <c r="H60" s="67">
        <f t="shared" si="6"/>
        <v>-15978053</v>
      </c>
      <c r="I60" s="67">
        <f t="shared" si="6"/>
        <v>-19314114</v>
      </c>
      <c r="J60" s="67">
        <f t="shared" si="6"/>
        <v>244857</v>
      </c>
      <c r="K60" s="67">
        <f t="shared" si="6"/>
        <v>-13560587</v>
      </c>
      <c r="L60" s="67">
        <f t="shared" si="6"/>
        <v>-138146</v>
      </c>
      <c r="M60" s="67">
        <f t="shared" si="6"/>
        <v>-12629692</v>
      </c>
      <c r="N60" s="67">
        <f t="shared" si="6"/>
        <v>-26328425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-26083568</v>
      </c>
      <c r="X60" s="67">
        <f t="shared" si="6"/>
        <v>20067768</v>
      </c>
      <c r="Y60" s="67">
        <f t="shared" si="6"/>
        <v>-46151336</v>
      </c>
      <c r="Z60" s="68">
        <f>+IF(X60&lt;&gt;0,+(Y60/X60)*100,0)</f>
        <v>-229.9774244948417</v>
      </c>
      <c r="AA60" s="65">
        <f>SUM(AA57:AA59)</f>
        <v>40135925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933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747375</v>
      </c>
      <c r="D13" s="20"/>
      <c r="E13" s="21"/>
      <c r="F13" s="22"/>
      <c r="G13" s="22">
        <v>63014</v>
      </c>
      <c r="H13" s="22">
        <v>19857</v>
      </c>
      <c r="I13" s="22">
        <v>19906</v>
      </c>
      <c r="J13" s="22">
        <v>102777</v>
      </c>
      <c r="K13" s="22">
        <v>19906</v>
      </c>
      <c r="L13" s="22">
        <v>19906</v>
      </c>
      <c r="M13" s="22">
        <v>19906</v>
      </c>
      <c r="N13" s="22">
        <v>59718</v>
      </c>
      <c r="O13" s="22"/>
      <c r="P13" s="22"/>
      <c r="Q13" s="22"/>
      <c r="R13" s="22"/>
      <c r="S13" s="22"/>
      <c r="T13" s="22"/>
      <c r="U13" s="22"/>
      <c r="V13" s="22"/>
      <c r="W13" s="22">
        <v>162495</v>
      </c>
      <c r="X13" s="22"/>
      <c r="Y13" s="22">
        <v>162495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748308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63014</v>
      </c>
      <c r="H33" s="31">
        <f t="shared" si="0"/>
        <v>19857</v>
      </c>
      <c r="I33" s="31">
        <f t="shared" si="0"/>
        <v>19906</v>
      </c>
      <c r="J33" s="31">
        <f t="shared" si="0"/>
        <v>102777</v>
      </c>
      <c r="K33" s="31">
        <f t="shared" si="0"/>
        <v>19906</v>
      </c>
      <c r="L33" s="31">
        <f t="shared" si="0"/>
        <v>19906</v>
      </c>
      <c r="M33" s="31">
        <f t="shared" si="0"/>
        <v>19906</v>
      </c>
      <c r="N33" s="31">
        <f t="shared" si="0"/>
        <v>59718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162495</v>
      </c>
      <c r="X33" s="31">
        <f t="shared" si="0"/>
        <v>0</v>
      </c>
      <c r="Y33" s="31">
        <f t="shared" si="0"/>
        <v>162495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2712756</v>
      </c>
      <c r="D35" s="20"/>
      <c r="E35" s="21">
        <v>2870022</v>
      </c>
      <c r="F35" s="22">
        <v>2870022</v>
      </c>
      <c r="G35" s="22">
        <v>34437</v>
      </c>
      <c r="H35" s="22">
        <v>382672</v>
      </c>
      <c r="I35" s="22">
        <v>268021</v>
      </c>
      <c r="J35" s="22">
        <v>685130</v>
      </c>
      <c r="K35" s="22">
        <v>222930</v>
      </c>
      <c r="L35" s="22">
        <v>205870</v>
      </c>
      <c r="M35" s="22">
        <v>298780</v>
      </c>
      <c r="N35" s="22">
        <v>727580</v>
      </c>
      <c r="O35" s="22"/>
      <c r="P35" s="22"/>
      <c r="Q35" s="22"/>
      <c r="R35" s="22"/>
      <c r="S35" s="22"/>
      <c r="T35" s="22"/>
      <c r="U35" s="22"/>
      <c r="V35" s="22"/>
      <c r="W35" s="22">
        <v>1412710</v>
      </c>
      <c r="X35" s="22">
        <v>1435038</v>
      </c>
      <c r="Y35" s="22">
        <v>-22328</v>
      </c>
      <c r="Z35" s="23">
        <v>-1.5559169861704012</v>
      </c>
      <c r="AA35" s="20">
        <v>2870022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19207031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55598</v>
      </c>
      <c r="F42" s="22">
        <v>55598</v>
      </c>
      <c r="G42" s="22"/>
      <c r="H42" s="22"/>
      <c r="I42" s="22"/>
      <c r="J42" s="22"/>
      <c r="K42" s="22">
        <v>130</v>
      </c>
      <c r="L42" s="22"/>
      <c r="M42" s="22"/>
      <c r="N42" s="22">
        <v>130</v>
      </c>
      <c r="O42" s="22"/>
      <c r="P42" s="22"/>
      <c r="Q42" s="22"/>
      <c r="R42" s="22"/>
      <c r="S42" s="22"/>
      <c r="T42" s="22"/>
      <c r="U42" s="22"/>
      <c r="V42" s="22"/>
      <c r="W42" s="22">
        <v>130</v>
      </c>
      <c r="X42" s="22">
        <v>27804</v>
      </c>
      <c r="Y42" s="22">
        <v>-27674</v>
      </c>
      <c r="Z42" s="23">
        <v>-99.532441375341676</v>
      </c>
      <c r="AA42" s="20">
        <v>55598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15471</v>
      </c>
      <c r="D44" s="20"/>
      <c r="E44" s="21"/>
      <c r="F44" s="22"/>
      <c r="G44" s="22"/>
      <c r="H44" s="22"/>
      <c r="I44" s="22"/>
      <c r="J44" s="22"/>
      <c r="K44" s="22">
        <v>963</v>
      </c>
      <c r="L44" s="22"/>
      <c r="M44" s="22"/>
      <c r="N44" s="22">
        <v>963</v>
      </c>
      <c r="O44" s="22"/>
      <c r="P44" s="22"/>
      <c r="Q44" s="22"/>
      <c r="R44" s="22"/>
      <c r="S44" s="22"/>
      <c r="T44" s="22"/>
      <c r="U44" s="22"/>
      <c r="V44" s="22"/>
      <c r="W44" s="22">
        <v>963</v>
      </c>
      <c r="X44" s="22"/>
      <c r="Y44" s="22">
        <v>963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22957</v>
      </c>
      <c r="D45" s="20"/>
      <c r="E45" s="21">
        <v>1074348</v>
      </c>
      <c r="F45" s="22">
        <v>1074348</v>
      </c>
      <c r="G45" s="22">
        <v>278</v>
      </c>
      <c r="H45" s="22">
        <v>3037</v>
      </c>
      <c r="I45" s="22">
        <v>2252</v>
      </c>
      <c r="J45" s="22">
        <v>5567</v>
      </c>
      <c r="K45" s="22">
        <v>1801</v>
      </c>
      <c r="L45" s="22">
        <v>158542</v>
      </c>
      <c r="M45" s="22">
        <v>2541</v>
      </c>
      <c r="N45" s="22">
        <v>162884</v>
      </c>
      <c r="O45" s="22"/>
      <c r="P45" s="22"/>
      <c r="Q45" s="22"/>
      <c r="R45" s="22"/>
      <c r="S45" s="22"/>
      <c r="T45" s="22"/>
      <c r="U45" s="22"/>
      <c r="V45" s="22"/>
      <c r="W45" s="22">
        <v>168451</v>
      </c>
      <c r="X45" s="22">
        <v>537186</v>
      </c>
      <c r="Y45" s="22">
        <v>-368735</v>
      </c>
      <c r="Z45" s="23">
        <v>-68.641960140435529</v>
      </c>
      <c r="AA45" s="20">
        <v>1074348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21958370</v>
      </c>
      <c r="D48" s="29">
        <f t="shared" ref="D48:Y48" si="1">SUM(D35:D47)</f>
        <v>0</v>
      </c>
      <c r="E48" s="30">
        <f t="shared" si="1"/>
        <v>3999968</v>
      </c>
      <c r="F48" s="31">
        <f t="shared" si="1"/>
        <v>3999968</v>
      </c>
      <c r="G48" s="31">
        <f t="shared" si="1"/>
        <v>34715</v>
      </c>
      <c r="H48" s="31">
        <f t="shared" si="1"/>
        <v>385709</v>
      </c>
      <c r="I48" s="31">
        <f t="shared" si="1"/>
        <v>270273</v>
      </c>
      <c r="J48" s="31">
        <f t="shared" si="1"/>
        <v>690697</v>
      </c>
      <c r="K48" s="31">
        <f t="shared" si="1"/>
        <v>225824</v>
      </c>
      <c r="L48" s="31">
        <f t="shared" si="1"/>
        <v>364412</v>
      </c>
      <c r="M48" s="31">
        <f t="shared" si="1"/>
        <v>301321</v>
      </c>
      <c r="N48" s="31">
        <f t="shared" si="1"/>
        <v>891557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1582254</v>
      </c>
      <c r="X48" s="31">
        <f t="shared" si="1"/>
        <v>2000028</v>
      </c>
      <c r="Y48" s="31">
        <f t="shared" si="1"/>
        <v>-417774</v>
      </c>
      <c r="Z48" s="32">
        <f>+IF(X48&lt;&gt;0,+(Y48/X48)*100,0)</f>
        <v>-20.888407562294127</v>
      </c>
      <c r="AA48" s="29">
        <f>SUM(AA35:AA47)</f>
        <v>3999968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-21210062</v>
      </c>
      <c r="D49" s="39">
        <f t="shared" si="2"/>
        <v>0</v>
      </c>
      <c r="E49" s="40">
        <f t="shared" si="2"/>
        <v>-3999968</v>
      </c>
      <c r="F49" s="41">
        <f t="shared" si="2"/>
        <v>-3999968</v>
      </c>
      <c r="G49" s="41">
        <f t="shared" si="2"/>
        <v>28299</v>
      </c>
      <c r="H49" s="41">
        <f t="shared" si="2"/>
        <v>-365852</v>
      </c>
      <c r="I49" s="41">
        <f t="shared" si="2"/>
        <v>-250367</v>
      </c>
      <c r="J49" s="41">
        <f t="shared" si="2"/>
        <v>-587920</v>
      </c>
      <c r="K49" s="41">
        <f t="shared" si="2"/>
        <v>-205918</v>
      </c>
      <c r="L49" s="41">
        <f t="shared" si="2"/>
        <v>-344506</v>
      </c>
      <c r="M49" s="41">
        <f t="shared" si="2"/>
        <v>-281415</v>
      </c>
      <c r="N49" s="41">
        <f t="shared" si="2"/>
        <v>-831839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-1419759</v>
      </c>
      <c r="X49" s="41">
        <f t="shared" si="2"/>
        <v>-2000028</v>
      </c>
      <c r="Y49" s="41">
        <f t="shared" si="2"/>
        <v>580269</v>
      </c>
      <c r="Z49" s="42">
        <f>+IF(X49&lt;&gt;0,+(Y49/X49)*100,0)</f>
        <v>-29.013043817386556</v>
      </c>
      <c r="AA49" s="39">
        <f>+AA33-AA48</f>
        <v>-3999968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-21210062</v>
      </c>
      <c r="D52" s="48">
        <f t="shared" si="3"/>
        <v>0</v>
      </c>
      <c r="E52" s="49">
        <f t="shared" si="3"/>
        <v>-3999968</v>
      </c>
      <c r="F52" s="50">
        <f t="shared" si="3"/>
        <v>-3999968</v>
      </c>
      <c r="G52" s="50">
        <f t="shared" si="3"/>
        <v>28299</v>
      </c>
      <c r="H52" s="50">
        <f t="shared" si="3"/>
        <v>-365852</v>
      </c>
      <c r="I52" s="50">
        <f t="shared" si="3"/>
        <v>-250367</v>
      </c>
      <c r="J52" s="50">
        <f t="shared" si="3"/>
        <v>-587920</v>
      </c>
      <c r="K52" s="50">
        <f t="shared" si="3"/>
        <v>-205918</v>
      </c>
      <c r="L52" s="50">
        <f t="shared" si="3"/>
        <v>-344506</v>
      </c>
      <c r="M52" s="50">
        <f t="shared" si="3"/>
        <v>-281415</v>
      </c>
      <c r="N52" s="50">
        <f t="shared" si="3"/>
        <v>-831839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-1419759</v>
      </c>
      <c r="X52" s="50">
        <f t="shared" si="3"/>
        <v>-2000028</v>
      </c>
      <c r="Y52" s="50">
        <f t="shared" si="3"/>
        <v>580269</v>
      </c>
      <c r="Z52" s="51">
        <f>+IF(X52&lt;&gt;0,+(Y52/X52)*100,0)</f>
        <v>-29.013043817386556</v>
      </c>
      <c r="AA52" s="48">
        <f>SUM(AA49:AA51)</f>
        <v>-3999968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-21210062</v>
      </c>
      <c r="D54" s="54">
        <f>+D52-D53</f>
        <v>0</v>
      </c>
      <c r="E54" s="55">
        <f t="shared" si="4"/>
        <v>-3999968</v>
      </c>
      <c r="F54" s="56">
        <f t="shared" si="4"/>
        <v>-3999968</v>
      </c>
      <c r="G54" s="56">
        <f t="shared" si="4"/>
        <v>28299</v>
      </c>
      <c r="H54" s="56">
        <f t="shared" si="4"/>
        <v>-365852</v>
      </c>
      <c r="I54" s="56">
        <f t="shared" si="4"/>
        <v>-250367</v>
      </c>
      <c r="J54" s="56">
        <f t="shared" si="4"/>
        <v>-587920</v>
      </c>
      <c r="K54" s="56">
        <f t="shared" si="4"/>
        <v>-205918</v>
      </c>
      <c r="L54" s="56">
        <f t="shared" si="4"/>
        <v>-344506</v>
      </c>
      <c r="M54" s="56">
        <f t="shared" si="4"/>
        <v>-281415</v>
      </c>
      <c r="N54" s="56">
        <f t="shared" si="4"/>
        <v>-831839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-1419759</v>
      </c>
      <c r="X54" s="56">
        <f t="shared" si="4"/>
        <v>-2000028</v>
      </c>
      <c r="Y54" s="56">
        <f t="shared" si="4"/>
        <v>580269</v>
      </c>
      <c r="Z54" s="57">
        <f>+IF(X54&lt;&gt;0,+(Y54/X54)*100,0)</f>
        <v>-29.013043817386556</v>
      </c>
      <c r="AA54" s="54">
        <f>+AA52-AA53</f>
        <v>-3999968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-21210062</v>
      </c>
      <c r="D57" s="48">
        <f>SUM(D54:D56)</f>
        <v>0</v>
      </c>
      <c r="E57" s="49">
        <f t="shared" si="5"/>
        <v>-3999968</v>
      </c>
      <c r="F57" s="50">
        <f t="shared" si="5"/>
        <v>-3999968</v>
      </c>
      <c r="G57" s="50">
        <f t="shared" si="5"/>
        <v>28299</v>
      </c>
      <c r="H57" s="50">
        <f t="shared" si="5"/>
        <v>-365852</v>
      </c>
      <c r="I57" s="50">
        <f t="shared" si="5"/>
        <v>-250367</v>
      </c>
      <c r="J57" s="50">
        <f t="shared" si="5"/>
        <v>-587920</v>
      </c>
      <c r="K57" s="50">
        <f t="shared" si="5"/>
        <v>-205918</v>
      </c>
      <c r="L57" s="50">
        <f t="shared" si="5"/>
        <v>-344506</v>
      </c>
      <c r="M57" s="50">
        <f t="shared" si="5"/>
        <v>-281415</v>
      </c>
      <c r="N57" s="50">
        <f t="shared" si="5"/>
        <v>-831839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-1419759</v>
      </c>
      <c r="X57" s="50">
        <f t="shared" si="5"/>
        <v>-2000028</v>
      </c>
      <c r="Y57" s="50">
        <f t="shared" si="5"/>
        <v>580269</v>
      </c>
      <c r="Z57" s="51">
        <f>+IF(X57&lt;&gt;0,+(Y57/X57)*100,0)</f>
        <v>-29.013043817386556</v>
      </c>
      <c r="AA57" s="48">
        <f>SUM(AA54:AA56)</f>
        <v>-3999968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-21210062</v>
      </c>
      <c r="D60" s="65">
        <f>SUM(D57:D59)</f>
        <v>0</v>
      </c>
      <c r="E60" s="66">
        <f t="shared" si="6"/>
        <v>-3999968</v>
      </c>
      <c r="F60" s="67">
        <f t="shared" si="6"/>
        <v>-3999968</v>
      </c>
      <c r="G60" s="67">
        <f t="shared" si="6"/>
        <v>28299</v>
      </c>
      <c r="H60" s="67">
        <f t="shared" si="6"/>
        <v>-365852</v>
      </c>
      <c r="I60" s="67">
        <f t="shared" si="6"/>
        <v>-250367</v>
      </c>
      <c r="J60" s="67">
        <f t="shared" si="6"/>
        <v>-587920</v>
      </c>
      <c r="K60" s="67">
        <f t="shared" si="6"/>
        <v>-205918</v>
      </c>
      <c r="L60" s="67">
        <f t="shared" si="6"/>
        <v>-344506</v>
      </c>
      <c r="M60" s="67">
        <f t="shared" si="6"/>
        <v>-281415</v>
      </c>
      <c r="N60" s="67">
        <f t="shared" si="6"/>
        <v>-831839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-1419759</v>
      </c>
      <c r="X60" s="67">
        <f t="shared" si="6"/>
        <v>-2000028</v>
      </c>
      <c r="Y60" s="67">
        <f t="shared" si="6"/>
        <v>580269</v>
      </c>
      <c r="Z60" s="68">
        <f>+IF(X60&lt;&gt;0,+(Y60/X60)*100,0)</f>
        <v>-29.013043817386556</v>
      </c>
      <c r="AA60" s="65">
        <f>SUM(AA57:AA59)</f>
        <v>-3999968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22023990125</v>
      </c>
      <c r="D6" s="20"/>
      <c r="E6" s="21">
        <v>27521064643</v>
      </c>
      <c r="F6" s="22">
        <v>27521064643</v>
      </c>
      <c r="G6" s="22">
        <v>2413394100</v>
      </c>
      <c r="H6" s="22">
        <v>2592523643</v>
      </c>
      <c r="I6" s="22">
        <v>2494191453</v>
      </c>
      <c r="J6" s="22">
        <v>7500109196</v>
      </c>
      <c r="K6" s="22">
        <v>2022125736</v>
      </c>
      <c r="L6" s="22">
        <v>1546338055</v>
      </c>
      <c r="M6" s="22">
        <v>2518513966</v>
      </c>
      <c r="N6" s="22">
        <v>6086977757</v>
      </c>
      <c r="O6" s="22"/>
      <c r="P6" s="22"/>
      <c r="Q6" s="22"/>
      <c r="R6" s="22"/>
      <c r="S6" s="22"/>
      <c r="T6" s="22"/>
      <c r="U6" s="22"/>
      <c r="V6" s="22"/>
      <c r="W6" s="22">
        <v>13587086953</v>
      </c>
      <c r="X6" s="22">
        <v>13760532084</v>
      </c>
      <c r="Y6" s="22">
        <v>-173445131</v>
      </c>
      <c r="Z6" s="23">
        <v>-1.2604536651723852</v>
      </c>
      <c r="AA6" s="20">
        <v>27521064643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84197</v>
      </c>
      <c r="D10" s="20"/>
      <c r="E10" s="21">
        <v>3627033</v>
      </c>
      <c r="F10" s="22">
        <v>3627033</v>
      </c>
      <c r="G10" s="22">
        <v>6093</v>
      </c>
      <c r="H10" s="22">
        <v>5443</v>
      </c>
      <c r="I10" s="22">
        <v>12663</v>
      </c>
      <c r="J10" s="22">
        <v>24199</v>
      </c>
      <c r="K10" s="22">
        <v>7662</v>
      </c>
      <c r="L10" s="22">
        <v>6965</v>
      </c>
      <c r="M10" s="22">
        <v>6965</v>
      </c>
      <c r="N10" s="22">
        <v>21592</v>
      </c>
      <c r="O10" s="22"/>
      <c r="P10" s="22"/>
      <c r="Q10" s="22"/>
      <c r="R10" s="22"/>
      <c r="S10" s="22"/>
      <c r="T10" s="22"/>
      <c r="U10" s="22"/>
      <c r="V10" s="22"/>
      <c r="W10" s="22">
        <v>45791</v>
      </c>
      <c r="X10" s="22">
        <v>1813500</v>
      </c>
      <c r="Y10" s="22">
        <v>-1767709</v>
      </c>
      <c r="Z10" s="23">
        <v>-97.47499310725118</v>
      </c>
      <c r="AA10" s="20">
        <v>3627033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130405554</v>
      </c>
      <c r="D13" s="20"/>
      <c r="E13" s="21">
        <v>112609782</v>
      </c>
      <c r="F13" s="22">
        <v>112609782</v>
      </c>
      <c r="G13" s="22">
        <v>16022196</v>
      </c>
      <c r="H13" s="22">
        <v>15809775</v>
      </c>
      <c r="I13" s="22">
        <v>27361082</v>
      </c>
      <c r="J13" s="22">
        <v>59193053</v>
      </c>
      <c r="K13" s="22">
        <v>15179571</v>
      </c>
      <c r="L13" s="22">
        <v>15591007</v>
      </c>
      <c r="M13" s="22">
        <v>14838661</v>
      </c>
      <c r="N13" s="22">
        <v>45609239</v>
      </c>
      <c r="O13" s="22"/>
      <c r="P13" s="22"/>
      <c r="Q13" s="22"/>
      <c r="R13" s="22"/>
      <c r="S13" s="22"/>
      <c r="T13" s="22"/>
      <c r="U13" s="22"/>
      <c r="V13" s="22"/>
      <c r="W13" s="22">
        <v>104802292</v>
      </c>
      <c r="X13" s="22">
        <v>56304888</v>
      </c>
      <c r="Y13" s="22">
        <v>48497404</v>
      </c>
      <c r="Z13" s="23">
        <v>86.133559132557011</v>
      </c>
      <c r="AA13" s="20">
        <v>112609782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6918255</v>
      </c>
      <c r="D17" s="20"/>
      <c r="E17" s="21">
        <v>7490406</v>
      </c>
      <c r="F17" s="22">
        <v>7490406</v>
      </c>
      <c r="G17" s="22">
        <v>709723</v>
      </c>
      <c r="H17" s="22">
        <v>568148</v>
      </c>
      <c r="I17" s="22">
        <v>645123</v>
      </c>
      <c r="J17" s="22">
        <v>1922994</v>
      </c>
      <c r="K17" s="22">
        <v>1125763</v>
      </c>
      <c r="L17" s="22">
        <v>708058</v>
      </c>
      <c r="M17" s="22">
        <v>517677</v>
      </c>
      <c r="N17" s="22">
        <v>2351498</v>
      </c>
      <c r="O17" s="22"/>
      <c r="P17" s="22"/>
      <c r="Q17" s="22"/>
      <c r="R17" s="22"/>
      <c r="S17" s="22"/>
      <c r="T17" s="22"/>
      <c r="U17" s="22"/>
      <c r="V17" s="22"/>
      <c r="W17" s="22">
        <v>4274492</v>
      </c>
      <c r="X17" s="22">
        <v>3745200</v>
      </c>
      <c r="Y17" s="22">
        <v>529292</v>
      </c>
      <c r="Z17" s="23">
        <v>14.132542988358432</v>
      </c>
      <c r="AA17" s="20">
        <v>7490406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23736648</v>
      </c>
      <c r="D20" s="20"/>
      <c r="E20" s="21">
        <v>12222148</v>
      </c>
      <c r="F20" s="22">
        <v>12222148</v>
      </c>
      <c r="G20" s="22">
        <v>960637</v>
      </c>
      <c r="H20" s="22">
        <v>4602149</v>
      </c>
      <c r="I20" s="22">
        <v>2670154</v>
      </c>
      <c r="J20" s="22">
        <v>8232940</v>
      </c>
      <c r="K20" s="22">
        <v>7515040</v>
      </c>
      <c r="L20" s="22">
        <v>469956</v>
      </c>
      <c r="M20" s="22">
        <v>683637</v>
      </c>
      <c r="N20" s="22">
        <v>8668633</v>
      </c>
      <c r="O20" s="22"/>
      <c r="P20" s="22"/>
      <c r="Q20" s="22"/>
      <c r="R20" s="22"/>
      <c r="S20" s="22"/>
      <c r="T20" s="22"/>
      <c r="U20" s="22"/>
      <c r="V20" s="22"/>
      <c r="W20" s="22">
        <v>16901573</v>
      </c>
      <c r="X20" s="22">
        <v>6111072</v>
      </c>
      <c r="Y20" s="22">
        <v>10790501</v>
      </c>
      <c r="Z20" s="18">
        <v>176.57296461242805</v>
      </c>
      <c r="AA20" s="20">
        <v>12222148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222443</v>
      </c>
      <c r="D24" s="20"/>
      <c r="E24" s="21">
        <v>4212370</v>
      </c>
      <c r="F24" s="22">
        <v>4212370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2106180</v>
      </c>
      <c r="Y24" s="22">
        <v>-2106180</v>
      </c>
      <c r="Z24" s="23">
        <v>-100</v>
      </c>
      <c r="AA24" s="20">
        <v>4212370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1087650405</v>
      </c>
      <c r="D26" s="20"/>
      <c r="E26" s="21">
        <v>1228243464</v>
      </c>
      <c r="F26" s="22">
        <v>1228243464</v>
      </c>
      <c r="G26" s="22">
        <v>508851375</v>
      </c>
      <c r="H26" s="22"/>
      <c r="I26" s="22">
        <v>59678</v>
      </c>
      <c r="J26" s="22">
        <v>508911053</v>
      </c>
      <c r="K26" s="22">
        <v>29839</v>
      </c>
      <c r="L26" s="22">
        <v>29839</v>
      </c>
      <c r="M26" s="22">
        <v>410104208</v>
      </c>
      <c r="N26" s="22">
        <v>410163886</v>
      </c>
      <c r="O26" s="22"/>
      <c r="P26" s="22"/>
      <c r="Q26" s="22"/>
      <c r="R26" s="22"/>
      <c r="S26" s="22"/>
      <c r="T26" s="22"/>
      <c r="U26" s="22"/>
      <c r="V26" s="22"/>
      <c r="W26" s="22">
        <v>919074939</v>
      </c>
      <c r="X26" s="22">
        <v>614121726</v>
      </c>
      <c r="Y26" s="22">
        <v>304953213</v>
      </c>
      <c r="Z26" s="23">
        <v>49.656802566857891</v>
      </c>
      <c r="AA26" s="20">
        <v>1228243464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23273007627</v>
      </c>
      <c r="D33" s="29">
        <f t="shared" ref="D33:Y33" si="0">SUM(D6:D32)</f>
        <v>0</v>
      </c>
      <c r="E33" s="30">
        <f t="shared" si="0"/>
        <v>28889469846</v>
      </c>
      <c r="F33" s="31">
        <f t="shared" si="0"/>
        <v>28889469846</v>
      </c>
      <c r="G33" s="31">
        <f t="shared" si="0"/>
        <v>2939944124</v>
      </c>
      <c r="H33" s="31">
        <f t="shared" si="0"/>
        <v>2613509158</v>
      </c>
      <c r="I33" s="31">
        <f t="shared" si="0"/>
        <v>2524940153</v>
      </c>
      <c r="J33" s="31">
        <f t="shared" si="0"/>
        <v>8078393435</v>
      </c>
      <c r="K33" s="31">
        <f t="shared" si="0"/>
        <v>2045983611</v>
      </c>
      <c r="L33" s="31">
        <f t="shared" si="0"/>
        <v>1563143880</v>
      </c>
      <c r="M33" s="31">
        <f t="shared" si="0"/>
        <v>2944665114</v>
      </c>
      <c r="N33" s="31">
        <f t="shared" si="0"/>
        <v>6553792605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14632186040</v>
      </c>
      <c r="X33" s="31">
        <f t="shared" si="0"/>
        <v>14444734650</v>
      </c>
      <c r="Y33" s="31">
        <f t="shared" si="0"/>
        <v>187451390</v>
      </c>
      <c r="Z33" s="32">
        <f>+IF(X33&lt;&gt;0,+(Y33/X33)*100,0)</f>
        <v>1.2977143197296461</v>
      </c>
      <c r="AA33" s="29">
        <f>SUM(AA6:AA32)</f>
        <v>28889469846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624928129</v>
      </c>
      <c r="D35" s="20"/>
      <c r="E35" s="21">
        <v>682400323</v>
      </c>
      <c r="F35" s="22">
        <v>682400323</v>
      </c>
      <c r="G35" s="22">
        <v>53482954</v>
      </c>
      <c r="H35" s="22">
        <v>58497920</v>
      </c>
      <c r="I35" s="22">
        <v>60867896</v>
      </c>
      <c r="J35" s="22">
        <v>172848770</v>
      </c>
      <c r="K35" s="22">
        <v>59650086</v>
      </c>
      <c r="L35" s="22">
        <v>59147362</v>
      </c>
      <c r="M35" s="22">
        <v>61065397</v>
      </c>
      <c r="N35" s="22">
        <v>179862845</v>
      </c>
      <c r="O35" s="22"/>
      <c r="P35" s="22"/>
      <c r="Q35" s="22"/>
      <c r="R35" s="22"/>
      <c r="S35" s="22"/>
      <c r="T35" s="22"/>
      <c r="U35" s="22"/>
      <c r="V35" s="22"/>
      <c r="W35" s="22">
        <v>352711615</v>
      </c>
      <c r="X35" s="22">
        <v>341200746</v>
      </c>
      <c r="Y35" s="22">
        <v>11510869</v>
      </c>
      <c r="Z35" s="23">
        <v>3.3736353554162513</v>
      </c>
      <c r="AA35" s="20">
        <v>682400323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20068430687</v>
      </c>
      <c r="D37" s="20"/>
      <c r="E37" s="21">
        <v>22806142157</v>
      </c>
      <c r="F37" s="22">
        <v>22806142157</v>
      </c>
      <c r="G37" s="22"/>
      <c r="H37" s="22">
        <v>33093281</v>
      </c>
      <c r="I37" s="22">
        <v>2101262703</v>
      </c>
      <c r="J37" s="22">
        <v>2134355984</v>
      </c>
      <c r="K37" s="22">
        <v>4605409748</v>
      </c>
      <c r="L37" s="22">
        <v>-360396889</v>
      </c>
      <c r="M37" s="22">
        <v>559278297</v>
      </c>
      <c r="N37" s="22">
        <v>4804291156</v>
      </c>
      <c r="O37" s="22"/>
      <c r="P37" s="22"/>
      <c r="Q37" s="22"/>
      <c r="R37" s="22"/>
      <c r="S37" s="22"/>
      <c r="T37" s="22"/>
      <c r="U37" s="22"/>
      <c r="V37" s="22"/>
      <c r="W37" s="22">
        <v>6938647140</v>
      </c>
      <c r="X37" s="22">
        <v>11403071088</v>
      </c>
      <c r="Y37" s="22">
        <v>-4464423948</v>
      </c>
      <c r="Z37" s="23">
        <v>-39.151066528894383</v>
      </c>
      <c r="AA37" s="20">
        <v>22806142157</v>
      </c>
    </row>
    <row r="38" spans="1:27" x14ac:dyDescent="0.25">
      <c r="A38" s="19" t="s">
        <v>64</v>
      </c>
      <c r="B38" s="15" t="s">
        <v>32</v>
      </c>
      <c r="C38" s="20">
        <v>739220525</v>
      </c>
      <c r="D38" s="20"/>
      <c r="E38" s="21">
        <v>755462944</v>
      </c>
      <c r="F38" s="22">
        <v>755462944</v>
      </c>
      <c r="G38" s="22">
        <v>29714552</v>
      </c>
      <c r="H38" s="22">
        <v>110759211</v>
      </c>
      <c r="I38" s="22">
        <v>140229971</v>
      </c>
      <c r="J38" s="22">
        <v>280703734</v>
      </c>
      <c r="K38" s="22">
        <v>89373832</v>
      </c>
      <c r="L38" s="22">
        <v>68829054</v>
      </c>
      <c r="M38" s="22">
        <v>45115172</v>
      </c>
      <c r="N38" s="22">
        <v>203318058</v>
      </c>
      <c r="O38" s="22"/>
      <c r="P38" s="22"/>
      <c r="Q38" s="22"/>
      <c r="R38" s="22"/>
      <c r="S38" s="22"/>
      <c r="T38" s="22"/>
      <c r="U38" s="22"/>
      <c r="V38" s="22"/>
      <c r="W38" s="22">
        <v>484021792</v>
      </c>
      <c r="X38" s="22">
        <v>377732604</v>
      </c>
      <c r="Y38" s="22">
        <v>106289188</v>
      </c>
      <c r="Z38" s="23">
        <v>28.138738058205853</v>
      </c>
      <c r="AA38" s="20">
        <v>755462944</v>
      </c>
    </row>
    <row r="39" spans="1:27" x14ac:dyDescent="0.25">
      <c r="A39" s="19" t="s">
        <v>65</v>
      </c>
      <c r="B39" s="15" t="s">
        <v>32</v>
      </c>
      <c r="C39" s="20">
        <v>436255462</v>
      </c>
      <c r="D39" s="20"/>
      <c r="E39" s="21">
        <v>716651605</v>
      </c>
      <c r="F39" s="22">
        <v>716651605</v>
      </c>
      <c r="G39" s="22"/>
      <c r="H39" s="22"/>
      <c r="I39" s="22">
        <v>179162901</v>
      </c>
      <c r="J39" s="22">
        <v>179162901</v>
      </c>
      <c r="K39" s="22">
        <v>59720967</v>
      </c>
      <c r="L39" s="22">
        <v>59720967</v>
      </c>
      <c r="M39" s="22">
        <v>59720967</v>
      </c>
      <c r="N39" s="22">
        <v>179162901</v>
      </c>
      <c r="O39" s="22"/>
      <c r="P39" s="22"/>
      <c r="Q39" s="22"/>
      <c r="R39" s="22"/>
      <c r="S39" s="22"/>
      <c r="T39" s="22"/>
      <c r="U39" s="22"/>
      <c r="V39" s="22"/>
      <c r="W39" s="22">
        <v>358325802</v>
      </c>
      <c r="X39" s="22">
        <v>358325808</v>
      </c>
      <c r="Y39" s="22">
        <v>-6</v>
      </c>
      <c r="Z39" s="23"/>
      <c r="AA39" s="20">
        <v>716651605</v>
      </c>
    </row>
    <row r="40" spans="1:27" x14ac:dyDescent="0.25">
      <c r="A40" s="19" t="s">
        <v>66</v>
      </c>
      <c r="B40" s="15" t="s">
        <v>32</v>
      </c>
      <c r="C40" s="20">
        <v>516694008</v>
      </c>
      <c r="D40" s="20"/>
      <c r="E40" s="21">
        <v>581089953</v>
      </c>
      <c r="F40" s="22">
        <v>581089953</v>
      </c>
      <c r="G40" s="22"/>
      <c r="H40" s="22"/>
      <c r="I40" s="22">
        <v>124994720</v>
      </c>
      <c r="J40" s="22">
        <v>124994720</v>
      </c>
      <c r="K40" s="22"/>
      <c r="L40" s="22"/>
      <c r="M40" s="22">
        <v>124994720</v>
      </c>
      <c r="N40" s="22">
        <v>124994720</v>
      </c>
      <c r="O40" s="22"/>
      <c r="P40" s="22"/>
      <c r="Q40" s="22"/>
      <c r="R40" s="22"/>
      <c r="S40" s="22"/>
      <c r="T40" s="22"/>
      <c r="U40" s="22"/>
      <c r="V40" s="22"/>
      <c r="W40" s="22">
        <v>249989440</v>
      </c>
      <c r="X40" s="22">
        <v>290544984</v>
      </c>
      <c r="Y40" s="22">
        <v>-40555544</v>
      </c>
      <c r="Z40" s="23">
        <v>-13.958438876370346</v>
      </c>
      <c r="AA40" s="20">
        <v>581089953</v>
      </c>
    </row>
    <row r="41" spans="1:27" x14ac:dyDescent="0.25">
      <c r="A41" s="19" t="s">
        <v>40</v>
      </c>
      <c r="B41" s="15" t="s">
        <v>32</v>
      </c>
      <c r="C41" s="20">
        <v>94381329</v>
      </c>
      <c r="D41" s="20"/>
      <c r="E41" s="21">
        <v>132760403</v>
      </c>
      <c r="F41" s="22">
        <v>132760403</v>
      </c>
      <c r="G41" s="22">
        <v>3129317</v>
      </c>
      <c r="H41" s="22"/>
      <c r="I41" s="22"/>
      <c r="J41" s="22">
        <v>3129317</v>
      </c>
      <c r="K41" s="22">
        <v>13232737</v>
      </c>
      <c r="L41" s="22">
        <v>5443807</v>
      </c>
      <c r="M41" s="22">
        <v>21226982</v>
      </c>
      <c r="N41" s="22">
        <v>39903526</v>
      </c>
      <c r="O41" s="22"/>
      <c r="P41" s="22"/>
      <c r="Q41" s="22"/>
      <c r="R41" s="22"/>
      <c r="S41" s="22"/>
      <c r="T41" s="22"/>
      <c r="U41" s="22"/>
      <c r="V41" s="22"/>
      <c r="W41" s="22">
        <v>43032843</v>
      </c>
      <c r="X41" s="22">
        <v>66380202</v>
      </c>
      <c r="Y41" s="22">
        <v>-23347359</v>
      </c>
      <c r="Z41" s="23">
        <v>-35.172172269075048</v>
      </c>
      <c r="AA41" s="20">
        <v>132760403</v>
      </c>
    </row>
    <row r="42" spans="1:27" x14ac:dyDescent="0.25">
      <c r="A42" s="19" t="s">
        <v>67</v>
      </c>
      <c r="B42" s="15" t="s">
        <v>32</v>
      </c>
      <c r="C42" s="20">
        <v>997587478</v>
      </c>
      <c r="D42" s="20"/>
      <c r="E42" s="21">
        <v>1234243602</v>
      </c>
      <c r="F42" s="22">
        <v>1234243602</v>
      </c>
      <c r="G42" s="22">
        <v>27368965</v>
      </c>
      <c r="H42" s="22">
        <v>50383011</v>
      </c>
      <c r="I42" s="22">
        <v>50432237</v>
      </c>
      <c r="J42" s="22">
        <v>128184213</v>
      </c>
      <c r="K42" s="22">
        <v>132629860</v>
      </c>
      <c r="L42" s="22">
        <v>95458528</v>
      </c>
      <c r="M42" s="22">
        <v>87679216</v>
      </c>
      <c r="N42" s="22">
        <v>315767604</v>
      </c>
      <c r="O42" s="22"/>
      <c r="P42" s="22"/>
      <c r="Q42" s="22"/>
      <c r="R42" s="22"/>
      <c r="S42" s="22"/>
      <c r="T42" s="22"/>
      <c r="U42" s="22"/>
      <c r="V42" s="22"/>
      <c r="W42" s="22">
        <v>443951817</v>
      </c>
      <c r="X42" s="22">
        <v>617122302</v>
      </c>
      <c r="Y42" s="22">
        <v>-173170485</v>
      </c>
      <c r="Z42" s="23">
        <v>-28.06096691673282</v>
      </c>
      <c r="AA42" s="20">
        <v>1234243602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54586916</v>
      </c>
      <c r="F43" s="22">
        <v>54586916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27293460</v>
      </c>
      <c r="Y43" s="22">
        <v>-27293460</v>
      </c>
      <c r="Z43" s="23">
        <v>-100</v>
      </c>
      <c r="AA43" s="20">
        <v>54586916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9310041</v>
      </c>
      <c r="D45" s="20"/>
      <c r="E45" s="21">
        <v>38204835</v>
      </c>
      <c r="F45" s="22">
        <v>38204835</v>
      </c>
      <c r="G45" s="22">
        <v>784867</v>
      </c>
      <c r="H45" s="22">
        <v>821627</v>
      </c>
      <c r="I45" s="22">
        <v>1543022</v>
      </c>
      <c r="J45" s="22">
        <v>3149516</v>
      </c>
      <c r="K45" s="22">
        <v>5524827</v>
      </c>
      <c r="L45" s="22">
        <v>1277873</v>
      </c>
      <c r="M45" s="22">
        <v>978638</v>
      </c>
      <c r="N45" s="22">
        <v>7781338</v>
      </c>
      <c r="O45" s="22"/>
      <c r="P45" s="22"/>
      <c r="Q45" s="22"/>
      <c r="R45" s="22"/>
      <c r="S45" s="22"/>
      <c r="T45" s="22"/>
      <c r="U45" s="22"/>
      <c r="V45" s="22"/>
      <c r="W45" s="22">
        <v>10930854</v>
      </c>
      <c r="X45" s="22">
        <v>19102596</v>
      </c>
      <c r="Y45" s="22">
        <v>-8171742</v>
      </c>
      <c r="Z45" s="23">
        <v>-42.778175280469732</v>
      </c>
      <c r="AA45" s="20">
        <v>38204835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453835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23487261494</v>
      </c>
      <c r="D48" s="29">
        <f t="shared" ref="D48:Y48" si="1">SUM(D35:D47)</f>
        <v>0</v>
      </c>
      <c r="E48" s="30">
        <f t="shared" si="1"/>
        <v>27001542738</v>
      </c>
      <c r="F48" s="31">
        <f t="shared" si="1"/>
        <v>27001542738</v>
      </c>
      <c r="G48" s="31">
        <f t="shared" si="1"/>
        <v>114480655</v>
      </c>
      <c r="H48" s="31">
        <f t="shared" si="1"/>
        <v>253555050</v>
      </c>
      <c r="I48" s="31">
        <f t="shared" si="1"/>
        <v>2658493450</v>
      </c>
      <c r="J48" s="31">
        <f t="shared" si="1"/>
        <v>3026529155</v>
      </c>
      <c r="K48" s="31">
        <f t="shared" si="1"/>
        <v>4965542057</v>
      </c>
      <c r="L48" s="31">
        <f t="shared" si="1"/>
        <v>-70519298</v>
      </c>
      <c r="M48" s="31">
        <f t="shared" si="1"/>
        <v>960059389</v>
      </c>
      <c r="N48" s="31">
        <f t="shared" si="1"/>
        <v>5855082148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8881611303</v>
      </c>
      <c r="X48" s="31">
        <f t="shared" si="1"/>
        <v>13500773790</v>
      </c>
      <c r="Y48" s="31">
        <f t="shared" si="1"/>
        <v>-4619162487</v>
      </c>
      <c r="Z48" s="32">
        <f>+IF(X48&lt;&gt;0,+(Y48/X48)*100,0)</f>
        <v>-34.214057348486243</v>
      </c>
      <c r="AA48" s="29">
        <f>SUM(AA35:AA47)</f>
        <v>27001542738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-214253867</v>
      </c>
      <c r="D49" s="39">
        <f t="shared" si="2"/>
        <v>0</v>
      </c>
      <c r="E49" s="40">
        <f t="shared" si="2"/>
        <v>1887927108</v>
      </c>
      <c r="F49" s="41">
        <f t="shared" si="2"/>
        <v>1887927108</v>
      </c>
      <c r="G49" s="41">
        <f t="shared" si="2"/>
        <v>2825463469</v>
      </c>
      <c r="H49" s="41">
        <f t="shared" si="2"/>
        <v>2359954108</v>
      </c>
      <c r="I49" s="41">
        <f t="shared" si="2"/>
        <v>-133553297</v>
      </c>
      <c r="J49" s="41">
        <f t="shared" si="2"/>
        <v>5051864280</v>
      </c>
      <c r="K49" s="41">
        <f t="shared" si="2"/>
        <v>-2919558446</v>
      </c>
      <c r="L49" s="41">
        <f t="shared" si="2"/>
        <v>1633663178</v>
      </c>
      <c r="M49" s="41">
        <f t="shared" si="2"/>
        <v>1984605725</v>
      </c>
      <c r="N49" s="41">
        <f t="shared" si="2"/>
        <v>698710457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5750574737</v>
      </c>
      <c r="X49" s="41">
        <f t="shared" si="2"/>
        <v>943960860</v>
      </c>
      <c r="Y49" s="41">
        <f t="shared" si="2"/>
        <v>4806613877</v>
      </c>
      <c r="Z49" s="42">
        <f>+IF(X49&lt;&gt;0,+(Y49/X49)*100,0)</f>
        <v>509.19631106315154</v>
      </c>
      <c r="AA49" s="39">
        <f>+AA33-AA48</f>
        <v>1887927108</v>
      </c>
    </row>
    <row r="50" spans="1:27" x14ac:dyDescent="0.25">
      <c r="A50" s="43" t="s">
        <v>75</v>
      </c>
      <c r="B50" s="15" t="s">
        <v>32</v>
      </c>
      <c r="C50" s="20">
        <v>435840067</v>
      </c>
      <c r="D50" s="20"/>
      <c r="E50" s="21">
        <v>455470652</v>
      </c>
      <c r="F50" s="22">
        <v>455470652</v>
      </c>
      <c r="G50" s="22">
        <v>608490</v>
      </c>
      <c r="H50" s="22">
        <v>1809123</v>
      </c>
      <c r="I50" s="22">
        <v>51687567</v>
      </c>
      <c r="J50" s="22">
        <v>54105180</v>
      </c>
      <c r="K50" s="22">
        <v>86620353</v>
      </c>
      <c r="L50" s="22">
        <v>73729889</v>
      </c>
      <c r="M50" s="22">
        <v>30010222</v>
      </c>
      <c r="N50" s="22">
        <v>190360464</v>
      </c>
      <c r="O50" s="22"/>
      <c r="P50" s="22"/>
      <c r="Q50" s="22"/>
      <c r="R50" s="22"/>
      <c r="S50" s="22"/>
      <c r="T50" s="22"/>
      <c r="U50" s="22"/>
      <c r="V50" s="22"/>
      <c r="W50" s="22">
        <v>244465644</v>
      </c>
      <c r="X50" s="22">
        <v>227735322</v>
      </c>
      <c r="Y50" s="22">
        <v>16730322</v>
      </c>
      <c r="Z50" s="23">
        <v>7.346388716986116</v>
      </c>
      <c r="AA50" s="20">
        <v>455470652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221586200</v>
      </c>
      <c r="D52" s="48">
        <f t="shared" si="3"/>
        <v>0</v>
      </c>
      <c r="E52" s="49">
        <f t="shared" si="3"/>
        <v>2343397760</v>
      </c>
      <c r="F52" s="50">
        <f t="shared" si="3"/>
        <v>2343397760</v>
      </c>
      <c r="G52" s="50">
        <f t="shared" si="3"/>
        <v>2826071959</v>
      </c>
      <c r="H52" s="50">
        <f t="shared" si="3"/>
        <v>2361763231</v>
      </c>
      <c r="I52" s="50">
        <f t="shared" si="3"/>
        <v>-81865730</v>
      </c>
      <c r="J52" s="50">
        <f t="shared" si="3"/>
        <v>5105969460</v>
      </c>
      <c r="K52" s="50">
        <f t="shared" si="3"/>
        <v>-2832938093</v>
      </c>
      <c r="L52" s="50">
        <f t="shared" si="3"/>
        <v>1707393067</v>
      </c>
      <c r="M52" s="50">
        <f t="shared" si="3"/>
        <v>2014615947</v>
      </c>
      <c r="N52" s="50">
        <f t="shared" si="3"/>
        <v>889070921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5995040381</v>
      </c>
      <c r="X52" s="50">
        <f t="shared" si="3"/>
        <v>1171696182</v>
      </c>
      <c r="Y52" s="50">
        <f t="shared" si="3"/>
        <v>4823344199</v>
      </c>
      <c r="Z52" s="51">
        <f>+IF(X52&lt;&gt;0,+(Y52/X52)*100,0)</f>
        <v>411.65485328858057</v>
      </c>
      <c r="AA52" s="48">
        <f>SUM(AA49:AA51)</f>
        <v>2343397760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221586200</v>
      </c>
      <c r="D54" s="54">
        <f>+D52-D53</f>
        <v>0</v>
      </c>
      <c r="E54" s="55">
        <f t="shared" si="4"/>
        <v>2343397760</v>
      </c>
      <c r="F54" s="56">
        <f t="shared" si="4"/>
        <v>2343397760</v>
      </c>
      <c r="G54" s="56">
        <f t="shared" si="4"/>
        <v>2826071959</v>
      </c>
      <c r="H54" s="56">
        <f t="shared" si="4"/>
        <v>2361763231</v>
      </c>
      <c r="I54" s="56">
        <f t="shared" si="4"/>
        <v>-81865730</v>
      </c>
      <c r="J54" s="56">
        <f t="shared" si="4"/>
        <v>5105969460</v>
      </c>
      <c r="K54" s="56">
        <f t="shared" si="4"/>
        <v>-2832938093</v>
      </c>
      <c r="L54" s="56">
        <f t="shared" si="4"/>
        <v>1707393067</v>
      </c>
      <c r="M54" s="56">
        <f t="shared" si="4"/>
        <v>2014615947</v>
      </c>
      <c r="N54" s="56">
        <f t="shared" si="4"/>
        <v>889070921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5995040381</v>
      </c>
      <c r="X54" s="56">
        <f t="shared" si="4"/>
        <v>1171696182</v>
      </c>
      <c r="Y54" s="56">
        <f t="shared" si="4"/>
        <v>4823344199</v>
      </c>
      <c r="Z54" s="57">
        <f>+IF(X54&lt;&gt;0,+(Y54/X54)*100,0)</f>
        <v>411.65485328858057</v>
      </c>
      <c r="AA54" s="54">
        <f>+AA52-AA53</f>
        <v>2343397760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221586200</v>
      </c>
      <c r="D57" s="48">
        <f>SUM(D54:D56)</f>
        <v>0</v>
      </c>
      <c r="E57" s="49">
        <f t="shared" si="5"/>
        <v>2343397760</v>
      </c>
      <c r="F57" s="50">
        <f t="shared" si="5"/>
        <v>2343397760</v>
      </c>
      <c r="G57" s="50">
        <f t="shared" si="5"/>
        <v>2826071959</v>
      </c>
      <c r="H57" s="50">
        <f t="shared" si="5"/>
        <v>2361763231</v>
      </c>
      <c r="I57" s="50">
        <f t="shared" si="5"/>
        <v>-81865730</v>
      </c>
      <c r="J57" s="50">
        <f t="shared" si="5"/>
        <v>5105969460</v>
      </c>
      <c r="K57" s="50">
        <f t="shared" si="5"/>
        <v>-2832938093</v>
      </c>
      <c r="L57" s="50">
        <f t="shared" si="5"/>
        <v>1707393067</v>
      </c>
      <c r="M57" s="50">
        <f t="shared" si="5"/>
        <v>2014615947</v>
      </c>
      <c r="N57" s="50">
        <f t="shared" si="5"/>
        <v>889070921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5995040381</v>
      </c>
      <c r="X57" s="50">
        <f t="shared" si="5"/>
        <v>1171696182</v>
      </c>
      <c r="Y57" s="50">
        <f t="shared" si="5"/>
        <v>4823344199</v>
      </c>
      <c r="Z57" s="51">
        <f>+IF(X57&lt;&gt;0,+(Y57/X57)*100,0)</f>
        <v>411.65485328858057</v>
      </c>
      <c r="AA57" s="48">
        <f>SUM(AA54:AA56)</f>
        <v>2343397760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221586200</v>
      </c>
      <c r="D60" s="65">
        <f>SUM(D57:D59)</f>
        <v>0</v>
      </c>
      <c r="E60" s="66">
        <f t="shared" si="6"/>
        <v>2343397760</v>
      </c>
      <c r="F60" s="67">
        <f t="shared" si="6"/>
        <v>2343397760</v>
      </c>
      <c r="G60" s="67">
        <f t="shared" si="6"/>
        <v>2826071959</v>
      </c>
      <c r="H60" s="67">
        <f t="shared" si="6"/>
        <v>2361763231</v>
      </c>
      <c r="I60" s="67">
        <f t="shared" si="6"/>
        <v>-81865730</v>
      </c>
      <c r="J60" s="67">
        <f t="shared" si="6"/>
        <v>5105969460</v>
      </c>
      <c r="K60" s="67">
        <f t="shared" si="6"/>
        <v>-2832938093</v>
      </c>
      <c r="L60" s="67">
        <f t="shared" si="6"/>
        <v>1707393067</v>
      </c>
      <c r="M60" s="67">
        <f t="shared" si="6"/>
        <v>2014615947</v>
      </c>
      <c r="N60" s="67">
        <f t="shared" si="6"/>
        <v>889070921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5995040381</v>
      </c>
      <c r="X60" s="67">
        <f t="shared" si="6"/>
        <v>1171696182</v>
      </c>
      <c r="Y60" s="67">
        <f t="shared" si="6"/>
        <v>4823344199</v>
      </c>
      <c r="Z60" s="68">
        <f>+IF(X60&lt;&gt;0,+(Y60/X60)*100,0)</f>
        <v>411.65485328858057</v>
      </c>
      <c r="AA60" s="65">
        <f>SUM(AA57:AA59)</f>
        <v>2343397760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18963708554</v>
      </c>
      <c r="D6" s="20"/>
      <c r="E6" s="21">
        <v>25584203586</v>
      </c>
      <c r="F6" s="22">
        <v>25584203586</v>
      </c>
      <c r="G6" s="22">
        <v>2098039414</v>
      </c>
      <c r="H6" s="22">
        <v>2179678007</v>
      </c>
      <c r="I6" s="22">
        <v>2353428298</v>
      </c>
      <c r="J6" s="22">
        <v>6631145719</v>
      </c>
      <c r="K6" s="22">
        <v>1896588960</v>
      </c>
      <c r="L6" s="22">
        <v>2183446364</v>
      </c>
      <c r="M6" s="22">
        <v>2211628989</v>
      </c>
      <c r="N6" s="22">
        <v>6291664313</v>
      </c>
      <c r="O6" s="22"/>
      <c r="P6" s="22"/>
      <c r="Q6" s="22"/>
      <c r="R6" s="22"/>
      <c r="S6" s="22"/>
      <c r="T6" s="22"/>
      <c r="U6" s="22"/>
      <c r="V6" s="22"/>
      <c r="W6" s="22">
        <v>12922810032</v>
      </c>
      <c r="X6" s="22">
        <v>12837068512</v>
      </c>
      <c r="Y6" s="22">
        <v>85741520</v>
      </c>
      <c r="Z6" s="23">
        <v>0.66792133982808799</v>
      </c>
      <c r="AA6" s="20">
        <v>25584203586</v>
      </c>
    </row>
    <row r="7" spans="1:27" x14ac:dyDescent="0.25">
      <c r="A7" s="19" t="s">
        <v>35</v>
      </c>
      <c r="B7" s="15" t="s">
        <v>32</v>
      </c>
      <c r="C7" s="20">
        <v>567387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4885072149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19854526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29171527</v>
      </c>
      <c r="D17" s="20"/>
      <c r="E17" s="21">
        <v>2673000</v>
      </c>
      <c r="F17" s="22">
        <v>2673000</v>
      </c>
      <c r="G17" s="22">
        <v>351583</v>
      </c>
      <c r="H17" s="22">
        <v>315939</v>
      </c>
      <c r="I17" s="22">
        <v>320118</v>
      </c>
      <c r="J17" s="22">
        <v>987640</v>
      </c>
      <c r="K17" s="22">
        <v>318566</v>
      </c>
      <c r="L17" s="22">
        <v>344904</v>
      </c>
      <c r="M17" s="22">
        <v>344215</v>
      </c>
      <c r="N17" s="22">
        <v>1007685</v>
      </c>
      <c r="O17" s="22"/>
      <c r="P17" s="22"/>
      <c r="Q17" s="22"/>
      <c r="R17" s="22"/>
      <c r="S17" s="22"/>
      <c r="T17" s="22"/>
      <c r="U17" s="22"/>
      <c r="V17" s="22"/>
      <c r="W17" s="22">
        <v>1995325</v>
      </c>
      <c r="X17" s="22">
        <v>1336500</v>
      </c>
      <c r="Y17" s="22">
        <v>658825</v>
      </c>
      <c r="Z17" s="23">
        <v>49.29479985035541</v>
      </c>
      <c r="AA17" s="20">
        <v>2673000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92001380</v>
      </c>
      <c r="D20" s="20"/>
      <c r="E20" s="21"/>
      <c r="F20" s="22"/>
      <c r="G20" s="22">
        <v>22697899</v>
      </c>
      <c r="H20" s="22">
        <v>22217286</v>
      </c>
      <c r="I20" s="22">
        <v>1840</v>
      </c>
      <c r="J20" s="22">
        <v>44917025</v>
      </c>
      <c r="K20" s="22">
        <v>8219</v>
      </c>
      <c r="L20" s="22">
        <v>188278</v>
      </c>
      <c r="M20" s="22">
        <v>4819</v>
      </c>
      <c r="N20" s="22">
        <v>201316</v>
      </c>
      <c r="O20" s="22"/>
      <c r="P20" s="22"/>
      <c r="Q20" s="22"/>
      <c r="R20" s="22"/>
      <c r="S20" s="22"/>
      <c r="T20" s="22"/>
      <c r="U20" s="22"/>
      <c r="V20" s="22"/>
      <c r="W20" s="22">
        <v>45118341</v>
      </c>
      <c r="X20" s="22"/>
      <c r="Y20" s="22">
        <v>45118341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-196061</v>
      </c>
      <c r="H31" s="22">
        <v>-252732</v>
      </c>
      <c r="I31" s="22">
        <v>37872</v>
      </c>
      <c r="J31" s="22">
        <v>-410921</v>
      </c>
      <c r="K31" s="22">
        <v>3459452</v>
      </c>
      <c r="L31" s="22">
        <v>-2273</v>
      </c>
      <c r="M31" s="22">
        <v>-3409876</v>
      </c>
      <c r="N31" s="22">
        <v>47303</v>
      </c>
      <c r="O31" s="22"/>
      <c r="P31" s="22"/>
      <c r="Q31" s="22"/>
      <c r="R31" s="22"/>
      <c r="S31" s="22"/>
      <c r="T31" s="22"/>
      <c r="U31" s="22"/>
      <c r="V31" s="22"/>
      <c r="W31" s="22">
        <v>-363618</v>
      </c>
      <c r="X31" s="22"/>
      <c r="Y31" s="22">
        <v>-363618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23990375523</v>
      </c>
      <c r="D33" s="29">
        <f t="shared" ref="D33:Y33" si="0">SUM(D6:D32)</f>
        <v>0</v>
      </c>
      <c r="E33" s="30">
        <f t="shared" si="0"/>
        <v>25586876586</v>
      </c>
      <c r="F33" s="31">
        <f t="shared" si="0"/>
        <v>25586876586</v>
      </c>
      <c r="G33" s="31">
        <f t="shared" si="0"/>
        <v>2120892835</v>
      </c>
      <c r="H33" s="31">
        <f t="shared" si="0"/>
        <v>2201958500</v>
      </c>
      <c r="I33" s="31">
        <f t="shared" si="0"/>
        <v>2353788128</v>
      </c>
      <c r="J33" s="31">
        <f t="shared" si="0"/>
        <v>6676639463</v>
      </c>
      <c r="K33" s="31">
        <f t="shared" si="0"/>
        <v>1900375197</v>
      </c>
      <c r="L33" s="31">
        <f t="shared" si="0"/>
        <v>2183977273</v>
      </c>
      <c r="M33" s="31">
        <f t="shared" si="0"/>
        <v>2208568147</v>
      </c>
      <c r="N33" s="31">
        <f t="shared" si="0"/>
        <v>6292920617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12969560080</v>
      </c>
      <c r="X33" s="31">
        <f t="shared" si="0"/>
        <v>12838405012</v>
      </c>
      <c r="Y33" s="31">
        <f t="shared" si="0"/>
        <v>131155068</v>
      </c>
      <c r="Z33" s="32">
        <f>+IF(X33&lt;&gt;0,+(Y33/X33)*100,0)</f>
        <v>1.021583817284234</v>
      </c>
      <c r="AA33" s="29">
        <f>SUM(AA6:AA32)</f>
        <v>25586876586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1271993054</v>
      </c>
      <c r="F35" s="22">
        <v>1271993054</v>
      </c>
      <c r="G35" s="22">
        <v>109602663</v>
      </c>
      <c r="H35" s="22">
        <v>126229770</v>
      </c>
      <c r="I35" s="22">
        <v>120064810</v>
      </c>
      <c r="J35" s="22">
        <v>355897243</v>
      </c>
      <c r="K35" s="22">
        <v>118364158</v>
      </c>
      <c r="L35" s="22">
        <v>116836933</v>
      </c>
      <c r="M35" s="22">
        <v>125618290</v>
      </c>
      <c r="N35" s="22">
        <v>360819381</v>
      </c>
      <c r="O35" s="22"/>
      <c r="P35" s="22"/>
      <c r="Q35" s="22"/>
      <c r="R35" s="22"/>
      <c r="S35" s="22"/>
      <c r="T35" s="22"/>
      <c r="U35" s="22"/>
      <c r="V35" s="22"/>
      <c r="W35" s="22">
        <v>716716624</v>
      </c>
      <c r="X35" s="22">
        <v>635996832</v>
      </c>
      <c r="Y35" s="22">
        <v>80719792</v>
      </c>
      <c r="Z35" s="23">
        <v>12.691854414771676</v>
      </c>
      <c r="AA35" s="20">
        <v>1271993054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27062538334</v>
      </c>
      <c r="D37" s="20"/>
      <c r="E37" s="21">
        <v>17582825098</v>
      </c>
      <c r="F37" s="22">
        <v>17582825098</v>
      </c>
      <c r="G37" s="22">
        <v>2910313061</v>
      </c>
      <c r="H37" s="22">
        <v>2701081368</v>
      </c>
      <c r="I37" s="22">
        <v>1486881556</v>
      </c>
      <c r="J37" s="22">
        <v>7098275985</v>
      </c>
      <c r="K37" s="22">
        <v>1520126638</v>
      </c>
      <c r="L37" s="22">
        <v>1474373589</v>
      </c>
      <c r="M37" s="22">
        <v>1330997053</v>
      </c>
      <c r="N37" s="22">
        <v>4325497280</v>
      </c>
      <c r="O37" s="22"/>
      <c r="P37" s="22"/>
      <c r="Q37" s="22"/>
      <c r="R37" s="22"/>
      <c r="S37" s="22"/>
      <c r="T37" s="22"/>
      <c r="U37" s="22"/>
      <c r="V37" s="22"/>
      <c r="W37" s="22">
        <v>11423773265</v>
      </c>
      <c r="X37" s="22">
        <v>10781604285</v>
      </c>
      <c r="Y37" s="22">
        <v>642168980</v>
      </c>
      <c r="Z37" s="23">
        <v>5.9561542329412251</v>
      </c>
      <c r="AA37" s="20">
        <v>17582825098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3230718</v>
      </c>
      <c r="F38" s="22">
        <v>3230718</v>
      </c>
      <c r="G38" s="22">
        <v>-921779</v>
      </c>
      <c r="H38" s="22">
        <v>198301</v>
      </c>
      <c r="I38" s="22">
        <v>526896</v>
      </c>
      <c r="J38" s="22">
        <v>-196582</v>
      </c>
      <c r="K38" s="22">
        <v>-104576</v>
      </c>
      <c r="L38" s="22">
        <v>155221</v>
      </c>
      <c r="M38" s="22">
        <v>117910</v>
      </c>
      <c r="N38" s="22">
        <v>168555</v>
      </c>
      <c r="O38" s="22"/>
      <c r="P38" s="22"/>
      <c r="Q38" s="22"/>
      <c r="R38" s="22"/>
      <c r="S38" s="22"/>
      <c r="T38" s="22"/>
      <c r="U38" s="22"/>
      <c r="V38" s="22"/>
      <c r="W38" s="22">
        <v>-28027</v>
      </c>
      <c r="X38" s="22">
        <v>1615338</v>
      </c>
      <c r="Y38" s="22">
        <v>-1643365</v>
      </c>
      <c r="Z38" s="23">
        <v>-101.73505483062988</v>
      </c>
      <c r="AA38" s="20">
        <v>3230718</v>
      </c>
    </row>
    <row r="39" spans="1:27" x14ac:dyDescent="0.25">
      <c r="A39" s="19" t="s">
        <v>65</v>
      </c>
      <c r="B39" s="15" t="s">
        <v>32</v>
      </c>
      <c r="C39" s="20">
        <v>917755567</v>
      </c>
      <c r="D39" s="20"/>
      <c r="E39" s="21">
        <v>652575000</v>
      </c>
      <c r="F39" s="22">
        <v>652575000</v>
      </c>
      <c r="G39" s="22">
        <v>-125871954</v>
      </c>
      <c r="H39" s="22"/>
      <c r="I39" s="22">
        <v>26995519</v>
      </c>
      <c r="J39" s="22">
        <v>-98876435</v>
      </c>
      <c r="K39" s="22">
        <v>279476309</v>
      </c>
      <c r="L39" s="22">
        <v>284179955</v>
      </c>
      <c r="M39" s="22">
        <v>347963532</v>
      </c>
      <c r="N39" s="22">
        <v>911619796</v>
      </c>
      <c r="O39" s="22"/>
      <c r="P39" s="22"/>
      <c r="Q39" s="22"/>
      <c r="R39" s="22"/>
      <c r="S39" s="22"/>
      <c r="T39" s="22"/>
      <c r="U39" s="22"/>
      <c r="V39" s="22"/>
      <c r="W39" s="22">
        <v>812743361</v>
      </c>
      <c r="X39" s="22">
        <v>328819000</v>
      </c>
      <c r="Y39" s="22">
        <v>483924361</v>
      </c>
      <c r="Z39" s="23">
        <v>147.17043753554387</v>
      </c>
      <c r="AA39" s="20">
        <v>652575000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>
        <v>17391</v>
      </c>
      <c r="H41" s="22">
        <v>133272583</v>
      </c>
      <c r="I41" s="22">
        <v>3959731</v>
      </c>
      <c r="J41" s="22">
        <v>137249705</v>
      </c>
      <c r="K41" s="22">
        <v>36701923</v>
      </c>
      <c r="L41" s="22">
        <v>10228957</v>
      </c>
      <c r="M41" s="22">
        <v>45980056</v>
      </c>
      <c r="N41" s="22">
        <v>92910936</v>
      </c>
      <c r="O41" s="22"/>
      <c r="P41" s="22"/>
      <c r="Q41" s="22"/>
      <c r="R41" s="22"/>
      <c r="S41" s="22"/>
      <c r="T41" s="22"/>
      <c r="U41" s="22"/>
      <c r="V41" s="22"/>
      <c r="W41" s="22">
        <v>230160641</v>
      </c>
      <c r="X41" s="22"/>
      <c r="Y41" s="22">
        <v>230160641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1306109142</v>
      </c>
      <c r="F42" s="22">
        <v>1306109142</v>
      </c>
      <c r="G42" s="22">
        <v>60503193</v>
      </c>
      <c r="H42" s="22">
        <v>99606091</v>
      </c>
      <c r="I42" s="22">
        <v>106121015</v>
      </c>
      <c r="J42" s="22">
        <v>266230299</v>
      </c>
      <c r="K42" s="22">
        <v>73904908</v>
      </c>
      <c r="L42" s="22">
        <v>80158896</v>
      </c>
      <c r="M42" s="22">
        <v>54867011</v>
      </c>
      <c r="N42" s="22">
        <v>208930815</v>
      </c>
      <c r="O42" s="22"/>
      <c r="P42" s="22"/>
      <c r="Q42" s="22"/>
      <c r="R42" s="22"/>
      <c r="S42" s="22"/>
      <c r="T42" s="22"/>
      <c r="U42" s="22"/>
      <c r="V42" s="22"/>
      <c r="W42" s="22">
        <v>475161114</v>
      </c>
      <c r="X42" s="22">
        <v>653023554</v>
      </c>
      <c r="Y42" s="22">
        <v>-177862440</v>
      </c>
      <c r="Z42" s="23">
        <v>-27.236757221164492</v>
      </c>
      <c r="AA42" s="20">
        <v>1306109142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164643354</v>
      </c>
      <c r="D45" s="20"/>
      <c r="E45" s="21">
        <v>164604554</v>
      </c>
      <c r="F45" s="22">
        <v>164604554</v>
      </c>
      <c r="G45" s="22">
        <v>24997024</v>
      </c>
      <c r="H45" s="22">
        <v>26361632</v>
      </c>
      <c r="I45" s="22">
        <v>211213020</v>
      </c>
      <c r="J45" s="22">
        <v>262571676</v>
      </c>
      <c r="K45" s="22">
        <v>25449288</v>
      </c>
      <c r="L45" s="22">
        <v>30959691</v>
      </c>
      <c r="M45" s="22">
        <v>459092189</v>
      </c>
      <c r="N45" s="22">
        <v>515501168</v>
      </c>
      <c r="O45" s="22"/>
      <c r="P45" s="22"/>
      <c r="Q45" s="22"/>
      <c r="R45" s="22"/>
      <c r="S45" s="22"/>
      <c r="T45" s="22"/>
      <c r="U45" s="22"/>
      <c r="V45" s="22"/>
      <c r="W45" s="22">
        <v>778072844</v>
      </c>
      <c r="X45" s="22">
        <v>82302432</v>
      </c>
      <c r="Y45" s="22">
        <v>695770412</v>
      </c>
      <c r="Z45" s="23">
        <v>845.38256658077864</v>
      </c>
      <c r="AA45" s="20">
        <v>164604554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28144937255</v>
      </c>
      <c r="D48" s="29">
        <f t="shared" ref="D48:Y48" si="1">SUM(D35:D47)</f>
        <v>0</v>
      </c>
      <c r="E48" s="30">
        <f t="shared" si="1"/>
        <v>20981337566</v>
      </c>
      <c r="F48" s="31">
        <f t="shared" si="1"/>
        <v>20981337566</v>
      </c>
      <c r="G48" s="31">
        <f t="shared" si="1"/>
        <v>2978639599</v>
      </c>
      <c r="H48" s="31">
        <f t="shared" si="1"/>
        <v>3086749745</v>
      </c>
      <c r="I48" s="31">
        <f t="shared" si="1"/>
        <v>1955762547</v>
      </c>
      <c r="J48" s="31">
        <f t="shared" si="1"/>
        <v>8021151891</v>
      </c>
      <c r="K48" s="31">
        <f t="shared" si="1"/>
        <v>2053918648</v>
      </c>
      <c r="L48" s="31">
        <f t="shared" si="1"/>
        <v>1996893242</v>
      </c>
      <c r="M48" s="31">
        <f t="shared" si="1"/>
        <v>2364636041</v>
      </c>
      <c r="N48" s="31">
        <f t="shared" si="1"/>
        <v>6415447931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14436599822</v>
      </c>
      <c r="X48" s="31">
        <f t="shared" si="1"/>
        <v>12483361441</v>
      </c>
      <c r="Y48" s="31">
        <f t="shared" si="1"/>
        <v>1953238381</v>
      </c>
      <c r="Z48" s="32">
        <f>+IF(X48&lt;&gt;0,+(Y48/X48)*100,0)</f>
        <v>15.646734176780614</v>
      </c>
      <c r="AA48" s="29">
        <f>SUM(AA35:AA47)</f>
        <v>20981337566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-4154561732</v>
      </c>
      <c r="D49" s="39">
        <f t="shared" si="2"/>
        <v>0</v>
      </c>
      <c r="E49" s="40">
        <f t="shared" si="2"/>
        <v>4605539020</v>
      </c>
      <c r="F49" s="41">
        <f t="shared" si="2"/>
        <v>4605539020</v>
      </c>
      <c r="G49" s="41">
        <f t="shared" si="2"/>
        <v>-857746764</v>
      </c>
      <c r="H49" s="41">
        <f t="shared" si="2"/>
        <v>-884791245</v>
      </c>
      <c r="I49" s="41">
        <f t="shared" si="2"/>
        <v>398025581</v>
      </c>
      <c r="J49" s="41">
        <f t="shared" si="2"/>
        <v>-1344512428</v>
      </c>
      <c r="K49" s="41">
        <f t="shared" si="2"/>
        <v>-153543451</v>
      </c>
      <c r="L49" s="41">
        <f t="shared" si="2"/>
        <v>187084031</v>
      </c>
      <c r="M49" s="41">
        <f t="shared" si="2"/>
        <v>-156067894</v>
      </c>
      <c r="N49" s="41">
        <f t="shared" si="2"/>
        <v>-122527314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-1467039742</v>
      </c>
      <c r="X49" s="41">
        <f t="shared" si="2"/>
        <v>355043571</v>
      </c>
      <c r="Y49" s="41">
        <f t="shared" si="2"/>
        <v>-1822083313</v>
      </c>
      <c r="Z49" s="42">
        <f>+IF(X49&lt;&gt;0,+(Y49/X49)*100,0)</f>
        <v>-513.19991737014163</v>
      </c>
      <c r="AA49" s="39">
        <f>+AA33-AA48</f>
        <v>4605539020</v>
      </c>
    </row>
    <row r="50" spans="1:27" x14ac:dyDescent="0.25">
      <c r="A50" s="43" t="s">
        <v>75</v>
      </c>
      <c r="B50" s="15" t="s">
        <v>32</v>
      </c>
      <c r="C50" s="20">
        <v>1462154025</v>
      </c>
      <c r="D50" s="20"/>
      <c r="E50" s="21">
        <v>521324950</v>
      </c>
      <c r="F50" s="22">
        <v>521324950</v>
      </c>
      <c r="G50" s="22">
        <v>58879683</v>
      </c>
      <c r="H50" s="22">
        <v>6485821</v>
      </c>
      <c r="I50" s="22">
        <v>29658857</v>
      </c>
      <c r="J50" s="22">
        <v>95024361</v>
      </c>
      <c r="K50" s="22">
        <v>26434656</v>
      </c>
      <c r="L50" s="22">
        <v>37803213</v>
      </c>
      <c r="M50" s="22">
        <v>29283291</v>
      </c>
      <c r="N50" s="22">
        <v>93521160</v>
      </c>
      <c r="O50" s="22"/>
      <c r="P50" s="22"/>
      <c r="Q50" s="22"/>
      <c r="R50" s="22"/>
      <c r="S50" s="22"/>
      <c r="T50" s="22"/>
      <c r="U50" s="22"/>
      <c r="V50" s="22"/>
      <c r="W50" s="22">
        <v>188545521</v>
      </c>
      <c r="X50" s="22">
        <v>216354803</v>
      </c>
      <c r="Y50" s="22">
        <v>-27809282</v>
      </c>
      <c r="Z50" s="23">
        <v>-12.853554261053313</v>
      </c>
      <c r="AA50" s="20">
        <v>521324950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-2692407707</v>
      </c>
      <c r="D52" s="48">
        <f t="shared" si="3"/>
        <v>0</v>
      </c>
      <c r="E52" s="49">
        <f t="shared" si="3"/>
        <v>5126863970</v>
      </c>
      <c r="F52" s="50">
        <f t="shared" si="3"/>
        <v>5126863970</v>
      </c>
      <c r="G52" s="50">
        <f t="shared" si="3"/>
        <v>-798867081</v>
      </c>
      <c r="H52" s="50">
        <f t="shared" si="3"/>
        <v>-878305424</v>
      </c>
      <c r="I52" s="50">
        <f t="shared" si="3"/>
        <v>427684438</v>
      </c>
      <c r="J52" s="50">
        <f t="shared" si="3"/>
        <v>-1249488067</v>
      </c>
      <c r="K52" s="50">
        <f t="shared" si="3"/>
        <v>-127108795</v>
      </c>
      <c r="L52" s="50">
        <f t="shared" si="3"/>
        <v>224887244</v>
      </c>
      <c r="M52" s="50">
        <f t="shared" si="3"/>
        <v>-126784603</v>
      </c>
      <c r="N52" s="50">
        <f t="shared" si="3"/>
        <v>-29006154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-1278494221</v>
      </c>
      <c r="X52" s="50">
        <f t="shared" si="3"/>
        <v>571398374</v>
      </c>
      <c r="Y52" s="50">
        <f t="shared" si="3"/>
        <v>-1849892595</v>
      </c>
      <c r="Z52" s="51">
        <f>+IF(X52&lt;&gt;0,+(Y52/X52)*100,0)</f>
        <v>-323.74831276646228</v>
      </c>
      <c r="AA52" s="48">
        <f>SUM(AA49:AA51)</f>
        <v>5126863970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-2692407707</v>
      </c>
      <c r="D54" s="54">
        <f>+D52-D53</f>
        <v>0</v>
      </c>
      <c r="E54" s="55">
        <f t="shared" si="4"/>
        <v>5126863970</v>
      </c>
      <c r="F54" s="56">
        <f t="shared" si="4"/>
        <v>5126863970</v>
      </c>
      <c r="G54" s="56">
        <f t="shared" si="4"/>
        <v>-798867081</v>
      </c>
      <c r="H54" s="56">
        <f t="shared" si="4"/>
        <v>-878305424</v>
      </c>
      <c r="I54" s="56">
        <f t="shared" si="4"/>
        <v>427684438</v>
      </c>
      <c r="J54" s="56">
        <f t="shared" si="4"/>
        <v>-1249488067</v>
      </c>
      <c r="K54" s="56">
        <f t="shared" si="4"/>
        <v>-127108795</v>
      </c>
      <c r="L54" s="56">
        <f t="shared" si="4"/>
        <v>224887244</v>
      </c>
      <c r="M54" s="56">
        <f t="shared" si="4"/>
        <v>-126784603</v>
      </c>
      <c r="N54" s="56">
        <f t="shared" si="4"/>
        <v>-29006154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-1278494221</v>
      </c>
      <c r="X54" s="56">
        <f t="shared" si="4"/>
        <v>571398374</v>
      </c>
      <c r="Y54" s="56">
        <f t="shared" si="4"/>
        <v>-1849892595</v>
      </c>
      <c r="Z54" s="57">
        <f>+IF(X54&lt;&gt;0,+(Y54/X54)*100,0)</f>
        <v>-323.74831276646228</v>
      </c>
      <c r="AA54" s="54">
        <f>+AA52-AA53</f>
        <v>5126863970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-2692407707</v>
      </c>
      <c r="D57" s="48">
        <f>SUM(D54:D56)</f>
        <v>0</v>
      </c>
      <c r="E57" s="49">
        <f t="shared" si="5"/>
        <v>5126863970</v>
      </c>
      <c r="F57" s="50">
        <f t="shared" si="5"/>
        <v>5126863970</v>
      </c>
      <c r="G57" s="50">
        <f t="shared" si="5"/>
        <v>-798867081</v>
      </c>
      <c r="H57" s="50">
        <f t="shared" si="5"/>
        <v>-878305424</v>
      </c>
      <c r="I57" s="50">
        <f t="shared" si="5"/>
        <v>427684438</v>
      </c>
      <c r="J57" s="50">
        <f t="shared" si="5"/>
        <v>-1249488067</v>
      </c>
      <c r="K57" s="50">
        <f t="shared" si="5"/>
        <v>-127108795</v>
      </c>
      <c r="L57" s="50">
        <f t="shared" si="5"/>
        <v>224887244</v>
      </c>
      <c r="M57" s="50">
        <f t="shared" si="5"/>
        <v>-126784603</v>
      </c>
      <c r="N57" s="50">
        <f t="shared" si="5"/>
        <v>-29006154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-1278494221</v>
      </c>
      <c r="X57" s="50">
        <f t="shared" si="5"/>
        <v>571398374</v>
      </c>
      <c r="Y57" s="50">
        <f t="shared" si="5"/>
        <v>-1849892595</v>
      </c>
      <c r="Z57" s="51">
        <f>+IF(X57&lt;&gt;0,+(Y57/X57)*100,0)</f>
        <v>-323.74831276646228</v>
      </c>
      <c r="AA57" s="48">
        <f>SUM(AA54:AA56)</f>
        <v>5126863970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>
        <v>258909000</v>
      </c>
      <c r="J59" s="22">
        <v>258909000</v>
      </c>
      <c r="K59" s="22">
        <v>25287000</v>
      </c>
      <c r="L59" s="22">
        <v>28596000</v>
      </c>
      <c r="M59" s="45">
        <v>28596000</v>
      </c>
      <c r="N59" s="22">
        <v>82479000</v>
      </c>
      <c r="O59" s="22"/>
      <c r="P59" s="26"/>
      <c r="Q59" s="22"/>
      <c r="R59" s="22"/>
      <c r="S59" s="22"/>
      <c r="T59" s="45"/>
      <c r="U59" s="22"/>
      <c r="V59" s="22"/>
      <c r="W59" s="26">
        <v>341388000</v>
      </c>
      <c r="X59" s="22"/>
      <c r="Y59" s="22">
        <v>341388000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-2692407707</v>
      </c>
      <c r="D60" s="65">
        <f>SUM(D57:D59)</f>
        <v>0</v>
      </c>
      <c r="E60" s="66">
        <f t="shared" si="6"/>
        <v>5126863970</v>
      </c>
      <c r="F60" s="67">
        <f t="shared" si="6"/>
        <v>5126863970</v>
      </c>
      <c r="G60" s="67">
        <f t="shared" si="6"/>
        <v>-798867081</v>
      </c>
      <c r="H60" s="67">
        <f t="shared" si="6"/>
        <v>-878305424</v>
      </c>
      <c r="I60" s="67">
        <f t="shared" si="6"/>
        <v>686593438</v>
      </c>
      <c r="J60" s="67">
        <f t="shared" si="6"/>
        <v>-990579067</v>
      </c>
      <c r="K60" s="67">
        <f t="shared" si="6"/>
        <v>-101821795</v>
      </c>
      <c r="L60" s="67">
        <f t="shared" si="6"/>
        <v>253483244</v>
      </c>
      <c r="M60" s="67">
        <f t="shared" si="6"/>
        <v>-98188603</v>
      </c>
      <c r="N60" s="67">
        <f t="shared" si="6"/>
        <v>53472846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-937106221</v>
      </c>
      <c r="X60" s="67">
        <f t="shared" si="6"/>
        <v>571398374</v>
      </c>
      <c r="Y60" s="67">
        <f t="shared" si="6"/>
        <v>-1508504595</v>
      </c>
      <c r="Z60" s="68">
        <f>+IF(X60&lt;&gt;0,+(Y60/X60)*100,0)</f>
        <v>-264.00225545619071</v>
      </c>
      <c r="AA60" s="65">
        <f>SUM(AA57:AA59)</f>
        <v>5126863970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16748968782</v>
      </c>
      <c r="D6" s="20"/>
      <c r="E6" s="21">
        <v>19947454290</v>
      </c>
      <c r="F6" s="22">
        <v>19947454290</v>
      </c>
      <c r="G6" s="22">
        <v>1723447793</v>
      </c>
      <c r="H6" s="22">
        <v>1723447793</v>
      </c>
      <c r="I6" s="22">
        <v>2098720371</v>
      </c>
      <c r="J6" s="22">
        <v>5545615957</v>
      </c>
      <c r="K6" s="22">
        <v>1690914154</v>
      </c>
      <c r="L6" s="22">
        <v>1367965826</v>
      </c>
      <c r="M6" s="22">
        <v>1377985646</v>
      </c>
      <c r="N6" s="22">
        <v>4436865626</v>
      </c>
      <c r="O6" s="22"/>
      <c r="P6" s="22"/>
      <c r="Q6" s="22"/>
      <c r="R6" s="22"/>
      <c r="S6" s="22"/>
      <c r="T6" s="22"/>
      <c r="U6" s="22"/>
      <c r="V6" s="22"/>
      <c r="W6" s="22">
        <v>9982481583</v>
      </c>
      <c r="X6" s="22">
        <v>10192743310</v>
      </c>
      <c r="Y6" s="22">
        <v>-210261727</v>
      </c>
      <c r="Z6" s="23">
        <v>-2.0628570798375181</v>
      </c>
      <c r="AA6" s="20">
        <v>19947454290</v>
      </c>
    </row>
    <row r="7" spans="1:27" x14ac:dyDescent="0.25">
      <c r="A7" s="19" t="s">
        <v>35</v>
      </c>
      <c r="B7" s="15" t="s">
        <v>32</v>
      </c>
      <c r="C7" s="20">
        <v>18709211</v>
      </c>
      <c r="D7" s="20"/>
      <c r="E7" s="21"/>
      <c r="F7" s="22"/>
      <c r="G7" s="22">
        <v>19814</v>
      </c>
      <c r="H7" s="22">
        <v>19814</v>
      </c>
      <c r="I7" s="22">
        <v>9771</v>
      </c>
      <c r="J7" s="22">
        <v>49399</v>
      </c>
      <c r="K7" s="22">
        <v>3929</v>
      </c>
      <c r="L7" s="22">
        <v>38670</v>
      </c>
      <c r="M7" s="22">
        <v>453</v>
      </c>
      <c r="N7" s="22">
        <v>43052</v>
      </c>
      <c r="O7" s="22"/>
      <c r="P7" s="22"/>
      <c r="Q7" s="22"/>
      <c r="R7" s="22"/>
      <c r="S7" s="22"/>
      <c r="T7" s="22"/>
      <c r="U7" s="22"/>
      <c r="V7" s="22"/>
      <c r="W7" s="22">
        <v>92451</v>
      </c>
      <c r="X7" s="22"/>
      <c r="Y7" s="22">
        <v>92451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102435</v>
      </c>
      <c r="D8" s="20"/>
      <c r="E8" s="21"/>
      <c r="F8" s="22"/>
      <c r="G8" s="22"/>
      <c r="H8" s="22"/>
      <c r="I8" s="22"/>
      <c r="J8" s="22"/>
      <c r="K8" s="22"/>
      <c r="L8" s="22"/>
      <c r="M8" s="22">
        <v>16999</v>
      </c>
      <c r="N8" s="22">
        <v>16999</v>
      </c>
      <c r="O8" s="22"/>
      <c r="P8" s="22"/>
      <c r="Q8" s="22"/>
      <c r="R8" s="22"/>
      <c r="S8" s="22"/>
      <c r="T8" s="22"/>
      <c r="U8" s="22"/>
      <c r="V8" s="22"/>
      <c r="W8" s="22">
        <v>16999</v>
      </c>
      <c r="X8" s="22"/>
      <c r="Y8" s="22">
        <v>16999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2150904</v>
      </c>
      <c r="D9" s="20"/>
      <c r="E9" s="21"/>
      <c r="F9" s="22"/>
      <c r="G9" s="22">
        <v>505</v>
      </c>
      <c r="H9" s="22">
        <v>505</v>
      </c>
      <c r="I9" s="22">
        <v>-505</v>
      </c>
      <c r="J9" s="22">
        <v>505</v>
      </c>
      <c r="K9" s="22"/>
      <c r="L9" s="22">
        <v>4860</v>
      </c>
      <c r="M9" s="22">
        <v>32</v>
      </c>
      <c r="N9" s="22">
        <v>4892</v>
      </c>
      <c r="O9" s="22"/>
      <c r="P9" s="22"/>
      <c r="Q9" s="22"/>
      <c r="R9" s="22"/>
      <c r="S9" s="22"/>
      <c r="T9" s="22"/>
      <c r="U9" s="22"/>
      <c r="V9" s="22"/>
      <c r="W9" s="22">
        <v>5397</v>
      </c>
      <c r="X9" s="22"/>
      <c r="Y9" s="22">
        <v>5397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8915363</v>
      </c>
      <c r="D10" s="20"/>
      <c r="E10" s="21">
        <v>8442</v>
      </c>
      <c r="F10" s="22">
        <v>8442</v>
      </c>
      <c r="G10" s="22">
        <v>748699</v>
      </c>
      <c r="H10" s="22">
        <v>748699</v>
      </c>
      <c r="I10" s="22">
        <v>1075888</v>
      </c>
      <c r="J10" s="22">
        <v>2573286</v>
      </c>
      <c r="K10" s="22">
        <v>1031127</v>
      </c>
      <c r="L10" s="22">
        <v>832617</v>
      </c>
      <c r="M10" s="22">
        <v>76356</v>
      </c>
      <c r="N10" s="22">
        <v>1940100</v>
      </c>
      <c r="O10" s="22"/>
      <c r="P10" s="22"/>
      <c r="Q10" s="22"/>
      <c r="R10" s="22"/>
      <c r="S10" s="22"/>
      <c r="T10" s="22"/>
      <c r="U10" s="22"/>
      <c r="V10" s="22"/>
      <c r="W10" s="22">
        <v>4513386</v>
      </c>
      <c r="X10" s="22">
        <v>4218</v>
      </c>
      <c r="Y10" s="22">
        <v>4509168</v>
      </c>
      <c r="Z10" s="23">
        <v>106902.98719772404</v>
      </c>
      <c r="AA10" s="20">
        <v>8442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355238942</v>
      </c>
      <c r="D13" s="20"/>
      <c r="E13" s="21">
        <v>341773086</v>
      </c>
      <c r="F13" s="22">
        <v>341773086</v>
      </c>
      <c r="G13" s="22">
        <v>18067578</v>
      </c>
      <c r="H13" s="22">
        <v>18067578</v>
      </c>
      <c r="I13" s="22">
        <v>90874803</v>
      </c>
      <c r="J13" s="22">
        <v>127009959</v>
      </c>
      <c r="K13" s="22">
        <v>32852237</v>
      </c>
      <c r="L13" s="22">
        <v>34356152</v>
      </c>
      <c r="M13" s="22">
        <v>30806043</v>
      </c>
      <c r="N13" s="22">
        <v>98014432</v>
      </c>
      <c r="O13" s="22"/>
      <c r="P13" s="22"/>
      <c r="Q13" s="22"/>
      <c r="R13" s="22"/>
      <c r="S13" s="22"/>
      <c r="T13" s="22"/>
      <c r="U13" s="22"/>
      <c r="V13" s="22"/>
      <c r="W13" s="22">
        <v>225024391</v>
      </c>
      <c r="X13" s="22">
        <v>170886546</v>
      </c>
      <c r="Y13" s="22">
        <v>54137845</v>
      </c>
      <c r="Z13" s="23">
        <v>31.680577709142767</v>
      </c>
      <c r="AA13" s="20">
        <v>341773086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117228887</v>
      </c>
      <c r="D20" s="20"/>
      <c r="E20" s="21">
        <v>174569877</v>
      </c>
      <c r="F20" s="22">
        <v>174569877</v>
      </c>
      <c r="G20" s="22">
        <v>14707128</v>
      </c>
      <c r="H20" s="22">
        <v>14707128</v>
      </c>
      <c r="I20" s="22">
        <v>5274396</v>
      </c>
      <c r="J20" s="22">
        <v>34688652</v>
      </c>
      <c r="K20" s="22">
        <v>14759737</v>
      </c>
      <c r="L20" s="22">
        <v>1989279</v>
      </c>
      <c r="M20" s="22">
        <v>6105575</v>
      </c>
      <c r="N20" s="22">
        <v>22854591</v>
      </c>
      <c r="O20" s="22"/>
      <c r="P20" s="22"/>
      <c r="Q20" s="22"/>
      <c r="R20" s="22"/>
      <c r="S20" s="22"/>
      <c r="T20" s="22"/>
      <c r="U20" s="22"/>
      <c r="V20" s="22"/>
      <c r="W20" s="22">
        <v>57543243</v>
      </c>
      <c r="X20" s="22">
        <v>87284940</v>
      </c>
      <c r="Y20" s="22">
        <v>-29741697</v>
      </c>
      <c r="Z20" s="18">
        <v>-34.074259545804807</v>
      </c>
      <c r="AA20" s="20">
        <v>174569877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17251314524</v>
      </c>
      <c r="D33" s="29">
        <f t="shared" ref="D33:Y33" si="0">SUM(D6:D32)</f>
        <v>0</v>
      </c>
      <c r="E33" s="30">
        <f t="shared" si="0"/>
        <v>20463805695</v>
      </c>
      <c r="F33" s="31">
        <f t="shared" si="0"/>
        <v>20463805695</v>
      </c>
      <c r="G33" s="31">
        <f t="shared" si="0"/>
        <v>1756991517</v>
      </c>
      <c r="H33" s="31">
        <f t="shared" si="0"/>
        <v>1756991517</v>
      </c>
      <c r="I33" s="31">
        <f t="shared" si="0"/>
        <v>2195954724</v>
      </c>
      <c r="J33" s="31">
        <f t="shared" si="0"/>
        <v>5709937758</v>
      </c>
      <c r="K33" s="31">
        <f t="shared" si="0"/>
        <v>1739561184</v>
      </c>
      <c r="L33" s="31">
        <f t="shared" si="0"/>
        <v>1405187404</v>
      </c>
      <c r="M33" s="31">
        <f t="shared" si="0"/>
        <v>1414991104</v>
      </c>
      <c r="N33" s="31">
        <f t="shared" si="0"/>
        <v>4559739692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10269677450</v>
      </c>
      <c r="X33" s="31">
        <f t="shared" si="0"/>
        <v>10450919014</v>
      </c>
      <c r="Y33" s="31">
        <f t="shared" si="0"/>
        <v>-181241564</v>
      </c>
      <c r="Z33" s="32">
        <f>+IF(X33&lt;&gt;0,+(Y33/X33)*100,0)</f>
        <v>-1.7342165196879786</v>
      </c>
      <c r="AA33" s="29">
        <f>SUM(AA6:AA32)</f>
        <v>20463805695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1281606289</v>
      </c>
      <c r="D35" s="20"/>
      <c r="E35" s="21">
        <v>1331138257</v>
      </c>
      <c r="F35" s="22">
        <v>1331138257</v>
      </c>
      <c r="G35" s="22">
        <v>112541973</v>
      </c>
      <c r="H35" s="22">
        <v>112541973</v>
      </c>
      <c r="I35" s="22">
        <v>106785602</v>
      </c>
      <c r="J35" s="22">
        <v>331869548</v>
      </c>
      <c r="K35" s="22">
        <v>93081438</v>
      </c>
      <c r="L35" s="22">
        <v>110757173</v>
      </c>
      <c r="M35" s="22">
        <v>108779538</v>
      </c>
      <c r="N35" s="22">
        <v>312618149</v>
      </c>
      <c r="O35" s="22"/>
      <c r="P35" s="22"/>
      <c r="Q35" s="22"/>
      <c r="R35" s="22"/>
      <c r="S35" s="22"/>
      <c r="T35" s="22"/>
      <c r="U35" s="22"/>
      <c r="V35" s="22"/>
      <c r="W35" s="22">
        <v>644487697</v>
      </c>
      <c r="X35" s="22">
        <v>696123777</v>
      </c>
      <c r="Y35" s="22">
        <v>-51636080</v>
      </c>
      <c r="Z35" s="23">
        <v>-7.4176578513852425</v>
      </c>
      <c r="AA35" s="20">
        <v>1331138257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15479498332</v>
      </c>
      <c r="D37" s="20"/>
      <c r="E37" s="21">
        <v>17297830274</v>
      </c>
      <c r="F37" s="22">
        <v>17297830274</v>
      </c>
      <c r="G37" s="22">
        <v>1960042444</v>
      </c>
      <c r="H37" s="22">
        <v>1960042444</v>
      </c>
      <c r="I37" s="22">
        <v>1337134529</v>
      </c>
      <c r="J37" s="22">
        <v>5257219417</v>
      </c>
      <c r="K37" s="22">
        <v>1243997381</v>
      </c>
      <c r="L37" s="22">
        <v>1282681981</v>
      </c>
      <c r="M37" s="22">
        <v>14698589</v>
      </c>
      <c r="N37" s="22">
        <v>2541377951</v>
      </c>
      <c r="O37" s="22"/>
      <c r="P37" s="22"/>
      <c r="Q37" s="22"/>
      <c r="R37" s="22"/>
      <c r="S37" s="22"/>
      <c r="T37" s="22"/>
      <c r="U37" s="22"/>
      <c r="V37" s="22"/>
      <c r="W37" s="22">
        <v>7798597368</v>
      </c>
      <c r="X37" s="22">
        <v>9082852561</v>
      </c>
      <c r="Y37" s="22">
        <v>-1284255193</v>
      </c>
      <c r="Z37" s="23">
        <v>-14.13933766264512</v>
      </c>
      <c r="AA37" s="20">
        <v>17297830274</v>
      </c>
    </row>
    <row r="38" spans="1:27" x14ac:dyDescent="0.25">
      <c r="A38" s="19" t="s">
        <v>64</v>
      </c>
      <c r="B38" s="15" t="s">
        <v>32</v>
      </c>
      <c r="C38" s="20">
        <v>311529354</v>
      </c>
      <c r="D38" s="20"/>
      <c r="E38" s="21">
        <v>259217601</v>
      </c>
      <c r="F38" s="22">
        <v>259217601</v>
      </c>
      <c r="G38" s="22">
        <v>26702963</v>
      </c>
      <c r="H38" s="22">
        <v>26702963</v>
      </c>
      <c r="I38" s="22">
        <v>10124050</v>
      </c>
      <c r="J38" s="22">
        <v>63529976</v>
      </c>
      <c r="K38" s="22">
        <v>34283310</v>
      </c>
      <c r="L38" s="22">
        <v>24153079</v>
      </c>
      <c r="M38" s="22">
        <v>25225961</v>
      </c>
      <c r="N38" s="22">
        <v>83662350</v>
      </c>
      <c r="O38" s="22"/>
      <c r="P38" s="22"/>
      <c r="Q38" s="22"/>
      <c r="R38" s="22"/>
      <c r="S38" s="22"/>
      <c r="T38" s="22"/>
      <c r="U38" s="22"/>
      <c r="V38" s="22"/>
      <c r="W38" s="22">
        <v>147192326</v>
      </c>
      <c r="X38" s="22">
        <v>129608880</v>
      </c>
      <c r="Y38" s="22">
        <v>17583446</v>
      </c>
      <c r="Z38" s="23">
        <v>13.566544205921694</v>
      </c>
      <c r="AA38" s="20">
        <v>259217601</v>
      </c>
    </row>
    <row r="39" spans="1:27" x14ac:dyDescent="0.25">
      <c r="A39" s="19" t="s">
        <v>65</v>
      </c>
      <c r="B39" s="15" t="s">
        <v>32</v>
      </c>
      <c r="C39" s="20">
        <v>970364871</v>
      </c>
      <c r="D39" s="20"/>
      <c r="E39" s="21">
        <v>1013060925</v>
      </c>
      <c r="F39" s="22">
        <v>1013060925</v>
      </c>
      <c r="G39" s="22">
        <v>84421744</v>
      </c>
      <c r="H39" s="22">
        <v>84421744</v>
      </c>
      <c r="I39" s="22"/>
      <c r="J39" s="22">
        <v>168843488</v>
      </c>
      <c r="K39" s="22">
        <v>168843487</v>
      </c>
      <c r="L39" s="22">
        <v>84421744</v>
      </c>
      <c r="M39" s="22">
        <v>84421744</v>
      </c>
      <c r="N39" s="22">
        <v>337686975</v>
      </c>
      <c r="O39" s="22"/>
      <c r="P39" s="22"/>
      <c r="Q39" s="22"/>
      <c r="R39" s="22"/>
      <c r="S39" s="22"/>
      <c r="T39" s="22"/>
      <c r="U39" s="22"/>
      <c r="V39" s="22"/>
      <c r="W39" s="22">
        <v>506530463</v>
      </c>
      <c r="X39" s="22">
        <v>506530464</v>
      </c>
      <c r="Y39" s="22">
        <v>-1</v>
      </c>
      <c r="Z39" s="23"/>
      <c r="AA39" s="20">
        <v>1013060925</v>
      </c>
    </row>
    <row r="40" spans="1:27" x14ac:dyDescent="0.25">
      <c r="A40" s="19" t="s">
        <v>66</v>
      </c>
      <c r="B40" s="15" t="s">
        <v>32</v>
      </c>
      <c r="C40" s="20">
        <v>32074286</v>
      </c>
      <c r="D40" s="20"/>
      <c r="E40" s="21">
        <v>343159195</v>
      </c>
      <c r="F40" s="22">
        <v>343159195</v>
      </c>
      <c r="G40" s="22"/>
      <c r="H40" s="22"/>
      <c r="I40" s="22"/>
      <c r="J40" s="22"/>
      <c r="K40" s="22">
        <v>102055211</v>
      </c>
      <c r="L40" s="22">
        <v>26488378</v>
      </c>
      <c r="M40" s="22">
        <v>70483099</v>
      </c>
      <c r="N40" s="22">
        <v>199026688</v>
      </c>
      <c r="O40" s="22"/>
      <c r="P40" s="22"/>
      <c r="Q40" s="22"/>
      <c r="R40" s="22"/>
      <c r="S40" s="22"/>
      <c r="T40" s="22"/>
      <c r="U40" s="22"/>
      <c r="V40" s="22"/>
      <c r="W40" s="22">
        <v>199026688</v>
      </c>
      <c r="X40" s="22">
        <v>171579600</v>
      </c>
      <c r="Y40" s="22">
        <v>27447088</v>
      </c>
      <c r="Z40" s="23">
        <v>15.996708233379724</v>
      </c>
      <c r="AA40" s="20">
        <v>343159195</v>
      </c>
    </row>
    <row r="41" spans="1:27" x14ac:dyDescent="0.25">
      <c r="A41" s="19" t="s">
        <v>40</v>
      </c>
      <c r="B41" s="15" t="s">
        <v>32</v>
      </c>
      <c r="C41" s="20">
        <v>299015117</v>
      </c>
      <c r="D41" s="20"/>
      <c r="E41" s="21">
        <v>92193233</v>
      </c>
      <c r="F41" s="22">
        <v>92193233</v>
      </c>
      <c r="G41" s="22"/>
      <c r="H41" s="22"/>
      <c r="I41" s="22"/>
      <c r="J41" s="22"/>
      <c r="K41" s="22"/>
      <c r="L41" s="22">
        <v>2585376</v>
      </c>
      <c r="M41" s="22">
        <v>643499</v>
      </c>
      <c r="N41" s="22">
        <v>3228875</v>
      </c>
      <c r="O41" s="22"/>
      <c r="P41" s="22"/>
      <c r="Q41" s="22"/>
      <c r="R41" s="22"/>
      <c r="S41" s="22"/>
      <c r="T41" s="22"/>
      <c r="U41" s="22"/>
      <c r="V41" s="22"/>
      <c r="W41" s="22">
        <v>3228875</v>
      </c>
      <c r="X41" s="22">
        <v>46096614</v>
      </c>
      <c r="Y41" s="22">
        <v>-42867739</v>
      </c>
      <c r="Z41" s="23">
        <v>-92.99541827519046</v>
      </c>
      <c r="AA41" s="20">
        <v>92193233</v>
      </c>
    </row>
    <row r="42" spans="1:27" x14ac:dyDescent="0.25">
      <c r="A42" s="19" t="s">
        <v>67</v>
      </c>
      <c r="B42" s="15" t="s">
        <v>32</v>
      </c>
      <c r="C42" s="20">
        <v>110151240</v>
      </c>
      <c r="D42" s="20"/>
      <c r="E42" s="21">
        <v>106367415</v>
      </c>
      <c r="F42" s="22">
        <v>106367415</v>
      </c>
      <c r="G42" s="22">
        <v>83998</v>
      </c>
      <c r="H42" s="22">
        <v>83998</v>
      </c>
      <c r="I42" s="22">
        <v>2347844</v>
      </c>
      <c r="J42" s="22">
        <v>2515840</v>
      </c>
      <c r="K42" s="22">
        <v>8716078</v>
      </c>
      <c r="L42" s="22">
        <v>2328967</v>
      </c>
      <c r="M42" s="22">
        <v>7814098</v>
      </c>
      <c r="N42" s="22">
        <v>18859143</v>
      </c>
      <c r="O42" s="22"/>
      <c r="P42" s="22"/>
      <c r="Q42" s="22"/>
      <c r="R42" s="22"/>
      <c r="S42" s="22"/>
      <c r="T42" s="22"/>
      <c r="U42" s="22"/>
      <c r="V42" s="22"/>
      <c r="W42" s="22">
        <v>21374983</v>
      </c>
      <c r="X42" s="22">
        <v>53183778</v>
      </c>
      <c r="Y42" s="22">
        <v>-31808795</v>
      </c>
      <c r="Z42" s="23">
        <v>-59.809205355813567</v>
      </c>
      <c r="AA42" s="20">
        <v>106367415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57308855</v>
      </c>
      <c r="D45" s="20"/>
      <c r="E45" s="21">
        <v>75016258</v>
      </c>
      <c r="F45" s="22">
        <v>75016258</v>
      </c>
      <c r="G45" s="22">
        <v>-3255514</v>
      </c>
      <c r="H45" s="22">
        <v>-3255514</v>
      </c>
      <c r="I45" s="22">
        <v>12886938</v>
      </c>
      <c r="J45" s="22">
        <v>6375910</v>
      </c>
      <c r="K45" s="22">
        <v>6825210</v>
      </c>
      <c r="L45" s="22">
        <v>4241457</v>
      </c>
      <c r="M45" s="22">
        <v>4333869</v>
      </c>
      <c r="N45" s="22">
        <v>15400536</v>
      </c>
      <c r="O45" s="22"/>
      <c r="P45" s="22"/>
      <c r="Q45" s="22"/>
      <c r="R45" s="22"/>
      <c r="S45" s="22"/>
      <c r="T45" s="22"/>
      <c r="U45" s="22"/>
      <c r="V45" s="22"/>
      <c r="W45" s="22">
        <v>21776446</v>
      </c>
      <c r="X45" s="22">
        <v>37508118</v>
      </c>
      <c r="Y45" s="22">
        <v>-15731672</v>
      </c>
      <c r="Z45" s="23">
        <v>-41.942045719276024</v>
      </c>
      <c r="AA45" s="20">
        <v>75016258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18541548344</v>
      </c>
      <c r="D48" s="29">
        <f t="shared" ref="D48:Y48" si="1">SUM(D35:D47)</f>
        <v>0</v>
      </c>
      <c r="E48" s="30">
        <f t="shared" si="1"/>
        <v>20517983158</v>
      </c>
      <c r="F48" s="31">
        <f t="shared" si="1"/>
        <v>20517983158</v>
      </c>
      <c r="G48" s="31">
        <f t="shared" si="1"/>
        <v>2180537608</v>
      </c>
      <c r="H48" s="31">
        <f t="shared" si="1"/>
        <v>2180537608</v>
      </c>
      <c r="I48" s="31">
        <f t="shared" si="1"/>
        <v>1469278963</v>
      </c>
      <c r="J48" s="31">
        <f t="shared" si="1"/>
        <v>5830354179</v>
      </c>
      <c r="K48" s="31">
        <f t="shared" si="1"/>
        <v>1657802115</v>
      </c>
      <c r="L48" s="31">
        <f t="shared" si="1"/>
        <v>1537658155</v>
      </c>
      <c r="M48" s="31">
        <f t="shared" si="1"/>
        <v>316400397</v>
      </c>
      <c r="N48" s="31">
        <f t="shared" si="1"/>
        <v>3511860667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9342214846</v>
      </c>
      <c r="X48" s="31">
        <f t="shared" si="1"/>
        <v>10723483792</v>
      </c>
      <c r="Y48" s="31">
        <f t="shared" si="1"/>
        <v>-1381268946</v>
      </c>
      <c r="Z48" s="32">
        <f>+IF(X48&lt;&gt;0,+(Y48/X48)*100,0)</f>
        <v>-12.880785505830325</v>
      </c>
      <c r="AA48" s="29">
        <f>SUM(AA35:AA47)</f>
        <v>20517983158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-1290233820</v>
      </c>
      <c r="D49" s="39">
        <f t="shared" si="2"/>
        <v>0</v>
      </c>
      <c r="E49" s="40">
        <f t="shared" si="2"/>
        <v>-54177463</v>
      </c>
      <c r="F49" s="41">
        <f t="shared" si="2"/>
        <v>-54177463</v>
      </c>
      <c r="G49" s="41">
        <f t="shared" si="2"/>
        <v>-423546091</v>
      </c>
      <c r="H49" s="41">
        <f t="shared" si="2"/>
        <v>-423546091</v>
      </c>
      <c r="I49" s="41">
        <f t="shared" si="2"/>
        <v>726675761</v>
      </c>
      <c r="J49" s="41">
        <f t="shared" si="2"/>
        <v>-120416421</v>
      </c>
      <c r="K49" s="41">
        <f t="shared" si="2"/>
        <v>81759069</v>
      </c>
      <c r="L49" s="41">
        <f t="shared" si="2"/>
        <v>-132470751</v>
      </c>
      <c r="M49" s="41">
        <f t="shared" si="2"/>
        <v>1098590707</v>
      </c>
      <c r="N49" s="41">
        <f t="shared" si="2"/>
        <v>1047879025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927462604</v>
      </c>
      <c r="X49" s="41">
        <f t="shared" si="2"/>
        <v>-272564778</v>
      </c>
      <c r="Y49" s="41">
        <f t="shared" si="2"/>
        <v>1200027382</v>
      </c>
      <c r="Z49" s="42">
        <f>+IF(X49&lt;&gt;0,+(Y49/X49)*100,0)</f>
        <v>-440.27236050286734</v>
      </c>
      <c r="AA49" s="39">
        <f>+AA33-AA48</f>
        <v>-54177463</v>
      </c>
    </row>
    <row r="50" spans="1:27" x14ac:dyDescent="0.25">
      <c r="A50" s="43" t="s">
        <v>75</v>
      </c>
      <c r="B50" s="15" t="s">
        <v>32</v>
      </c>
      <c r="C50" s="20">
        <v>608427924</v>
      </c>
      <c r="D50" s="20"/>
      <c r="E50" s="21">
        <v>482499997</v>
      </c>
      <c r="F50" s="22">
        <v>482499997</v>
      </c>
      <c r="G50" s="22"/>
      <c r="H50" s="22"/>
      <c r="I50" s="22">
        <v>99862794</v>
      </c>
      <c r="J50" s="22">
        <v>99862794</v>
      </c>
      <c r="K50" s="22">
        <v>48450032</v>
      </c>
      <c r="L50" s="22">
        <v>-83598767</v>
      </c>
      <c r="M50" s="22">
        <v>3206400</v>
      </c>
      <c r="N50" s="22">
        <v>-31942335</v>
      </c>
      <c r="O50" s="22"/>
      <c r="P50" s="22"/>
      <c r="Q50" s="22"/>
      <c r="R50" s="22"/>
      <c r="S50" s="22"/>
      <c r="T50" s="22"/>
      <c r="U50" s="22"/>
      <c r="V50" s="22"/>
      <c r="W50" s="22">
        <v>67920459</v>
      </c>
      <c r="X50" s="22">
        <v>241250001</v>
      </c>
      <c r="Y50" s="22">
        <v>-173329542</v>
      </c>
      <c r="Z50" s="23">
        <v>-71.846441981983659</v>
      </c>
      <c r="AA50" s="20">
        <v>482499997</v>
      </c>
    </row>
    <row r="51" spans="1:27" x14ac:dyDescent="0.25">
      <c r="A51" s="43" t="s">
        <v>76</v>
      </c>
      <c r="B51" s="15" t="s">
        <v>32</v>
      </c>
      <c r="C51" s="44">
        <v>3421689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-678384207</v>
      </c>
      <c r="D52" s="48">
        <f t="shared" si="3"/>
        <v>0</v>
      </c>
      <c r="E52" s="49">
        <f t="shared" si="3"/>
        <v>428322534</v>
      </c>
      <c r="F52" s="50">
        <f t="shared" si="3"/>
        <v>428322534</v>
      </c>
      <c r="G52" s="50">
        <f t="shared" si="3"/>
        <v>-423546091</v>
      </c>
      <c r="H52" s="50">
        <f t="shared" si="3"/>
        <v>-423546091</v>
      </c>
      <c r="I52" s="50">
        <f t="shared" si="3"/>
        <v>826538555</v>
      </c>
      <c r="J52" s="50">
        <f t="shared" si="3"/>
        <v>-20553627</v>
      </c>
      <c r="K52" s="50">
        <f t="shared" si="3"/>
        <v>130209101</v>
      </c>
      <c r="L52" s="50">
        <f t="shared" si="3"/>
        <v>-216069518</v>
      </c>
      <c r="M52" s="50">
        <f t="shared" si="3"/>
        <v>1101797107</v>
      </c>
      <c r="N52" s="50">
        <f t="shared" si="3"/>
        <v>1015936690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995383063</v>
      </c>
      <c r="X52" s="50">
        <f t="shared" si="3"/>
        <v>-31314777</v>
      </c>
      <c r="Y52" s="50">
        <f t="shared" si="3"/>
        <v>1026697840</v>
      </c>
      <c r="Z52" s="51">
        <f>+IF(X52&lt;&gt;0,+(Y52/X52)*100,0)</f>
        <v>-3278.6369195603725</v>
      </c>
      <c r="AA52" s="48">
        <f>SUM(AA49:AA51)</f>
        <v>428322534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-678384207</v>
      </c>
      <c r="D54" s="54">
        <f>+D52-D53</f>
        <v>0</v>
      </c>
      <c r="E54" s="55">
        <f t="shared" si="4"/>
        <v>428322534</v>
      </c>
      <c r="F54" s="56">
        <f t="shared" si="4"/>
        <v>428322534</v>
      </c>
      <c r="G54" s="56">
        <f t="shared" si="4"/>
        <v>-423546091</v>
      </c>
      <c r="H54" s="56">
        <f t="shared" si="4"/>
        <v>-423546091</v>
      </c>
      <c r="I54" s="56">
        <f t="shared" si="4"/>
        <v>826538555</v>
      </c>
      <c r="J54" s="56">
        <f t="shared" si="4"/>
        <v>-20553627</v>
      </c>
      <c r="K54" s="56">
        <f t="shared" si="4"/>
        <v>130209101</v>
      </c>
      <c r="L54" s="56">
        <f t="shared" si="4"/>
        <v>-216069518</v>
      </c>
      <c r="M54" s="56">
        <f t="shared" si="4"/>
        <v>1101797107</v>
      </c>
      <c r="N54" s="56">
        <f t="shared" si="4"/>
        <v>1015936690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995383063</v>
      </c>
      <c r="X54" s="56">
        <f t="shared" si="4"/>
        <v>-31314777</v>
      </c>
      <c r="Y54" s="56">
        <f t="shared" si="4"/>
        <v>1026697840</v>
      </c>
      <c r="Z54" s="57">
        <f>+IF(X54&lt;&gt;0,+(Y54/X54)*100,0)</f>
        <v>-3278.6369195603725</v>
      </c>
      <c r="AA54" s="54">
        <f>+AA52-AA53</f>
        <v>428322534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-678384207</v>
      </c>
      <c r="D57" s="48">
        <f>SUM(D54:D56)</f>
        <v>0</v>
      </c>
      <c r="E57" s="49">
        <f t="shared" si="5"/>
        <v>428322534</v>
      </c>
      <c r="F57" s="50">
        <f t="shared" si="5"/>
        <v>428322534</v>
      </c>
      <c r="G57" s="50">
        <f t="shared" si="5"/>
        <v>-423546091</v>
      </c>
      <c r="H57" s="50">
        <f t="shared" si="5"/>
        <v>-423546091</v>
      </c>
      <c r="I57" s="50">
        <f t="shared" si="5"/>
        <v>826538555</v>
      </c>
      <c r="J57" s="50">
        <f t="shared" si="5"/>
        <v>-20553627</v>
      </c>
      <c r="K57" s="50">
        <f t="shared" si="5"/>
        <v>130209101</v>
      </c>
      <c r="L57" s="50">
        <f t="shared" si="5"/>
        <v>-216069518</v>
      </c>
      <c r="M57" s="50">
        <f t="shared" si="5"/>
        <v>1101797107</v>
      </c>
      <c r="N57" s="50">
        <f t="shared" si="5"/>
        <v>1015936690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995383063</v>
      </c>
      <c r="X57" s="50">
        <f t="shared" si="5"/>
        <v>-31314777</v>
      </c>
      <c r="Y57" s="50">
        <f t="shared" si="5"/>
        <v>1026697840</v>
      </c>
      <c r="Z57" s="51">
        <f>+IF(X57&lt;&gt;0,+(Y57/X57)*100,0)</f>
        <v>-3278.6369195603725</v>
      </c>
      <c r="AA57" s="48">
        <f>SUM(AA54:AA56)</f>
        <v>428322534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-678384207</v>
      </c>
      <c r="D60" s="65">
        <f>SUM(D57:D59)</f>
        <v>0</v>
      </c>
      <c r="E60" s="66">
        <f t="shared" si="6"/>
        <v>428322534</v>
      </c>
      <c r="F60" s="67">
        <f t="shared" si="6"/>
        <v>428322534</v>
      </c>
      <c r="G60" s="67">
        <f t="shared" si="6"/>
        <v>-423546091</v>
      </c>
      <c r="H60" s="67">
        <f t="shared" si="6"/>
        <v>-423546091</v>
      </c>
      <c r="I60" s="67">
        <f t="shared" si="6"/>
        <v>826538555</v>
      </c>
      <c r="J60" s="67">
        <f t="shared" si="6"/>
        <v>-20553627</v>
      </c>
      <c r="K60" s="67">
        <f t="shared" si="6"/>
        <v>130209101</v>
      </c>
      <c r="L60" s="67">
        <f t="shared" si="6"/>
        <v>-216069518</v>
      </c>
      <c r="M60" s="67">
        <f t="shared" si="6"/>
        <v>1101797107</v>
      </c>
      <c r="N60" s="67">
        <f t="shared" si="6"/>
        <v>1015936690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995383063</v>
      </c>
      <c r="X60" s="67">
        <f t="shared" si="6"/>
        <v>-31314777</v>
      </c>
      <c r="Y60" s="67">
        <f t="shared" si="6"/>
        <v>1026697840</v>
      </c>
      <c r="Z60" s="68">
        <f>+IF(X60&lt;&gt;0,+(Y60/X60)*100,0)</f>
        <v>-3278.6369195603725</v>
      </c>
      <c r="AA60" s="65">
        <f>SUM(AA57:AA59)</f>
        <v>428322534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3455777498</v>
      </c>
      <c r="D6" s="20"/>
      <c r="E6" s="21">
        <v>3952670198</v>
      </c>
      <c r="F6" s="22">
        <v>3952670198</v>
      </c>
      <c r="G6" s="22">
        <v>384476752</v>
      </c>
      <c r="H6" s="22">
        <v>456703558</v>
      </c>
      <c r="I6" s="22">
        <v>463850346</v>
      </c>
      <c r="J6" s="22">
        <v>1305030656</v>
      </c>
      <c r="K6" s="22">
        <v>302286110</v>
      </c>
      <c r="L6" s="22">
        <v>297556234</v>
      </c>
      <c r="M6" s="22">
        <v>296918843</v>
      </c>
      <c r="N6" s="22">
        <v>896761187</v>
      </c>
      <c r="O6" s="22"/>
      <c r="P6" s="22"/>
      <c r="Q6" s="22"/>
      <c r="R6" s="22"/>
      <c r="S6" s="22"/>
      <c r="T6" s="22"/>
      <c r="U6" s="22"/>
      <c r="V6" s="22"/>
      <c r="W6" s="22">
        <v>2201791843</v>
      </c>
      <c r="X6" s="22">
        <v>1976334578</v>
      </c>
      <c r="Y6" s="22">
        <v>225457265</v>
      </c>
      <c r="Z6" s="23">
        <v>11.407849030712045</v>
      </c>
      <c r="AA6" s="20">
        <v>3952670198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90521571</v>
      </c>
      <c r="D13" s="20"/>
      <c r="E13" s="21">
        <v>97371384</v>
      </c>
      <c r="F13" s="22">
        <v>97371384</v>
      </c>
      <c r="G13" s="22">
        <v>6381978</v>
      </c>
      <c r="H13" s="22">
        <v>6227509</v>
      </c>
      <c r="I13" s="22">
        <v>7367173</v>
      </c>
      <c r="J13" s="22">
        <v>19976660</v>
      </c>
      <c r="K13" s="22">
        <v>8075401</v>
      </c>
      <c r="L13" s="22">
        <v>8719508</v>
      </c>
      <c r="M13" s="22">
        <v>8581443</v>
      </c>
      <c r="N13" s="22">
        <v>25376352</v>
      </c>
      <c r="O13" s="22"/>
      <c r="P13" s="22"/>
      <c r="Q13" s="22"/>
      <c r="R13" s="22"/>
      <c r="S13" s="22"/>
      <c r="T13" s="22"/>
      <c r="U13" s="22"/>
      <c r="V13" s="22"/>
      <c r="W13" s="22">
        <v>45353012</v>
      </c>
      <c r="X13" s="22">
        <v>48685680</v>
      </c>
      <c r="Y13" s="22">
        <v>-3332668</v>
      </c>
      <c r="Z13" s="23">
        <v>-6.8452735999579337</v>
      </c>
      <c r="AA13" s="20">
        <v>97371384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3088856</v>
      </c>
      <c r="D24" s="20"/>
      <c r="E24" s="21">
        <v>1614961</v>
      </c>
      <c r="F24" s="22">
        <v>1614961</v>
      </c>
      <c r="G24" s="22">
        <v>292768</v>
      </c>
      <c r="H24" s="22">
        <v>873666</v>
      </c>
      <c r="I24" s="22">
        <v>202828</v>
      </c>
      <c r="J24" s="22">
        <v>1369262</v>
      </c>
      <c r="K24" s="22">
        <v>298653</v>
      </c>
      <c r="L24" s="22">
        <v>119308</v>
      </c>
      <c r="M24" s="22">
        <v>51501</v>
      </c>
      <c r="N24" s="22">
        <v>469462</v>
      </c>
      <c r="O24" s="22"/>
      <c r="P24" s="22"/>
      <c r="Q24" s="22"/>
      <c r="R24" s="22"/>
      <c r="S24" s="22"/>
      <c r="T24" s="22"/>
      <c r="U24" s="22"/>
      <c r="V24" s="22"/>
      <c r="W24" s="22">
        <v>1838724</v>
      </c>
      <c r="X24" s="22">
        <v>807481</v>
      </c>
      <c r="Y24" s="22">
        <v>1031243</v>
      </c>
      <c r="Z24" s="23">
        <v>127.7111164225536</v>
      </c>
      <c r="AA24" s="20">
        <v>1614961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269598401</v>
      </c>
      <c r="D26" s="20"/>
      <c r="E26" s="21">
        <v>296444051</v>
      </c>
      <c r="F26" s="22">
        <v>296444051</v>
      </c>
      <c r="G26" s="22"/>
      <c r="H26" s="22"/>
      <c r="I26" s="22"/>
      <c r="J26" s="22"/>
      <c r="K26" s="22">
        <v>121326688</v>
      </c>
      <c r="L26" s="22"/>
      <c r="M26" s="22"/>
      <c r="N26" s="22">
        <v>121326688</v>
      </c>
      <c r="O26" s="22"/>
      <c r="P26" s="22"/>
      <c r="Q26" s="22"/>
      <c r="R26" s="22"/>
      <c r="S26" s="22"/>
      <c r="T26" s="22"/>
      <c r="U26" s="22"/>
      <c r="V26" s="22"/>
      <c r="W26" s="22">
        <v>121326688</v>
      </c>
      <c r="X26" s="22">
        <v>148221989</v>
      </c>
      <c r="Y26" s="22">
        <v>-26895301</v>
      </c>
      <c r="Z26" s="23">
        <v>-18.14528409816441</v>
      </c>
      <c r="AA26" s="20">
        <v>296444051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1971119396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5790105722</v>
      </c>
      <c r="D33" s="29">
        <f t="shared" ref="D33:Y33" si="0">SUM(D6:D32)</f>
        <v>0</v>
      </c>
      <c r="E33" s="30">
        <f t="shared" si="0"/>
        <v>4348100594</v>
      </c>
      <c r="F33" s="31">
        <f t="shared" si="0"/>
        <v>4348100594</v>
      </c>
      <c r="G33" s="31">
        <f t="shared" si="0"/>
        <v>391151498</v>
      </c>
      <c r="H33" s="31">
        <f t="shared" si="0"/>
        <v>463804733</v>
      </c>
      <c r="I33" s="31">
        <f t="shared" si="0"/>
        <v>471420347</v>
      </c>
      <c r="J33" s="31">
        <f t="shared" si="0"/>
        <v>1326376578</v>
      </c>
      <c r="K33" s="31">
        <f t="shared" si="0"/>
        <v>431986852</v>
      </c>
      <c r="L33" s="31">
        <f t="shared" si="0"/>
        <v>306395050</v>
      </c>
      <c r="M33" s="31">
        <f t="shared" si="0"/>
        <v>305551787</v>
      </c>
      <c r="N33" s="31">
        <f t="shared" si="0"/>
        <v>1043933689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2370310267</v>
      </c>
      <c r="X33" s="31">
        <f t="shared" si="0"/>
        <v>2174049728</v>
      </c>
      <c r="Y33" s="31">
        <f t="shared" si="0"/>
        <v>196260539</v>
      </c>
      <c r="Z33" s="32">
        <f>+IF(X33&lt;&gt;0,+(Y33/X33)*100,0)</f>
        <v>9.0274171962270771</v>
      </c>
      <c r="AA33" s="29">
        <f>SUM(AA6:AA32)</f>
        <v>4348100594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91447060</v>
      </c>
      <c r="D35" s="20"/>
      <c r="E35" s="21">
        <v>117133653</v>
      </c>
      <c r="F35" s="22">
        <v>117133653</v>
      </c>
      <c r="G35" s="22">
        <v>8358896</v>
      </c>
      <c r="H35" s="22">
        <v>8668113</v>
      </c>
      <c r="I35" s="22">
        <v>8743108</v>
      </c>
      <c r="J35" s="22">
        <v>25770117</v>
      </c>
      <c r="K35" s="22">
        <v>8385987</v>
      </c>
      <c r="L35" s="22">
        <v>7156255</v>
      </c>
      <c r="M35" s="22">
        <v>10405786</v>
      </c>
      <c r="N35" s="22">
        <v>25948028</v>
      </c>
      <c r="O35" s="22"/>
      <c r="P35" s="22"/>
      <c r="Q35" s="22"/>
      <c r="R35" s="22"/>
      <c r="S35" s="22"/>
      <c r="T35" s="22"/>
      <c r="U35" s="22"/>
      <c r="V35" s="22"/>
      <c r="W35" s="22">
        <v>51718145</v>
      </c>
      <c r="X35" s="22">
        <v>58566754</v>
      </c>
      <c r="Y35" s="22">
        <v>-6848609</v>
      </c>
      <c r="Z35" s="23">
        <v>-11.693680342946786</v>
      </c>
      <c r="AA35" s="20">
        <v>117133653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3752068959</v>
      </c>
      <c r="D37" s="20"/>
      <c r="E37" s="21">
        <v>3103568156</v>
      </c>
      <c r="F37" s="22">
        <v>3103568156</v>
      </c>
      <c r="G37" s="22">
        <v>15160330</v>
      </c>
      <c r="H37" s="22">
        <v>320706547</v>
      </c>
      <c r="I37" s="22">
        <v>247232528</v>
      </c>
      <c r="J37" s="22">
        <v>583099405</v>
      </c>
      <c r="K37" s="22">
        <v>195348030</v>
      </c>
      <c r="L37" s="22">
        <v>278674786</v>
      </c>
      <c r="M37" s="22">
        <v>272081064</v>
      </c>
      <c r="N37" s="22">
        <v>746103880</v>
      </c>
      <c r="O37" s="22"/>
      <c r="P37" s="22"/>
      <c r="Q37" s="22"/>
      <c r="R37" s="22"/>
      <c r="S37" s="22"/>
      <c r="T37" s="22"/>
      <c r="U37" s="22"/>
      <c r="V37" s="22"/>
      <c r="W37" s="22">
        <v>1329203285</v>
      </c>
      <c r="X37" s="22">
        <v>1551783668</v>
      </c>
      <c r="Y37" s="22">
        <v>-222580383</v>
      </c>
      <c r="Z37" s="23">
        <v>-14.343518854459292</v>
      </c>
      <c r="AA37" s="20">
        <v>3103568156</v>
      </c>
    </row>
    <row r="38" spans="1:27" x14ac:dyDescent="0.25">
      <c r="A38" s="19" t="s">
        <v>64</v>
      </c>
      <c r="B38" s="15" t="s">
        <v>32</v>
      </c>
      <c r="C38" s="20">
        <v>25345907</v>
      </c>
      <c r="D38" s="20"/>
      <c r="E38" s="21">
        <v>57439531</v>
      </c>
      <c r="F38" s="22">
        <v>57439531</v>
      </c>
      <c r="G38" s="22">
        <v>1630215</v>
      </c>
      <c r="H38" s="22">
        <v>1644512</v>
      </c>
      <c r="I38" s="22">
        <v>2660880</v>
      </c>
      <c r="J38" s="22">
        <v>5935607</v>
      </c>
      <c r="K38" s="22">
        <v>3102241</v>
      </c>
      <c r="L38" s="22">
        <v>3493617</v>
      </c>
      <c r="M38" s="22">
        <v>9170040</v>
      </c>
      <c r="N38" s="22">
        <v>15765898</v>
      </c>
      <c r="O38" s="22"/>
      <c r="P38" s="22"/>
      <c r="Q38" s="22"/>
      <c r="R38" s="22"/>
      <c r="S38" s="22"/>
      <c r="T38" s="22"/>
      <c r="U38" s="22"/>
      <c r="V38" s="22"/>
      <c r="W38" s="22">
        <v>21701505</v>
      </c>
      <c r="X38" s="22">
        <v>28719769</v>
      </c>
      <c r="Y38" s="22">
        <v>-7018264</v>
      </c>
      <c r="Z38" s="23">
        <v>-24.437048919160876</v>
      </c>
      <c r="AA38" s="20">
        <v>57439531</v>
      </c>
    </row>
    <row r="39" spans="1:27" x14ac:dyDescent="0.25">
      <c r="A39" s="19" t="s">
        <v>65</v>
      </c>
      <c r="B39" s="15" t="s">
        <v>32</v>
      </c>
      <c r="C39" s="20">
        <v>540893882</v>
      </c>
      <c r="D39" s="20"/>
      <c r="E39" s="21">
        <v>197640138</v>
      </c>
      <c r="F39" s="22">
        <v>197640138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98820042</v>
      </c>
      <c r="Y39" s="22">
        <v>-98820042</v>
      </c>
      <c r="Z39" s="23">
        <v>-100</v>
      </c>
      <c r="AA39" s="20">
        <v>197640138</v>
      </c>
    </row>
    <row r="40" spans="1:27" x14ac:dyDescent="0.25">
      <c r="A40" s="19" t="s">
        <v>66</v>
      </c>
      <c r="B40" s="15" t="s">
        <v>32</v>
      </c>
      <c r="C40" s="20">
        <v>49498679</v>
      </c>
      <c r="D40" s="20"/>
      <c r="E40" s="21">
        <v>48181005</v>
      </c>
      <c r="F40" s="22">
        <v>48181005</v>
      </c>
      <c r="G40" s="22">
        <v>4021212</v>
      </c>
      <c r="H40" s="22">
        <v>4021212</v>
      </c>
      <c r="I40" s="22">
        <v>4021212</v>
      </c>
      <c r="J40" s="22">
        <v>12063636</v>
      </c>
      <c r="K40" s="22">
        <v>4021212</v>
      </c>
      <c r="L40" s="22"/>
      <c r="M40" s="22">
        <v>8042423</v>
      </c>
      <c r="N40" s="22">
        <v>12063635</v>
      </c>
      <c r="O40" s="22"/>
      <c r="P40" s="22"/>
      <c r="Q40" s="22"/>
      <c r="R40" s="22"/>
      <c r="S40" s="22"/>
      <c r="T40" s="22"/>
      <c r="U40" s="22"/>
      <c r="V40" s="22"/>
      <c r="W40" s="22">
        <v>24127271</v>
      </c>
      <c r="X40" s="22">
        <v>24090495</v>
      </c>
      <c r="Y40" s="22">
        <v>36776</v>
      </c>
      <c r="Z40" s="23">
        <v>0.15265771832417724</v>
      </c>
      <c r="AA40" s="20">
        <v>48181005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165977158</v>
      </c>
      <c r="D42" s="20"/>
      <c r="E42" s="21">
        <v>204351044</v>
      </c>
      <c r="F42" s="22">
        <v>198586219</v>
      </c>
      <c r="G42" s="22"/>
      <c r="H42" s="22">
        <v>6948028</v>
      </c>
      <c r="I42" s="22">
        <v>8095333</v>
      </c>
      <c r="J42" s="22">
        <v>15043361</v>
      </c>
      <c r="K42" s="22">
        <v>10702627</v>
      </c>
      <c r="L42" s="22">
        <v>11560201</v>
      </c>
      <c r="M42" s="22">
        <v>14657085</v>
      </c>
      <c r="N42" s="22">
        <v>36919913</v>
      </c>
      <c r="O42" s="22"/>
      <c r="P42" s="22"/>
      <c r="Q42" s="22"/>
      <c r="R42" s="22"/>
      <c r="S42" s="22"/>
      <c r="T42" s="22"/>
      <c r="U42" s="22"/>
      <c r="V42" s="22"/>
      <c r="W42" s="22">
        <v>51963274</v>
      </c>
      <c r="X42" s="22">
        <v>99043092</v>
      </c>
      <c r="Y42" s="22">
        <v>-47079818</v>
      </c>
      <c r="Z42" s="23">
        <v>-47.534681166860175</v>
      </c>
      <c r="AA42" s="20">
        <v>198586219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19572136</v>
      </c>
      <c r="D45" s="20"/>
      <c r="E45" s="21">
        <v>9144992</v>
      </c>
      <c r="F45" s="22">
        <v>14949817</v>
      </c>
      <c r="G45" s="22">
        <v>71329</v>
      </c>
      <c r="H45" s="22">
        <v>74371</v>
      </c>
      <c r="I45" s="22">
        <v>2214832</v>
      </c>
      <c r="J45" s="22">
        <v>2360532</v>
      </c>
      <c r="K45" s="22">
        <v>653075</v>
      </c>
      <c r="L45" s="22">
        <v>417496</v>
      </c>
      <c r="M45" s="22">
        <v>1751103</v>
      </c>
      <c r="N45" s="22">
        <v>2821674</v>
      </c>
      <c r="O45" s="22"/>
      <c r="P45" s="22"/>
      <c r="Q45" s="22"/>
      <c r="R45" s="22"/>
      <c r="S45" s="22"/>
      <c r="T45" s="22"/>
      <c r="U45" s="22"/>
      <c r="V45" s="22"/>
      <c r="W45" s="22">
        <v>5182206</v>
      </c>
      <c r="X45" s="22">
        <v>7212932</v>
      </c>
      <c r="Y45" s="22">
        <v>-2030726</v>
      </c>
      <c r="Z45" s="23">
        <v>-28.153960137153653</v>
      </c>
      <c r="AA45" s="20">
        <v>14949817</v>
      </c>
    </row>
    <row r="46" spans="1:27" x14ac:dyDescent="0.25">
      <c r="A46" s="19" t="s">
        <v>71</v>
      </c>
      <c r="B46" s="15" t="s">
        <v>32</v>
      </c>
      <c r="C46" s="20">
        <v>12982074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4657785855</v>
      </c>
      <c r="D48" s="29">
        <f t="shared" ref="D48:Y48" si="1">SUM(D35:D47)</f>
        <v>0</v>
      </c>
      <c r="E48" s="30">
        <f t="shared" si="1"/>
        <v>3737458519</v>
      </c>
      <c r="F48" s="31">
        <f t="shared" si="1"/>
        <v>3737498519</v>
      </c>
      <c r="G48" s="31">
        <f t="shared" si="1"/>
        <v>29241982</v>
      </c>
      <c r="H48" s="31">
        <f t="shared" si="1"/>
        <v>342062783</v>
      </c>
      <c r="I48" s="31">
        <f t="shared" si="1"/>
        <v>272967893</v>
      </c>
      <c r="J48" s="31">
        <f t="shared" si="1"/>
        <v>644272658</v>
      </c>
      <c r="K48" s="31">
        <f t="shared" si="1"/>
        <v>222213172</v>
      </c>
      <c r="L48" s="31">
        <f t="shared" si="1"/>
        <v>301302355</v>
      </c>
      <c r="M48" s="31">
        <f t="shared" si="1"/>
        <v>316107501</v>
      </c>
      <c r="N48" s="31">
        <f t="shared" si="1"/>
        <v>839623028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1483895686</v>
      </c>
      <c r="X48" s="31">
        <f t="shared" si="1"/>
        <v>1868236752</v>
      </c>
      <c r="Y48" s="31">
        <f t="shared" si="1"/>
        <v>-384341066</v>
      </c>
      <c r="Z48" s="32">
        <f>+IF(X48&lt;&gt;0,+(Y48/X48)*100,0)</f>
        <v>-20.572396169198154</v>
      </c>
      <c r="AA48" s="29">
        <f>SUM(AA35:AA47)</f>
        <v>3737498519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1132319867</v>
      </c>
      <c r="D49" s="39">
        <f t="shared" si="2"/>
        <v>0</v>
      </c>
      <c r="E49" s="40">
        <f t="shared" si="2"/>
        <v>610642075</v>
      </c>
      <c r="F49" s="41">
        <f t="shared" si="2"/>
        <v>610602075</v>
      </c>
      <c r="G49" s="41">
        <f t="shared" si="2"/>
        <v>361909516</v>
      </c>
      <c r="H49" s="41">
        <f t="shared" si="2"/>
        <v>121741950</v>
      </c>
      <c r="I49" s="41">
        <f t="shared" si="2"/>
        <v>198452454</v>
      </c>
      <c r="J49" s="41">
        <f t="shared" si="2"/>
        <v>682103920</v>
      </c>
      <c r="K49" s="41">
        <f t="shared" si="2"/>
        <v>209773680</v>
      </c>
      <c r="L49" s="41">
        <f t="shared" si="2"/>
        <v>5092695</v>
      </c>
      <c r="M49" s="41">
        <f t="shared" si="2"/>
        <v>-10555714</v>
      </c>
      <c r="N49" s="41">
        <f t="shared" si="2"/>
        <v>204310661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886414581</v>
      </c>
      <c r="X49" s="41">
        <f t="shared" si="2"/>
        <v>305812976</v>
      </c>
      <c r="Y49" s="41">
        <f t="shared" si="2"/>
        <v>580601605</v>
      </c>
      <c r="Z49" s="42">
        <f>+IF(X49&lt;&gt;0,+(Y49/X49)*100,0)</f>
        <v>189.85512406772432</v>
      </c>
      <c r="AA49" s="39">
        <f>+AA33-AA48</f>
        <v>610602075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1132319867</v>
      </c>
      <c r="D52" s="48">
        <f t="shared" si="3"/>
        <v>0</v>
      </c>
      <c r="E52" s="49">
        <f t="shared" si="3"/>
        <v>610642075</v>
      </c>
      <c r="F52" s="50">
        <f t="shared" si="3"/>
        <v>610602075</v>
      </c>
      <c r="G52" s="50">
        <f t="shared" si="3"/>
        <v>361909516</v>
      </c>
      <c r="H52" s="50">
        <f t="shared" si="3"/>
        <v>121741950</v>
      </c>
      <c r="I52" s="50">
        <f t="shared" si="3"/>
        <v>198452454</v>
      </c>
      <c r="J52" s="50">
        <f t="shared" si="3"/>
        <v>682103920</v>
      </c>
      <c r="K52" s="50">
        <f t="shared" si="3"/>
        <v>209773680</v>
      </c>
      <c r="L52" s="50">
        <f t="shared" si="3"/>
        <v>5092695</v>
      </c>
      <c r="M52" s="50">
        <f t="shared" si="3"/>
        <v>-10555714</v>
      </c>
      <c r="N52" s="50">
        <f t="shared" si="3"/>
        <v>204310661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886414581</v>
      </c>
      <c r="X52" s="50">
        <f t="shared" si="3"/>
        <v>305812976</v>
      </c>
      <c r="Y52" s="50">
        <f t="shared" si="3"/>
        <v>580601605</v>
      </c>
      <c r="Z52" s="51">
        <f>+IF(X52&lt;&gt;0,+(Y52/X52)*100,0)</f>
        <v>189.85512406772432</v>
      </c>
      <c r="AA52" s="48">
        <f>SUM(AA49:AA51)</f>
        <v>610602075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1132319867</v>
      </c>
      <c r="D54" s="54">
        <f>+D52-D53</f>
        <v>0</v>
      </c>
      <c r="E54" s="55">
        <f t="shared" si="4"/>
        <v>610642075</v>
      </c>
      <c r="F54" s="56">
        <f t="shared" si="4"/>
        <v>610602075</v>
      </c>
      <c r="G54" s="56">
        <f t="shared" si="4"/>
        <v>361909516</v>
      </c>
      <c r="H54" s="56">
        <f t="shared" si="4"/>
        <v>121741950</v>
      </c>
      <c r="I54" s="56">
        <f t="shared" si="4"/>
        <v>198452454</v>
      </c>
      <c r="J54" s="56">
        <f t="shared" si="4"/>
        <v>682103920</v>
      </c>
      <c r="K54" s="56">
        <f t="shared" si="4"/>
        <v>209773680</v>
      </c>
      <c r="L54" s="56">
        <f t="shared" si="4"/>
        <v>5092695</v>
      </c>
      <c r="M54" s="56">
        <f t="shared" si="4"/>
        <v>-10555714</v>
      </c>
      <c r="N54" s="56">
        <f t="shared" si="4"/>
        <v>204310661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886414581</v>
      </c>
      <c r="X54" s="56">
        <f t="shared" si="4"/>
        <v>305812976</v>
      </c>
      <c r="Y54" s="56">
        <f t="shared" si="4"/>
        <v>580601605</v>
      </c>
      <c r="Z54" s="57">
        <f>+IF(X54&lt;&gt;0,+(Y54/X54)*100,0)</f>
        <v>189.85512406772432</v>
      </c>
      <c r="AA54" s="54">
        <f>+AA52-AA53</f>
        <v>610602075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1132319867</v>
      </c>
      <c r="D57" s="48">
        <f>SUM(D54:D56)</f>
        <v>0</v>
      </c>
      <c r="E57" s="49">
        <f t="shared" si="5"/>
        <v>610642075</v>
      </c>
      <c r="F57" s="50">
        <f t="shared" si="5"/>
        <v>610602075</v>
      </c>
      <c r="G57" s="50">
        <f t="shared" si="5"/>
        <v>361909516</v>
      </c>
      <c r="H57" s="50">
        <f t="shared" si="5"/>
        <v>121741950</v>
      </c>
      <c r="I57" s="50">
        <f t="shared" si="5"/>
        <v>198452454</v>
      </c>
      <c r="J57" s="50">
        <f t="shared" si="5"/>
        <v>682103920</v>
      </c>
      <c r="K57" s="50">
        <f t="shared" si="5"/>
        <v>209773680</v>
      </c>
      <c r="L57" s="50">
        <f t="shared" si="5"/>
        <v>5092695</v>
      </c>
      <c r="M57" s="50">
        <f t="shared" si="5"/>
        <v>-10555714</v>
      </c>
      <c r="N57" s="50">
        <f t="shared" si="5"/>
        <v>204310661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886414581</v>
      </c>
      <c r="X57" s="50">
        <f t="shared" si="5"/>
        <v>305812976</v>
      </c>
      <c r="Y57" s="50">
        <f t="shared" si="5"/>
        <v>580601605</v>
      </c>
      <c r="Z57" s="51">
        <f>+IF(X57&lt;&gt;0,+(Y57/X57)*100,0)</f>
        <v>189.85512406772432</v>
      </c>
      <c r="AA57" s="48">
        <f>SUM(AA54:AA56)</f>
        <v>610602075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1132319867</v>
      </c>
      <c r="D60" s="65">
        <f>SUM(D57:D59)</f>
        <v>0</v>
      </c>
      <c r="E60" s="66">
        <f t="shared" si="6"/>
        <v>610642075</v>
      </c>
      <c r="F60" s="67">
        <f t="shared" si="6"/>
        <v>610602075</v>
      </c>
      <c r="G60" s="67">
        <f t="shared" si="6"/>
        <v>361909516</v>
      </c>
      <c r="H60" s="67">
        <f t="shared" si="6"/>
        <v>121741950</v>
      </c>
      <c r="I60" s="67">
        <f t="shared" si="6"/>
        <v>198452454</v>
      </c>
      <c r="J60" s="67">
        <f t="shared" si="6"/>
        <v>682103920</v>
      </c>
      <c r="K60" s="67">
        <f t="shared" si="6"/>
        <v>209773680</v>
      </c>
      <c r="L60" s="67">
        <f t="shared" si="6"/>
        <v>5092695</v>
      </c>
      <c r="M60" s="67">
        <f t="shared" si="6"/>
        <v>-10555714</v>
      </c>
      <c r="N60" s="67">
        <f t="shared" si="6"/>
        <v>204310661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886414581</v>
      </c>
      <c r="X60" s="67">
        <f t="shared" si="6"/>
        <v>305812976</v>
      </c>
      <c r="Y60" s="67">
        <f t="shared" si="6"/>
        <v>580601605</v>
      </c>
      <c r="Z60" s="68">
        <f>+IF(X60&lt;&gt;0,+(Y60/X60)*100,0)</f>
        <v>189.85512406772432</v>
      </c>
      <c r="AA60" s="65">
        <f>SUM(AA57:AA59)</f>
        <v>610602075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592323057</v>
      </c>
      <c r="D6" s="20"/>
      <c r="E6" s="21">
        <v>705878638</v>
      </c>
      <c r="F6" s="22">
        <v>705878638</v>
      </c>
      <c r="G6" s="22">
        <v>59014003</v>
      </c>
      <c r="H6" s="22">
        <v>68847545</v>
      </c>
      <c r="I6" s="22">
        <v>57450957</v>
      </c>
      <c r="J6" s="22">
        <v>185312505</v>
      </c>
      <c r="K6" s="22">
        <v>48841895</v>
      </c>
      <c r="L6" s="22">
        <v>54096246</v>
      </c>
      <c r="M6" s="22">
        <v>51984539</v>
      </c>
      <c r="N6" s="22">
        <v>154922680</v>
      </c>
      <c r="O6" s="22"/>
      <c r="P6" s="22"/>
      <c r="Q6" s="22"/>
      <c r="R6" s="22"/>
      <c r="S6" s="22"/>
      <c r="T6" s="22"/>
      <c r="U6" s="22"/>
      <c r="V6" s="22"/>
      <c r="W6" s="22">
        <v>340235185</v>
      </c>
      <c r="X6" s="22">
        <v>352939278</v>
      </c>
      <c r="Y6" s="22">
        <v>-12704093</v>
      </c>
      <c r="Z6" s="23">
        <v>-3.5995123784437504</v>
      </c>
      <c r="AA6" s="20">
        <v>705878638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37315793</v>
      </c>
      <c r="D26" s="20"/>
      <c r="E26" s="21">
        <v>4831127</v>
      </c>
      <c r="F26" s="22">
        <v>4831127</v>
      </c>
      <c r="G26" s="22">
        <v>2012900</v>
      </c>
      <c r="H26" s="22"/>
      <c r="I26" s="22"/>
      <c r="J26" s="22">
        <v>2012900</v>
      </c>
      <c r="K26" s="22"/>
      <c r="L26" s="22"/>
      <c r="M26" s="22">
        <v>1610384</v>
      </c>
      <c r="N26" s="22">
        <v>1610384</v>
      </c>
      <c r="O26" s="22"/>
      <c r="P26" s="22"/>
      <c r="Q26" s="22"/>
      <c r="R26" s="22"/>
      <c r="S26" s="22"/>
      <c r="T26" s="22"/>
      <c r="U26" s="22"/>
      <c r="V26" s="22"/>
      <c r="W26" s="22">
        <v>3623284</v>
      </c>
      <c r="X26" s="22">
        <v>2415558</v>
      </c>
      <c r="Y26" s="22">
        <v>1207726</v>
      </c>
      <c r="Z26" s="23">
        <v>49.997805889984839</v>
      </c>
      <c r="AA26" s="20">
        <v>4831127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629638850</v>
      </c>
      <c r="D33" s="29">
        <f t="shared" ref="D33:Y33" si="0">SUM(D6:D32)</f>
        <v>0</v>
      </c>
      <c r="E33" s="30">
        <f t="shared" si="0"/>
        <v>710709765</v>
      </c>
      <c r="F33" s="31">
        <f t="shared" si="0"/>
        <v>710709765</v>
      </c>
      <c r="G33" s="31">
        <f t="shared" si="0"/>
        <v>61026903</v>
      </c>
      <c r="H33" s="31">
        <f t="shared" si="0"/>
        <v>68847545</v>
      </c>
      <c r="I33" s="31">
        <f t="shared" si="0"/>
        <v>57450957</v>
      </c>
      <c r="J33" s="31">
        <f t="shared" si="0"/>
        <v>187325405</v>
      </c>
      <c r="K33" s="31">
        <f t="shared" si="0"/>
        <v>48841895</v>
      </c>
      <c r="L33" s="31">
        <f t="shared" si="0"/>
        <v>54096246</v>
      </c>
      <c r="M33" s="31">
        <f t="shared" si="0"/>
        <v>53594923</v>
      </c>
      <c r="N33" s="31">
        <f t="shared" si="0"/>
        <v>156533064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343858469</v>
      </c>
      <c r="X33" s="31">
        <f t="shared" si="0"/>
        <v>355354836</v>
      </c>
      <c r="Y33" s="31">
        <f t="shared" si="0"/>
        <v>-11496367</v>
      </c>
      <c r="Z33" s="32">
        <f>+IF(X33&lt;&gt;0,+(Y33/X33)*100,0)</f>
        <v>-3.2351795544439983</v>
      </c>
      <c r="AA33" s="29">
        <f>SUM(AA6:AA32)</f>
        <v>710709765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27434481</v>
      </c>
      <c r="D35" s="20"/>
      <c r="E35" s="21">
        <v>32495869</v>
      </c>
      <c r="F35" s="22">
        <v>32495869</v>
      </c>
      <c r="G35" s="22">
        <v>2367847</v>
      </c>
      <c r="H35" s="22">
        <v>2304207</v>
      </c>
      <c r="I35" s="22">
        <v>2348800</v>
      </c>
      <c r="J35" s="22">
        <v>7020854</v>
      </c>
      <c r="K35" s="22">
        <v>2113256</v>
      </c>
      <c r="L35" s="22">
        <v>2072424</v>
      </c>
      <c r="M35" s="22">
        <v>2046362</v>
      </c>
      <c r="N35" s="22">
        <v>6232042</v>
      </c>
      <c r="O35" s="22"/>
      <c r="P35" s="22"/>
      <c r="Q35" s="22"/>
      <c r="R35" s="22"/>
      <c r="S35" s="22"/>
      <c r="T35" s="22"/>
      <c r="U35" s="22"/>
      <c r="V35" s="22"/>
      <c r="W35" s="22">
        <v>13252896</v>
      </c>
      <c r="X35" s="22">
        <v>16247988</v>
      </c>
      <c r="Y35" s="22">
        <v>-2995092</v>
      </c>
      <c r="Z35" s="23">
        <v>-18.433617750086963</v>
      </c>
      <c r="AA35" s="20">
        <v>32495869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507510479</v>
      </c>
      <c r="D37" s="20"/>
      <c r="E37" s="21">
        <v>638155001</v>
      </c>
      <c r="F37" s="22">
        <v>638155001</v>
      </c>
      <c r="G37" s="22">
        <v>44266862</v>
      </c>
      <c r="H37" s="22">
        <v>68983408</v>
      </c>
      <c r="I37" s="22">
        <v>62865270</v>
      </c>
      <c r="J37" s="22">
        <v>176115540</v>
      </c>
      <c r="K37" s="22">
        <v>43881771</v>
      </c>
      <c r="L37" s="22">
        <v>43412588</v>
      </c>
      <c r="M37" s="22">
        <v>43594629</v>
      </c>
      <c r="N37" s="22">
        <v>130888988</v>
      </c>
      <c r="O37" s="22"/>
      <c r="P37" s="22"/>
      <c r="Q37" s="22"/>
      <c r="R37" s="22"/>
      <c r="S37" s="22"/>
      <c r="T37" s="22"/>
      <c r="U37" s="22"/>
      <c r="V37" s="22"/>
      <c r="W37" s="22">
        <v>307004528</v>
      </c>
      <c r="X37" s="22">
        <v>319077504</v>
      </c>
      <c r="Y37" s="22">
        <v>-12072976</v>
      </c>
      <c r="Z37" s="23">
        <v>-3.7837126869338933</v>
      </c>
      <c r="AA37" s="20">
        <v>638155001</v>
      </c>
    </row>
    <row r="38" spans="1:27" x14ac:dyDescent="0.25">
      <c r="A38" s="19" t="s">
        <v>64</v>
      </c>
      <c r="B38" s="15" t="s">
        <v>32</v>
      </c>
      <c r="C38" s="20">
        <v>1592788</v>
      </c>
      <c r="D38" s="20"/>
      <c r="E38" s="21">
        <v>2313863</v>
      </c>
      <c r="F38" s="22">
        <v>2313863</v>
      </c>
      <c r="G38" s="22">
        <v>100135</v>
      </c>
      <c r="H38" s="22">
        <v>53799</v>
      </c>
      <c r="I38" s="22">
        <v>92679</v>
      </c>
      <c r="J38" s="22">
        <v>246613</v>
      </c>
      <c r="K38" s="22">
        <v>152483</v>
      </c>
      <c r="L38" s="22">
        <v>98752</v>
      </c>
      <c r="M38" s="22">
        <v>158213</v>
      </c>
      <c r="N38" s="22">
        <v>409448</v>
      </c>
      <c r="O38" s="22"/>
      <c r="P38" s="22"/>
      <c r="Q38" s="22"/>
      <c r="R38" s="22"/>
      <c r="S38" s="22"/>
      <c r="T38" s="22"/>
      <c r="U38" s="22"/>
      <c r="V38" s="22"/>
      <c r="W38" s="22">
        <v>656061</v>
      </c>
      <c r="X38" s="22">
        <v>1156938</v>
      </c>
      <c r="Y38" s="22">
        <v>-500877</v>
      </c>
      <c r="Z38" s="23">
        <v>-43.293331189743959</v>
      </c>
      <c r="AA38" s="20">
        <v>2313863</v>
      </c>
    </row>
    <row r="39" spans="1:27" x14ac:dyDescent="0.25">
      <c r="A39" s="19" t="s">
        <v>65</v>
      </c>
      <c r="B39" s="15" t="s">
        <v>32</v>
      </c>
      <c r="C39" s="20">
        <v>3139006</v>
      </c>
      <c r="D39" s="20"/>
      <c r="E39" s="21">
        <v>44883497</v>
      </c>
      <c r="F39" s="22">
        <v>44883497</v>
      </c>
      <c r="G39" s="22"/>
      <c r="H39" s="22"/>
      <c r="I39" s="22"/>
      <c r="J39" s="22"/>
      <c r="K39" s="22"/>
      <c r="L39" s="22"/>
      <c r="M39" s="22">
        <v>1151629</v>
      </c>
      <c r="N39" s="22">
        <v>1151629</v>
      </c>
      <c r="O39" s="22"/>
      <c r="P39" s="22"/>
      <c r="Q39" s="22"/>
      <c r="R39" s="22"/>
      <c r="S39" s="22"/>
      <c r="T39" s="22"/>
      <c r="U39" s="22"/>
      <c r="V39" s="22"/>
      <c r="W39" s="22">
        <v>1151629</v>
      </c>
      <c r="X39" s="22">
        <v>22441752</v>
      </c>
      <c r="Y39" s="22">
        <v>-21290123</v>
      </c>
      <c r="Z39" s="23">
        <v>-94.868364109896589</v>
      </c>
      <c r="AA39" s="20">
        <v>44883497</v>
      </c>
    </row>
    <row r="40" spans="1:27" x14ac:dyDescent="0.25">
      <c r="A40" s="19" t="s">
        <v>66</v>
      </c>
      <c r="B40" s="15" t="s">
        <v>32</v>
      </c>
      <c r="C40" s="20">
        <v>27792831</v>
      </c>
      <c r="D40" s="20"/>
      <c r="E40" s="21">
        <v>29921759</v>
      </c>
      <c r="F40" s="22">
        <v>29921759</v>
      </c>
      <c r="G40" s="22">
        <v>1672400</v>
      </c>
      <c r="H40" s="22">
        <v>1672400</v>
      </c>
      <c r="I40" s="22">
        <v>1672400</v>
      </c>
      <c r="J40" s="22">
        <v>5017200</v>
      </c>
      <c r="K40" s="22">
        <v>1672400</v>
      </c>
      <c r="L40" s="22">
        <v>4957654</v>
      </c>
      <c r="M40" s="22">
        <v>2329432</v>
      </c>
      <c r="N40" s="22">
        <v>8959486</v>
      </c>
      <c r="O40" s="22"/>
      <c r="P40" s="22"/>
      <c r="Q40" s="22"/>
      <c r="R40" s="22"/>
      <c r="S40" s="22"/>
      <c r="T40" s="22"/>
      <c r="U40" s="22"/>
      <c r="V40" s="22"/>
      <c r="W40" s="22">
        <v>13976686</v>
      </c>
      <c r="X40" s="22">
        <v>14960928</v>
      </c>
      <c r="Y40" s="22">
        <v>-984242</v>
      </c>
      <c r="Z40" s="23">
        <v>-6.5787496604488709</v>
      </c>
      <c r="AA40" s="20">
        <v>29921759</v>
      </c>
    </row>
    <row r="41" spans="1:27" x14ac:dyDescent="0.25">
      <c r="A41" s="19" t="s">
        <v>40</v>
      </c>
      <c r="B41" s="15" t="s">
        <v>32</v>
      </c>
      <c r="C41" s="20">
        <v>5249211</v>
      </c>
      <c r="D41" s="20"/>
      <c r="E41" s="21">
        <v>5337371</v>
      </c>
      <c r="F41" s="22">
        <v>5337371</v>
      </c>
      <c r="G41" s="22">
        <v>31566</v>
      </c>
      <c r="H41" s="22">
        <v>32144</v>
      </c>
      <c r="I41" s="22">
        <v>25259</v>
      </c>
      <c r="J41" s="22">
        <v>88969</v>
      </c>
      <c r="K41" s="22">
        <v>23728</v>
      </c>
      <c r="L41" s="22">
        <v>23068</v>
      </c>
      <c r="M41" s="22">
        <v>3585459</v>
      </c>
      <c r="N41" s="22">
        <v>3632255</v>
      </c>
      <c r="O41" s="22"/>
      <c r="P41" s="22"/>
      <c r="Q41" s="22"/>
      <c r="R41" s="22"/>
      <c r="S41" s="22"/>
      <c r="T41" s="22"/>
      <c r="U41" s="22"/>
      <c r="V41" s="22"/>
      <c r="W41" s="22">
        <v>3721224</v>
      </c>
      <c r="X41" s="22">
        <v>2668692</v>
      </c>
      <c r="Y41" s="22">
        <v>1052532</v>
      </c>
      <c r="Z41" s="23">
        <v>39.439995323551763</v>
      </c>
      <c r="AA41" s="20">
        <v>5337371</v>
      </c>
    </row>
    <row r="42" spans="1:27" x14ac:dyDescent="0.25">
      <c r="A42" s="19" t="s">
        <v>67</v>
      </c>
      <c r="B42" s="15" t="s">
        <v>32</v>
      </c>
      <c r="C42" s="20">
        <v>28929728</v>
      </c>
      <c r="D42" s="20"/>
      <c r="E42" s="21">
        <v>29447364</v>
      </c>
      <c r="F42" s="22">
        <v>29447364</v>
      </c>
      <c r="G42" s="22">
        <v>413401</v>
      </c>
      <c r="H42" s="22">
        <v>3269791</v>
      </c>
      <c r="I42" s="22">
        <v>2744897</v>
      </c>
      <c r="J42" s="22">
        <v>6428089</v>
      </c>
      <c r="K42" s="22">
        <v>5375802</v>
      </c>
      <c r="L42" s="22">
        <v>3328025</v>
      </c>
      <c r="M42" s="22">
        <v>1634234</v>
      </c>
      <c r="N42" s="22">
        <v>10338061</v>
      </c>
      <c r="O42" s="22"/>
      <c r="P42" s="22"/>
      <c r="Q42" s="22"/>
      <c r="R42" s="22"/>
      <c r="S42" s="22"/>
      <c r="T42" s="22"/>
      <c r="U42" s="22"/>
      <c r="V42" s="22"/>
      <c r="W42" s="22">
        <v>16766150</v>
      </c>
      <c r="X42" s="22">
        <v>14723718</v>
      </c>
      <c r="Y42" s="22">
        <v>2042432</v>
      </c>
      <c r="Z42" s="23">
        <v>13.871713652760803</v>
      </c>
      <c r="AA42" s="20">
        <v>29447364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846732</v>
      </c>
      <c r="D44" s="20"/>
      <c r="E44" s="21">
        <v>282770</v>
      </c>
      <c r="F44" s="22">
        <v>282770</v>
      </c>
      <c r="G44" s="22">
        <v>394</v>
      </c>
      <c r="H44" s="22">
        <v>8327</v>
      </c>
      <c r="I44" s="22"/>
      <c r="J44" s="22">
        <v>8721</v>
      </c>
      <c r="K44" s="22">
        <v>229459</v>
      </c>
      <c r="L44" s="22"/>
      <c r="M44" s="22">
        <v>62864</v>
      </c>
      <c r="N44" s="22">
        <v>292323</v>
      </c>
      <c r="O44" s="22"/>
      <c r="P44" s="22"/>
      <c r="Q44" s="22"/>
      <c r="R44" s="22"/>
      <c r="S44" s="22"/>
      <c r="T44" s="22"/>
      <c r="U44" s="22"/>
      <c r="V44" s="22"/>
      <c r="W44" s="22">
        <v>301044</v>
      </c>
      <c r="X44" s="22">
        <v>141390</v>
      </c>
      <c r="Y44" s="22">
        <v>159654</v>
      </c>
      <c r="Z44" s="23">
        <v>112.91746233821345</v>
      </c>
      <c r="AA44" s="20">
        <v>282770</v>
      </c>
    </row>
    <row r="45" spans="1:27" x14ac:dyDescent="0.25">
      <c r="A45" s="19" t="s">
        <v>70</v>
      </c>
      <c r="B45" s="15" t="s">
        <v>32</v>
      </c>
      <c r="C45" s="20">
        <v>5347957</v>
      </c>
      <c r="D45" s="20"/>
      <c r="E45" s="21">
        <v>6116797</v>
      </c>
      <c r="F45" s="22">
        <v>6116797</v>
      </c>
      <c r="G45" s="22">
        <v>73128</v>
      </c>
      <c r="H45" s="22">
        <v>810487</v>
      </c>
      <c r="I45" s="22">
        <v>332696</v>
      </c>
      <c r="J45" s="22">
        <v>1216311</v>
      </c>
      <c r="K45" s="22">
        <v>482893</v>
      </c>
      <c r="L45" s="22">
        <v>751674</v>
      </c>
      <c r="M45" s="22">
        <v>322928</v>
      </c>
      <c r="N45" s="22">
        <v>1557495</v>
      </c>
      <c r="O45" s="22"/>
      <c r="P45" s="22"/>
      <c r="Q45" s="22"/>
      <c r="R45" s="22"/>
      <c r="S45" s="22"/>
      <c r="T45" s="22"/>
      <c r="U45" s="22"/>
      <c r="V45" s="22"/>
      <c r="W45" s="22">
        <v>2773806</v>
      </c>
      <c r="X45" s="22">
        <v>3058428</v>
      </c>
      <c r="Y45" s="22">
        <v>-284622</v>
      </c>
      <c r="Z45" s="23">
        <v>-9.3061533572148836</v>
      </c>
      <c r="AA45" s="20">
        <v>6116797</v>
      </c>
    </row>
    <row r="46" spans="1:27" x14ac:dyDescent="0.25">
      <c r="A46" s="19" t="s">
        <v>71</v>
      </c>
      <c r="B46" s="15" t="s">
        <v>32</v>
      </c>
      <c r="C46" s="20">
        <v>106544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607949757</v>
      </c>
      <c r="D48" s="29">
        <f t="shared" ref="D48:Y48" si="1">SUM(D35:D47)</f>
        <v>0</v>
      </c>
      <c r="E48" s="30">
        <f t="shared" si="1"/>
        <v>788954291</v>
      </c>
      <c r="F48" s="31">
        <f t="shared" si="1"/>
        <v>788954291</v>
      </c>
      <c r="G48" s="31">
        <f t="shared" si="1"/>
        <v>48925733</v>
      </c>
      <c r="H48" s="31">
        <f t="shared" si="1"/>
        <v>77134563</v>
      </c>
      <c r="I48" s="31">
        <f t="shared" si="1"/>
        <v>70082001</v>
      </c>
      <c r="J48" s="31">
        <f t="shared" si="1"/>
        <v>196142297</v>
      </c>
      <c r="K48" s="31">
        <f t="shared" si="1"/>
        <v>53931792</v>
      </c>
      <c r="L48" s="31">
        <f t="shared" si="1"/>
        <v>54644185</v>
      </c>
      <c r="M48" s="31">
        <f t="shared" si="1"/>
        <v>54885750</v>
      </c>
      <c r="N48" s="31">
        <f t="shared" si="1"/>
        <v>163461727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359604024</v>
      </c>
      <c r="X48" s="31">
        <f t="shared" si="1"/>
        <v>394477338</v>
      </c>
      <c r="Y48" s="31">
        <f t="shared" si="1"/>
        <v>-34873314</v>
      </c>
      <c r="Z48" s="32">
        <f>+IF(X48&lt;&gt;0,+(Y48/X48)*100,0)</f>
        <v>-8.8403846408028652</v>
      </c>
      <c r="AA48" s="29">
        <f>SUM(AA35:AA47)</f>
        <v>788954291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21689093</v>
      </c>
      <c r="D49" s="39">
        <f t="shared" si="2"/>
        <v>0</v>
      </c>
      <c r="E49" s="40">
        <f t="shared" si="2"/>
        <v>-78244526</v>
      </c>
      <c r="F49" s="41">
        <f t="shared" si="2"/>
        <v>-78244526</v>
      </c>
      <c r="G49" s="41">
        <f t="shared" si="2"/>
        <v>12101170</v>
      </c>
      <c r="H49" s="41">
        <f t="shared" si="2"/>
        <v>-8287018</v>
      </c>
      <c r="I49" s="41">
        <f t="shared" si="2"/>
        <v>-12631044</v>
      </c>
      <c r="J49" s="41">
        <f t="shared" si="2"/>
        <v>-8816892</v>
      </c>
      <c r="K49" s="41">
        <f t="shared" si="2"/>
        <v>-5089897</v>
      </c>
      <c r="L49" s="41">
        <f t="shared" si="2"/>
        <v>-547939</v>
      </c>
      <c r="M49" s="41">
        <f t="shared" si="2"/>
        <v>-1290827</v>
      </c>
      <c r="N49" s="41">
        <f t="shared" si="2"/>
        <v>-6928663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-15745555</v>
      </c>
      <c r="X49" s="41">
        <f t="shared" si="2"/>
        <v>-39122502</v>
      </c>
      <c r="Y49" s="41">
        <f t="shared" si="2"/>
        <v>23376947</v>
      </c>
      <c r="Z49" s="42">
        <f>+IF(X49&lt;&gt;0,+(Y49/X49)*100,0)</f>
        <v>-59.753200344906368</v>
      </c>
      <c r="AA49" s="39">
        <f>+AA33-AA48</f>
        <v>-78244526</v>
      </c>
    </row>
    <row r="50" spans="1:27" x14ac:dyDescent="0.25">
      <c r="A50" s="43" t="s">
        <v>75</v>
      </c>
      <c r="B50" s="15" t="s">
        <v>32</v>
      </c>
      <c r="C50" s="20">
        <v>41646442</v>
      </c>
      <c r="D50" s="20"/>
      <c r="E50" s="21">
        <v>44209000</v>
      </c>
      <c r="F50" s="22">
        <v>44209000</v>
      </c>
      <c r="G50" s="22"/>
      <c r="H50" s="22"/>
      <c r="I50" s="22"/>
      <c r="J50" s="22"/>
      <c r="K50" s="22"/>
      <c r="L50" s="22">
        <v>1443961</v>
      </c>
      <c r="M50" s="22">
        <v>16610459</v>
      </c>
      <c r="N50" s="22">
        <v>18054420</v>
      </c>
      <c r="O50" s="22"/>
      <c r="P50" s="22"/>
      <c r="Q50" s="22"/>
      <c r="R50" s="22"/>
      <c r="S50" s="22"/>
      <c r="T50" s="22"/>
      <c r="U50" s="22"/>
      <c r="V50" s="22"/>
      <c r="W50" s="22">
        <v>18054420</v>
      </c>
      <c r="X50" s="22">
        <v>22104492</v>
      </c>
      <c r="Y50" s="22">
        <v>-4050072</v>
      </c>
      <c r="Z50" s="23">
        <v>-18.322393475498103</v>
      </c>
      <c r="AA50" s="20">
        <v>44209000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63335535</v>
      </c>
      <c r="D52" s="48">
        <f t="shared" si="3"/>
        <v>0</v>
      </c>
      <c r="E52" s="49">
        <f t="shared" si="3"/>
        <v>-34035526</v>
      </c>
      <c r="F52" s="50">
        <f t="shared" si="3"/>
        <v>-34035526</v>
      </c>
      <c r="G52" s="50">
        <f t="shared" si="3"/>
        <v>12101170</v>
      </c>
      <c r="H52" s="50">
        <f t="shared" si="3"/>
        <v>-8287018</v>
      </c>
      <c r="I52" s="50">
        <f t="shared" si="3"/>
        <v>-12631044</v>
      </c>
      <c r="J52" s="50">
        <f t="shared" si="3"/>
        <v>-8816892</v>
      </c>
      <c r="K52" s="50">
        <f t="shared" si="3"/>
        <v>-5089897</v>
      </c>
      <c r="L52" s="50">
        <f t="shared" si="3"/>
        <v>896022</v>
      </c>
      <c r="M52" s="50">
        <f t="shared" si="3"/>
        <v>15319632</v>
      </c>
      <c r="N52" s="50">
        <f t="shared" si="3"/>
        <v>11125757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2308865</v>
      </c>
      <c r="X52" s="50">
        <f t="shared" si="3"/>
        <v>-17018010</v>
      </c>
      <c r="Y52" s="50">
        <f t="shared" si="3"/>
        <v>19326875</v>
      </c>
      <c r="Z52" s="51">
        <f>+IF(X52&lt;&gt;0,+(Y52/X52)*100,0)</f>
        <v>-113.56718558750407</v>
      </c>
      <c r="AA52" s="48">
        <f>SUM(AA49:AA51)</f>
        <v>-34035526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63335535</v>
      </c>
      <c r="D54" s="54">
        <f>+D52-D53</f>
        <v>0</v>
      </c>
      <c r="E54" s="55">
        <f t="shared" si="4"/>
        <v>-34035526</v>
      </c>
      <c r="F54" s="56">
        <f t="shared" si="4"/>
        <v>-34035526</v>
      </c>
      <c r="G54" s="56">
        <f t="shared" si="4"/>
        <v>12101170</v>
      </c>
      <c r="H54" s="56">
        <f t="shared" si="4"/>
        <v>-8287018</v>
      </c>
      <c r="I54" s="56">
        <f t="shared" si="4"/>
        <v>-12631044</v>
      </c>
      <c r="J54" s="56">
        <f t="shared" si="4"/>
        <v>-8816892</v>
      </c>
      <c r="K54" s="56">
        <f t="shared" si="4"/>
        <v>-5089897</v>
      </c>
      <c r="L54" s="56">
        <f t="shared" si="4"/>
        <v>896022</v>
      </c>
      <c r="M54" s="56">
        <f t="shared" si="4"/>
        <v>15319632</v>
      </c>
      <c r="N54" s="56">
        <f t="shared" si="4"/>
        <v>11125757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2308865</v>
      </c>
      <c r="X54" s="56">
        <f t="shared" si="4"/>
        <v>-17018010</v>
      </c>
      <c r="Y54" s="56">
        <f t="shared" si="4"/>
        <v>19326875</v>
      </c>
      <c r="Z54" s="57">
        <f>+IF(X54&lt;&gt;0,+(Y54/X54)*100,0)</f>
        <v>-113.56718558750407</v>
      </c>
      <c r="AA54" s="54">
        <f>+AA52-AA53</f>
        <v>-34035526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63335535</v>
      </c>
      <c r="D57" s="48">
        <f>SUM(D54:D56)</f>
        <v>0</v>
      </c>
      <c r="E57" s="49">
        <f t="shared" si="5"/>
        <v>-34035526</v>
      </c>
      <c r="F57" s="50">
        <f t="shared" si="5"/>
        <v>-34035526</v>
      </c>
      <c r="G57" s="50">
        <f t="shared" si="5"/>
        <v>12101170</v>
      </c>
      <c r="H57" s="50">
        <f t="shared" si="5"/>
        <v>-8287018</v>
      </c>
      <c r="I57" s="50">
        <f t="shared" si="5"/>
        <v>-12631044</v>
      </c>
      <c r="J57" s="50">
        <f t="shared" si="5"/>
        <v>-8816892</v>
      </c>
      <c r="K57" s="50">
        <f t="shared" si="5"/>
        <v>-5089897</v>
      </c>
      <c r="L57" s="50">
        <f t="shared" si="5"/>
        <v>896022</v>
      </c>
      <c r="M57" s="50">
        <f t="shared" si="5"/>
        <v>15319632</v>
      </c>
      <c r="N57" s="50">
        <f t="shared" si="5"/>
        <v>11125757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2308865</v>
      </c>
      <c r="X57" s="50">
        <f t="shared" si="5"/>
        <v>-17018010</v>
      </c>
      <c r="Y57" s="50">
        <f t="shared" si="5"/>
        <v>19326875</v>
      </c>
      <c r="Z57" s="51">
        <f>+IF(X57&lt;&gt;0,+(Y57/X57)*100,0)</f>
        <v>-113.56718558750407</v>
      </c>
      <c r="AA57" s="48">
        <f>SUM(AA54:AA56)</f>
        <v>-34035526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63335535</v>
      </c>
      <c r="D60" s="65">
        <f>SUM(D57:D59)</f>
        <v>0</v>
      </c>
      <c r="E60" s="66">
        <f t="shared" si="6"/>
        <v>-34035526</v>
      </c>
      <c r="F60" s="67">
        <f t="shared" si="6"/>
        <v>-34035526</v>
      </c>
      <c r="G60" s="67">
        <f t="shared" si="6"/>
        <v>12101170</v>
      </c>
      <c r="H60" s="67">
        <f t="shared" si="6"/>
        <v>-8287018</v>
      </c>
      <c r="I60" s="67">
        <f t="shared" si="6"/>
        <v>-12631044</v>
      </c>
      <c r="J60" s="67">
        <f t="shared" si="6"/>
        <v>-8816892</v>
      </c>
      <c r="K60" s="67">
        <f t="shared" si="6"/>
        <v>-5089897</v>
      </c>
      <c r="L60" s="67">
        <f t="shared" si="6"/>
        <v>896022</v>
      </c>
      <c r="M60" s="67">
        <f t="shared" si="6"/>
        <v>15319632</v>
      </c>
      <c r="N60" s="67">
        <f t="shared" si="6"/>
        <v>11125757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2308865</v>
      </c>
      <c r="X60" s="67">
        <f t="shared" si="6"/>
        <v>-17018010</v>
      </c>
      <c r="Y60" s="67">
        <f t="shared" si="6"/>
        <v>19326875</v>
      </c>
      <c r="Z60" s="68">
        <f>+IF(X60&lt;&gt;0,+(Y60/X60)*100,0)</f>
        <v>-113.56718558750407</v>
      </c>
      <c r="AA60" s="65">
        <f>SUM(AA57:AA59)</f>
        <v>-34035526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493935995</v>
      </c>
      <c r="D6" s="20"/>
      <c r="E6" s="21">
        <v>569823423</v>
      </c>
      <c r="F6" s="22">
        <v>569823423</v>
      </c>
      <c r="G6" s="22">
        <v>49466486</v>
      </c>
      <c r="H6" s="22">
        <v>56961308</v>
      </c>
      <c r="I6" s="22">
        <v>54640636</v>
      </c>
      <c r="J6" s="22">
        <v>161068430</v>
      </c>
      <c r="K6" s="22">
        <v>45096298</v>
      </c>
      <c r="L6" s="22">
        <v>43670621</v>
      </c>
      <c r="M6" s="22">
        <v>39614488</v>
      </c>
      <c r="N6" s="22">
        <v>128381407</v>
      </c>
      <c r="O6" s="22"/>
      <c r="P6" s="22"/>
      <c r="Q6" s="22"/>
      <c r="R6" s="22"/>
      <c r="S6" s="22"/>
      <c r="T6" s="22"/>
      <c r="U6" s="22"/>
      <c r="V6" s="22"/>
      <c r="W6" s="22">
        <v>289449837</v>
      </c>
      <c r="X6" s="22">
        <v>284911710</v>
      </c>
      <c r="Y6" s="22">
        <v>4538127</v>
      </c>
      <c r="Z6" s="23">
        <v>1.5928187016251454</v>
      </c>
      <c r="AA6" s="20">
        <v>569823423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29761973</v>
      </c>
      <c r="D13" s="20"/>
      <c r="E13" s="21">
        <v>30891066</v>
      </c>
      <c r="F13" s="22">
        <v>30891066</v>
      </c>
      <c r="G13" s="22">
        <v>2610682</v>
      </c>
      <c r="H13" s="22">
        <v>2657039</v>
      </c>
      <c r="I13" s="22">
        <v>2702121</v>
      </c>
      <c r="J13" s="22">
        <v>7969842</v>
      </c>
      <c r="K13" s="22">
        <v>2758643</v>
      </c>
      <c r="L13" s="22">
        <v>2821927</v>
      </c>
      <c r="M13" s="22">
        <v>2882873</v>
      </c>
      <c r="N13" s="22">
        <v>8463443</v>
      </c>
      <c r="O13" s="22"/>
      <c r="P13" s="22"/>
      <c r="Q13" s="22"/>
      <c r="R13" s="22"/>
      <c r="S13" s="22"/>
      <c r="T13" s="22"/>
      <c r="U13" s="22"/>
      <c r="V13" s="22"/>
      <c r="W13" s="22">
        <v>16433285</v>
      </c>
      <c r="X13" s="22">
        <v>15445536</v>
      </c>
      <c r="Y13" s="22">
        <v>987749</v>
      </c>
      <c r="Z13" s="23">
        <v>6.3950451444352598</v>
      </c>
      <c r="AA13" s="20">
        <v>30891066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4000000</v>
      </c>
      <c r="D26" s="20"/>
      <c r="E26" s="21">
        <v>49669932</v>
      </c>
      <c r="F26" s="22">
        <v>49669932</v>
      </c>
      <c r="G26" s="22">
        <v>20709551</v>
      </c>
      <c r="H26" s="22">
        <v>6000</v>
      </c>
      <c r="I26" s="22">
        <v>6000</v>
      </c>
      <c r="J26" s="22">
        <v>20721551</v>
      </c>
      <c r="K26" s="22">
        <v>15252</v>
      </c>
      <c r="L26" s="22">
        <v>25307</v>
      </c>
      <c r="M26" s="22">
        <v>24485923</v>
      </c>
      <c r="N26" s="22">
        <v>24526482</v>
      </c>
      <c r="O26" s="22"/>
      <c r="P26" s="22"/>
      <c r="Q26" s="22"/>
      <c r="R26" s="22"/>
      <c r="S26" s="22"/>
      <c r="T26" s="22"/>
      <c r="U26" s="22"/>
      <c r="V26" s="22"/>
      <c r="W26" s="22">
        <v>45248033</v>
      </c>
      <c r="X26" s="22">
        <v>24834966</v>
      </c>
      <c r="Y26" s="22">
        <v>20413067</v>
      </c>
      <c r="Z26" s="23">
        <v>82.19486589995735</v>
      </c>
      <c r="AA26" s="20">
        <v>49669932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527697968</v>
      </c>
      <c r="D33" s="29">
        <f t="shared" ref="D33:Y33" si="0">SUM(D6:D32)</f>
        <v>0</v>
      </c>
      <c r="E33" s="30">
        <f t="shared" si="0"/>
        <v>650384421</v>
      </c>
      <c r="F33" s="31">
        <f t="shared" si="0"/>
        <v>650384421</v>
      </c>
      <c r="G33" s="31">
        <f t="shared" si="0"/>
        <v>72786719</v>
      </c>
      <c r="H33" s="31">
        <f t="shared" si="0"/>
        <v>59624347</v>
      </c>
      <c r="I33" s="31">
        <f t="shared" si="0"/>
        <v>57348757</v>
      </c>
      <c r="J33" s="31">
        <f t="shared" si="0"/>
        <v>189759823</v>
      </c>
      <c r="K33" s="31">
        <f t="shared" si="0"/>
        <v>47870193</v>
      </c>
      <c r="L33" s="31">
        <f t="shared" si="0"/>
        <v>46517855</v>
      </c>
      <c r="M33" s="31">
        <f t="shared" si="0"/>
        <v>66983284</v>
      </c>
      <c r="N33" s="31">
        <f t="shared" si="0"/>
        <v>161371332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351131155</v>
      </c>
      <c r="X33" s="31">
        <f t="shared" si="0"/>
        <v>325192212</v>
      </c>
      <c r="Y33" s="31">
        <f t="shared" si="0"/>
        <v>25938943</v>
      </c>
      <c r="Z33" s="32">
        <f>+IF(X33&lt;&gt;0,+(Y33/X33)*100,0)</f>
        <v>7.9764957593756884</v>
      </c>
      <c r="AA33" s="29">
        <f>SUM(AA6:AA32)</f>
        <v>650384421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28756975</v>
      </c>
      <c r="D35" s="20"/>
      <c r="E35" s="21">
        <v>30759786</v>
      </c>
      <c r="F35" s="22">
        <v>30759786</v>
      </c>
      <c r="G35" s="22">
        <v>2384560</v>
      </c>
      <c r="H35" s="22">
        <v>2430849</v>
      </c>
      <c r="I35" s="22">
        <v>2536725</v>
      </c>
      <c r="J35" s="22">
        <v>7352134</v>
      </c>
      <c r="K35" s="22">
        <v>2557709</v>
      </c>
      <c r="L35" s="22">
        <v>2527772</v>
      </c>
      <c r="M35" s="22">
        <v>2232808</v>
      </c>
      <c r="N35" s="22">
        <v>7318289</v>
      </c>
      <c r="O35" s="22"/>
      <c r="P35" s="22"/>
      <c r="Q35" s="22"/>
      <c r="R35" s="22"/>
      <c r="S35" s="22"/>
      <c r="T35" s="22"/>
      <c r="U35" s="22"/>
      <c r="V35" s="22"/>
      <c r="W35" s="22">
        <v>14670423</v>
      </c>
      <c r="X35" s="22">
        <v>15379890</v>
      </c>
      <c r="Y35" s="22">
        <v>-709467</v>
      </c>
      <c r="Z35" s="23">
        <v>-4.6129523683199292</v>
      </c>
      <c r="AA35" s="20">
        <v>30759786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416028235</v>
      </c>
      <c r="D37" s="20"/>
      <c r="E37" s="21">
        <v>450019679</v>
      </c>
      <c r="F37" s="22">
        <v>450019679</v>
      </c>
      <c r="G37" s="22">
        <v>56686288</v>
      </c>
      <c r="H37" s="22">
        <v>53705432</v>
      </c>
      <c r="I37" s="22">
        <v>2493495</v>
      </c>
      <c r="J37" s="22">
        <v>112885215</v>
      </c>
      <c r="K37" s="22">
        <v>39295644</v>
      </c>
      <c r="L37" s="22">
        <v>31375626</v>
      </c>
      <c r="M37" s="22">
        <v>40113710</v>
      </c>
      <c r="N37" s="22">
        <v>110784980</v>
      </c>
      <c r="O37" s="22"/>
      <c r="P37" s="22"/>
      <c r="Q37" s="22"/>
      <c r="R37" s="22"/>
      <c r="S37" s="22"/>
      <c r="T37" s="22"/>
      <c r="U37" s="22"/>
      <c r="V37" s="22"/>
      <c r="W37" s="22">
        <v>223670195</v>
      </c>
      <c r="X37" s="22">
        <v>225009840</v>
      </c>
      <c r="Y37" s="22">
        <v>-1339645</v>
      </c>
      <c r="Z37" s="23">
        <v>-0.59537174018700689</v>
      </c>
      <c r="AA37" s="20">
        <v>450019679</v>
      </c>
    </row>
    <row r="38" spans="1:27" x14ac:dyDescent="0.25">
      <c r="A38" s="19" t="s">
        <v>64</v>
      </c>
      <c r="B38" s="15" t="s">
        <v>32</v>
      </c>
      <c r="C38" s="20">
        <v>12703565</v>
      </c>
      <c r="D38" s="20"/>
      <c r="E38" s="21">
        <v>16422215</v>
      </c>
      <c r="F38" s="22">
        <v>16422215</v>
      </c>
      <c r="G38" s="22">
        <v>1632905</v>
      </c>
      <c r="H38" s="22">
        <v>846704</v>
      </c>
      <c r="I38" s="22">
        <v>1415890</v>
      </c>
      <c r="J38" s="22">
        <v>3895499</v>
      </c>
      <c r="K38" s="22">
        <v>1740372</v>
      </c>
      <c r="L38" s="22">
        <v>1265401</v>
      </c>
      <c r="M38" s="22">
        <v>710322</v>
      </c>
      <c r="N38" s="22">
        <v>3716095</v>
      </c>
      <c r="O38" s="22"/>
      <c r="P38" s="22"/>
      <c r="Q38" s="22"/>
      <c r="R38" s="22"/>
      <c r="S38" s="22"/>
      <c r="T38" s="22"/>
      <c r="U38" s="22"/>
      <c r="V38" s="22"/>
      <c r="W38" s="22">
        <v>7611594</v>
      </c>
      <c r="X38" s="22">
        <v>8211114</v>
      </c>
      <c r="Y38" s="22">
        <v>-599520</v>
      </c>
      <c r="Z38" s="23">
        <v>-7.3013235475722293</v>
      </c>
      <c r="AA38" s="20">
        <v>16422215</v>
      </c>
    </row>
    <row r="39" spans="1:27" x14ac:dyDescent="0.25">
      <c r="A39" s="19" t="s">
        <v>65</v>
      </c>
      <c r="B39" s="15" t="s">
        <v>32</v>
      </c>
      <c r="C39" s="20">
        <v>98716581</v>
      </c>
      <c r="D39" s="20"/>
      <c r="E39" s="21">
        <v>64123273</v>
      </c>
      <c r="F39" s="22">
        <v>64123273</v>
      </c>
      <c r="G39" s="22"/>
      <c r="H39" s="22"/>
      <c r="I39" s="22">
        <v>22000957</v>
      </c>
      <c r="J39" s="22">
        <v>22000957</v>
      </c>
      <c r="K39" s="22"/>
      <c r="L39" s="22"/>
      <c r="M39" s="22">
        <v>53543225</v>
      </c>
      <c r="N39" s="22">
        <v>53543225</v>
      </c>
      <c r="O39" s="22"/>
      <c r="P39" s="22"/>
      <c r="Q39" s="22"/>
      <c r="R39" s="22"/>
      <c r="S39" s="22"/>
      <c r="T39" s="22"/>
      <c r="U39" s="22"/>
      <c r="V39" s="22"/>
      <c r="W39" s="22">
        <v>75544182</v>
      </c>
      <c r="X39" s="22">
        <v>32061636</v>
      </c>
      <c r="Y39" s="22">
        <v>43482546</v>
      </c>
      <c r="Z39" s="23">
        <v>135.62173184175629</v>
      </c>
      <c r="AA39" s="20">
        <v>64123273</v>
      </c>
    </row>
    <row r="40" spans="1:27" x14ac:dyDescent="0.25">
      <c r="A40" s="19" t="s">
        <v>66</v>
      </c>
      <c r="B40" s="15" t="s">
        <v>32</v>
      </c>
      <c r="C40" s="20">
        <v>11864424</v>
      </c>
      <c r="D40" s="20"/>
      <c r="E40" s="21">
        <v>13771302</v>
      </c>
      <c r="F40" s="22">
        <v>13771302</v>
      </c>
      <c r="G40" s="22"/>
      <c r="H40" s="22">
        <v>1088710</v>
      </c>
      <c r="I40" s="22">
        <v>846774</v>
      </c>
      <c r="J40" s="22">
        <v>1935484</v>
      </c>
      <c r="K40" s="22">
        <v>846774</v>
      </c>
      <c r="L40" s="22">
        <v>846774</v>
      </c>
      <c r="M40" s="22">
        <v>846774</v>
      </c>
      <c r="N40" s="22">
        <v>2540322</v>
      </c>
      <c r="O40" s="22"/>
      <c r="P40" s="22"/>
      <c r="Q40" s="22"/>
      <c r="R40" s="22"/>
      <c r="S40" s="22"/>
      <c r="T40" s="22"/>
      <c r="U40" s="22"/>
      <c r="V40" s="22"/>
      <c r="W40" s="22">
        <v>4475806</v>
      </c>
      <c r="X40" s="22">
        <v>6885654</v>
      </c>
      <c r="Y40" s="22">
        <v>-2409848</v>
      </c>
      <c r="Z40" s="23">
        <v>-34.998098946011517</v>
      </c>
      <c r="AA40" s="20">
        <v>13771302</v>
      </c>
    </row>
    <row r="41" spans="1:27" x14ac:dyDescent="0.25">
      <c r="A41" s="19" t="s">
        <v>40</v>
      </c>
      <c r="B41" s="15" t="s">
        <v>32</v>
      </c>
      <c r="C41" s="20">
        <v>27947737</v>
      </c>
      <c r="D41" s="20"/>
      <c r="E41" s="21">
        <v>29054831</v>
      </c>
      <c r="F41" s="22">
        <v>29054831</v>
      </c>
      <c r="G41" s="22">
        <v>1689179</v>
      </c>
      <c r="H41" s="22">
        <v>1945866</v>
      </c>
      <c r="I41" s="22">
        <v>281494</v>
      </c>
      <c r="J41" s="22">
        <v>3916539</v>
      </c>
      <c r="K41" s="22">
        <v>3967799</v>
      </c>
      <c r="L41" s="22">
        <v>2659093</v>
      </c>
      <c r="M41" s="22">
        <v>5533047</v>
      </c>
      <c r="N41" s="22">
        <v>12159939</v>
      </c>
      <c r="O41" s="22"/>
      <c r="P41" s="22"/>
      <c r="Q41" s="22"/>
      <c r="R41" s="22"/>
      <c r="S41" s="22"/>
      <c r="T41" s="22"/>
      <c r="U41" s="22"/>
      <c r="V41" s="22"/>
      <c r="W41" s="22">
        <v>16076478</v>
      </c>
      <c r="X41" s="22">
        <v>14527416</v>
      </c>
      <c r="Y41" s="22">
        <v>1549062</v>
      </c>
      <c r="Z41" s="23">
        <v>10.663025000454313</v>
      </c>
      <c r="AA41" s="20">
        <v>29054831</v>
      </c>
    </row>
    <row r="42" spans="1:27" x14ac:dyDescent="0.25">
      <c r="A42" s="19" t="s">
        <v>67</v>
      </c>
      <c r="B42" s="15" t="s">
        <v>32</v>
      </c>
      <c r="C42" s="20">
        <v>23937334</v>
      </c>
      <c r="D42" s="20"/>
      <c r="E42" s="21">
        <v>21273899</v>
      </c>
      <c r="F42" s="22">
        <v>21273899</v>
      </c>
      <c r="G42" s="22"/>
      <c r="H42" s="22">
        <v>563509</v>
      </c>
      <c r="I42" s="22">
        <v>1230626</v>
      </c>
      <c r="J42" s="22">
        <v>1794135</v>
      </c>
      <c r="K42" s="22">
        <v>446216</v>
      </c>
      <c r="L42" s="22">
        <v>1586902</v>
      </c>
      <c r="M42" s="22">
        <v>863499</v>
      </c>
      <c r="N42" s="22">
        <v>2896617</v>
      </c>
      <c r="O42" s="22"/>
      <c r="P42" s="22"/>
      <c r="Q42" s="22"/>
      <c r="R42" s="22"/>
      <c r="S42" s="22"/>
      <c r="T42" s="22"/>
      <c r="U42" s="22"/>
      <c r="V42" s="22"/>
      <c r="W42" s="22">
        <v>4690752</v>
      </c>
      <c r="X42" s="22">
        <v>10636956</v>
      </c>
      <c r="Y42" s="22">
        <v>-5946204</v>
      </c>
      <c r="Z42" s="23">
        <v>-55.901368775051807</v>
      </c>
      <c r="AA42" s="20">
        <v>21273899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292465</v>
      </c>
      <c r="J44" s="22">
        <v>292465</v>
      </c>
      <c r="K44" s="22">
        <v>-292465</v>
      </c>
      <c r="L44" s="22"/>
      <c r="M44" s="22"/>
      <c r="N44" s="22">
        <v>-292465</v>
      </c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1548784</v>
      </c>
      <c r="D45" s="20"/>
      <c r="E45" s="21">
        <v>1466212</v>
      </c>
      <c r="F45" s="22">
        <v>1466212</v>
      </c>
      <c r="G45" s="22">
        <v>61540</v>
      </c>
      <c r="H45" s="22">
        <v>30678</v>
      </c>
      <c r="I45" s="22">
        <v>40636</v>
      </c>
      <c r="J45" s="22">
        <v>132854</v>
      </c>
      <c r="K45" s="22">
        <v>37484</v>
      </c>
      <c r="L45" s="22">
        <v>37068</v>
      </c>
      <c r="M45" s="22">
        <v>502516</v>
      </c>
      <c r="N45" s="22">
        <v>577068</v>
      </c>
      <c r="O45" s="22"/>
      <c r="P45" s="22"/>
      <c r="Q45" s="22"/>
      <c r="R45" s="22"/>
      <c r="S45" s="22"/>
      <c r="T45" s="22"/>
      <c r="U45" s="22"/>
      <c r="V45" s="22"/>
      <c r="W45" s="22">
        <v>709922</v>
      </c>
      <c r="X45" s="22">
        <v>733110</v>
      </c>
      <c r="Y45" s="22">
        <v>-23188</v>
      </c>
      <c r="Z45" s="23">
        <v>-3.1629632660855806</v>
      </c>
      <c r="AA45" s="20">
        <v>1466212</v>
      </c>
    </row>
    <row r="46" spans="1:27" x14ac:dyDescent="0.25">
      <c r="A46" s="19" t="s">
        <v>71</v>
      </c>
      <c r="B46" s="15" t="s">
        <v>32</v>
      </c>
      <c r="C46" s="20">
        <v>748928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622252563</v>
      </c>
      <c r="D48" s="29">
        <f t="shared" ref="D48:Y48" si="1">SUM(D35:D47)</f>
        <v>0</v>
      </c>
      <c r="E48" s="30">
        <f t="shared" si="1"/>
        <v>626891197</v>
      </c>
      <c r="F48" s="31">
        <f t="shared" si="1"/>
        <v>626891197</v>
      </c>
      <c r="G48" s="31">
        <f t="shared" si="1"/>
        <v>62454472</v>
      </c>
      <c r="H48" s="31">
        <f t="shared" si="1"/>
        <v>60611748</v>
      </c>
      <c r="I48" s="31">
        <f t="shared" si="1"/>
        <v>31139062</v>
      </c>
      <c r="J48" s="31">
        <f t="shared" si="1"/>
        <v>154205282</v>
      </c>
      <c r="K48" s="31">
        <f t="shared" si="1"/>
        <v>48599533</v>
      </c>
      <c r="L48" s="31">
        <f t="shared" si="1"/>
        <v>40298636</v>
      </c>
      <c r="M48" s="31">
        <f t="shared" si="1"/>
        <v>104345901</v>
      </c>
      <c r="N48" s="31">
        <f t="shared" si="1"/>
        <v>193244070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347449352</v>
      </c>
      <c r="X48" s="31">
        <f t="shared" si="1"/>
        <v>313445616</v>
      </c>
      <c r="Y48" s="31">
        <f t="shared" si="1"/>
        <v>34003736</v>
      </c>
      <c r="Z48" s="32">
        <f>+IF(X48&lt;&gt;0,+(Y48/X48)*100,0)</f>
        <v>10.848368668841104</v>
      </c>
      <c r="AA48" s="29">
        <f>SUM(AA35:AA47)</f>
        <v>626891197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-94554595</v>
      </c>
      <c r="D49" s="39">
        <f t="shared" si="2"/>
        <v>0</v>
      </c>
      <c r="E49" s="40">
        <f t="shared" si="2"/>
        <v>23493224</v>
      </c>
      <c r="F49" s="41">
        <f t="shared" si="2"/>
        <v>23493224</v>
      </c>
      <c r="G49" s="41">
        <f t="shared" si="2"/>
        <v>10332247</v>
      </c>
      <c r="H49" s="41">
        <f t="shared" si="2"/>
        <v>-987401</v>
      </c>
      <c r="I49" s="41">
        <f t="shared" si="2"/>
        <v>26209695</v>
      </c>
      <c r="J49" s="41">
        <f t="shared" si="2"/>
        <v>35554541</v>
      </c>
      <c r="K49" s="41">
        <f t="shared" si="2"/>
        <v>-729340</v>
      </c>
      <c r="L49" s="41">
        <f t="shared" si="2"/>
        <v>6219219</v>
      </c>
      <c r="M49" s="41">
        <f t="shared" si="2"/>
        <v>-37362617</v>
      </c>
      <c r="N49" s="41">
        <f t="shared" si="2"/>
        <v>-31872738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3681803</v>
      </c>
      <c r="X49" s="41">
        <f t="shared" si="2"/>
        <v>11746596</v>
      </c>
      <c r="Y49" s="41">
        <f t="shared" si="2"/>
        <v>-8064793</v>
      </c>
      <c r="Z49" s="42">
        <f>+IF(X49&lt;&gt;0,+(Y49/X49)*100,0)</f>
        <v>-68.656426082926487</v>
      </c>
      <c r="AA49" s="39">
        <f>+AA33-AA48</f>
        <v>23493224</v>
      </c>
    </row>
    <row r="50" spans="1:27" x14ac:dyDescent="0.25">
      <c r="A50" s="43" t="s">
        <v>75</v>
      </c>
      <c r="B50" s="15" t="s">
        <v>32</v>
      </c>
      <c r="C50" s="20">
        <v>26239000</v>
      </c>
      <c r="D50" s="20"/>
      <c r="E50" s="21">
        <v>21000000</v>
      </c>
      <c r="F50" s="22">
        <v>21000000</v>
      </c>
      <c r="G50" s="22"/>
      <c r="H50" s="22"/>
      <c r="I50" s="22"/>
      <c r="J50" s="22"/>
      <c r="K50" s="22">
        <v>9297266</v>
      </c>
      <c r="L50" s="22"/>
      <c r="M50" s="22">
        <v>-8084579</v>
      </c>
      <c r="N50" s="22">
        <v>1212687</v>
      </c>
      <c r="O50" s="22"/>
      <c r="P50" s="22"/>
      <c r="Q50" s="22"/>
      <c r="R50" s="22"/>
      <c r="S50" s="22"/>
      <c r="T50" s="22"/>
      <c r="U50" s="22"/>
      <c r="V50" s="22"/>
      <c r="W50" s="22">
        <v>1212687</v>
      </c>
      <c r="X50" s="22">
        <v>10500000</v>
      </c>
      <c r="Y50" s="22">
        <v>-9287313</v>
      </c>
      <c r="Z50" s="23">
        <v>-88.450600000000009</v>
      </c>
      <c r="AA50" s="20">
        <v>21000000</v>
      </c>
    </row>
    <row r="51" spans="1:27" x14ac:dyDescent="0.25">
      <c r="A51" s="43" t="s">
        <v>76</v>
      </c>
      <c r="B51" s="15" t="s">
        <v>32</v>
      </c>
      <c r="C51" s="44">
        <v>7210392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-61105203</v>
      </c>
      <c r="D52" s="48">
        <f t="shared" si="3"/>
        <v>0</v>
      </c>
      <c r="E52" s="49">
        <f t="shared" si="3"/>
        <v>44493224</v>
      </c>
      <c r="F52" s="50">
        <f t="shared" si="3"/>
        <v>44493224</v>
      </c>
      <c r="G52" s="50">
        <f t="shared" si="3"/>
        <v>10332247</v>
      </c>
      <c r="H52" s="50">
        <f t="shared" si="3"/>
        <v>-987401</v>
      </c>
      <c r="I52" s="50">
        <f t="shared" si="3"/>
        <v>26209695</v>
      </c>
      <c r="J52" s="50">
        <f t="shared" si="3"/>
        <v>35554541</v>
      </c>
      <c r="K52" s="50">
        <f t="shared" si="3"/>
        <v>8567926</v>
      </c>
      <c r="L52" s="50">
        <f t="shared" si="3"/>
        <v>6219219</v>
      </c>
      <c r="M52" s="50">
        <f t="shared" si="3"/>
        <v>-45447196</v>
      </c>
      <c r="N52" s="50">
        <f t="shared" si="3"/>
        <v>-30660051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4894490</v>
      </c>
      <c r="X52" s="50">
        <f t="shared" si="3"/>
        <v>22246596</v>
      </c>
      <c r="Y52" s="50">
        <f t="shared" si="3"/>
        <v>-17352106</v>
      </c>
      <c r="Z52" s="51">
        <f>+IF(X52&lt;&gt;0,+(Y52/X52)*100,0)</f>
        <v>-77.998926217745861</v>
      </c>
      <c r="AA52" s="48">
        <f>SUM(AA49:AA51)</f>
        <v>44493224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-61105203</v>
      </c>
      <c r="D54" s="54">
        <f>+D52-D53</f>
        <v>0</v>
      </c>
      <c r="E54" s="55">
        <f t="shared" si="4"/>
        <v>44493224</v>
      </c>
      <c r="F54" s="56">
        <f t="shared" si="4"/>
        <v>44493224</v>
      </c>
      <c r="G54" s="56">
        <f t="shared" si="4"/>
        <v>10332247</v>
      </c>
      <c r="H54" s="56">
        <f t="shared" si="4"/>
        <v>-987401</v>
      </c>
      <c r="I54" s="56">
        <f t="shared" si="4"/>
        <v>26209695</v>
      </c>
      <c r="J54" s="56">
        <f t="shared" si="4"/>
        <v>35554541</v>
      </c>
      <c r="K54" s="56">
        <f t="shared" si="4"/>
        <v>8567926</v>
      </c>
      <c r="L54" s="56">
        <f t="shared" si="4"/>
        <v>6219219</v>
      </c>
      <c r="M54" s="56">
        <f t="shared" si="4"/>
        <v>-45447196</v>
      </c>
      <c r="N54" s="56">
        <f t="shared" si="4"/>
        <v>-30660051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4894490</v>
      </c>
      <c r="X54" s="56">
        <f t="shared" si="4"/>
        <v>22246596</v>
      </c>
      <c r="Y54" s="56">
        <f t="shared" si="4"/>
        <v>-17352106</v>
      </c>
      <c r="Z54" s="57">
        <f>+IF(X54&lt;&gt;0,+(Y54/X54)*100,0)</f>
        <v>-77.998926217745861</v>
      </c>
      <c r="AA54" s="54">
        <f>+AA52-AA53</f>
        <v>44493224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-61105203</v>
      </c>
      <c r="D57" s="48">
        <f>SUM(D54:D56)</f>
        <v>0</v>
      </c>
      <c r="E57" s="49">
        <f t="shared" si="5"/>
        <v>44493224</v>
      </c>
      <c r="F57" s="50">
        <f t="shared" si="5"/>
        <v>44493224</v>
      </c>
      <c r="G57" s="50">
        <f t="shared" si="5"/>
        <v>10332247</v>
      </c>
      <c r="H57" s="50">
        <f t="shared" si="5"/>
        <v>-987401</v>
      </c>
      <c r="I57" s="50">
        <f t="shared" si="5"/>
        <v>26209695</v>
      </c>
      <c r="J57" s="50">
        <f t="shared" si="5"/>
        <v>35554541</v>
      </c>
      <c r="K57" s="50">
        <f t="shared" si="5"/>
        <v>8567926</v>
      </c>
      <c r="L57" s="50">
        <f t="shared" si="5"/>
        <v>6219219</v>
      </c>
      <c r="M57" s="50">
        <f t="shared" si="5"/>
        <v>-45447196</v>
      </c>
      <c r="N57" s="50">
        <f t="shared" si="5"/>
        <v>-30660051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4894490</v>
      </c>
      <c r="X57" s="50">
        <f t="shared" si="5"/>
        <v>22246596</v>
      </c>
      <c r="Y57" s="50">
        <f t="shared" si="5"/>
        <v>-17352106</v>
      </c>
      <c r="Z57" s="51">
        <f>+IF(X57&lt;&gt;0,+(Y57/X57)*100,0)</f>
        <v>-77.998926217745861</v>
      </c>
      <c r="AA57" s="48">
        <f>SUM(AA54:AA56)</f>
        <v>44493224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-61105203</v>
      </c>
      <c r="D60" s="65">
        <f>SUM(D57:D59)</f>
        <v>0</v>
      </c>
      <c r="E60" s="66">
        <f t="shared" si="6"/>
        <v>44493224</v>
      </c>
      <c r="F60" s="67">
        <f t="shared" si="6"/>
        <v>44493224</v>
      </c>
      <c r="G60" s="67">
        <f t="shared" si="6"/>
        <v>10332247</v>
      </c>
      <c r="H60" s="67">
        <f t="shared" si="6"/>
        <v>-987401</v>
      </c>
      <c r="I60" s="67">
        <f t="shared" si="6"/>
        <v>26209695</v>
      </c>
      <c r="J60" s="67">
        <f t="shared" si="6"/>
        <v>35554541</v>
      </c>
      <c r="K60" s="67">
        <f t="shared" si="6"/>
        <v>8567926</v>
      </c>
      <c r="L60" s="67">
        <f t="shared" si="6"/>
        <v>6219219</v>
      </c>
      <c r="M60" s="67">
        <f t="shared" si="6"/>
        <v>-45447196</v>
      </c>
      <c r="N60" s="67">
        <f t="shared" si="6"/>
        <v>-30660051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4894490</v>
      </c>
      <c r="X60" s="67">
        <f t="shared" si="6"/>
        <v>22246596</v>
      </c>
      <c r="Y60" s="67">
        <f t="shared" si="6"/>
        <v>-17352106</v>
      </c>
      <c r="Z60" s="68">
        <f>+IF(X60&lt;&gt;0,+(Y60/X60)*100,0)</f>
        <v>-77.998926217745861</v>
      </c>
      <c r="AA60" s="65">
        <f>SUM(AA57:AA59)</f>
        <v>44493224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117772421</v>
      </c>
      <c r="D6" s="20"/>
      <c r="E6" s="21">
        <v>1987737108</v>
      </c>
      <c r="F6" s="22">
        <v>1987737108</v>
      </c>
      <c r="G6" s="22">
        <v>12425674</v>
      </c>
      <c r="H6" s="22">
        <v>10357117</v>
      </c>
      <c r="I6" s="22">
        <v>511923343</v>
      </c>
      <c r="J6" s="22">
        <v>534706134</v>
      </c>
      <c r="K6" s="22">
        <v>110866258</v>
      </c>
      <c r="L6" s="22">
        <v>144566566</v>
      </c>
      <c r="M6" s="22">
        <v>182470261</v>
      </c>
      <c r="N6" s="22">
        <v>437903085</v>
      </c>
      <c r="O6" s="22"/>
      <c r="P6" s="22"/>
      <c r="Q6" s="22"/>
      <c r="R6" s="22"/>
      <c r="S6" s="22"/>
      <c r="T6" s="22"/>
      <c r="U6" s="22"/>
      <c r="V6" s="22"/>
      <c r="W6" s="22">
        <v>972609219</v>
      </c>
      <c r="X6" s="22">
        <v>993868560</v>
      </c>
      <c r="Y6" s="22">
        <v>-21259341</v>
      </c>
      <c r="Z6" s="23">
        <v>-2.1390495539973617</v>
      </c>
      <c r="AA6" s="20">
        <v>1987737108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-559013</v>
      </c>
      <c r="F7" s="22">
        <v>-559013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-279510</v>
      </c>
      <c r="Y7" s="22">
        <v>279510</v>
      </c>
      <c r="Z7" s="23">
        <v>-100</v>
      </c>
      <c r="AA7" s="20">
        <v>-559013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-24329</v>
      </c>
      <c r="F9" s="22">
        <v>-24329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-12162</v>
      </c>
      <c r="Y9" s="22">
        <v>12162</v>
      </c>
      <c r="Z9" s="23">
        <v>-100</v>
      </c>
      <c r="AA9" s="20">
        <v>-24329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190942</v>
      </c>
      <c r="H10" s="22">
        <v>16274</v>
      </c>
      <c r="I10" s="22">
        <v>9540</v>
      </c>
      <c r="J10" s="22">
        <v>216756</v>
      </c>
      <c r="K10" s="22">
        <v>57021</v>
      </c>
      <c r="L10" s="22">
        <v>84545</v>
      </c>
      <c r="M10" s="22">
        <v>87470</v>
      </c>
      <c r="N10" s="22">
        <v>229036</v>
      </c>
      <c r="O10" s="22"/>
      <c r="P10" s="22"/>
      <c r="Q10" s="22"/>
      <c r="R10" s="22"/>
      <c r="S10" s="22"/>
      <c r="T10" s="22"/>
      <c r="U10" s="22"/>
      <c r="V10" s="22"/>
      <c r="W10" s="22">
        <v>445792</v>
      </c>
      <c r="X10" s="22"/>
      <c r="Y10" s="22">
        <v>445792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4321469</v>
      </c>
      <c r="D20" s="20"/>
      <c r="E20" s="21">
        <v>38037784</v>
      </c>
      <c r="F20" s="22">
        <v>38037784</v>
      </c>
      <c r="G20" s="22">
        <v>118481</v>
      </c>
      <c r="H20" s="22">
        <v>524712</v>
      </c>
      <c r="I20" s="22">
        <v>19235800</v>
      </c>
      <c r="J20" s="22">
        <v>19878993</v>
      </c>
      <c r="K20" s="22">
        <v>119874</v>
      </c>
      <c r="L20" s="22">
        <v>4733</v>
      </c>
      <c r="M20" s="22">
        <v>483924</v>
      </c>
      <c r="N20" s="22">
        <v>608531</v>
      </c>
      <c r="O20" s="22"/>
      <c r="P20" s="22"/>
      <c r="Q20" s="22"/>
      <c r="R20" s="22"/>
      <c r="S20" s="22"/>
      <c r="T20" s="22"/>
      <c r="U20" s="22"/>
      <c r="V20" s="22"/>
      <c r="W20" s="22">
        <v>20487524</v>
      </c>
      <c r="X20" s="22">
        <v>19018896</v>
      </c>
      <c r="Y20" s="22">
        <v>1468628</v>
      </c>
      <c r="Z20" s="18">
        <v>7.721941378721457</v>
      </c>
      <c r="AA20" s="20">
        <v>38037784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>
        <v>-30059</v>
      </c>
      <c r="J24" s="22">
        <v>-30059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-30059</v>
      </c>
      <c r="X24" s="22"/>
      <c r="Y24" s="22">
        <v>-30059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55028578</v>
      </c>
      <c r="D26" s="20"/>
      <c r="E26" s="21">
        <v>118321229</v>
      </c>
      <c r="F26" s="22">
        <v>118321229</v>
      </c>
      <c r="G26" s="22">
        <v>49300540</v>
      </c>
      <c r="H26" s="22"/>
      <c r="I26" s="22"/>
      <c r="J26" s="22">
        <v>49300540</v>
      </c>
      <c r="K26" s="22"/>
      <c r="L26" s="22"/>
      <c r="M26" s="22">
        <v>39440466</v>
      </c>
      <c r="N26" s="22">
        <v>39440466</v>
      </c>
      <c r="O26" s="22"/>
      <c r="P26" s="22"/>
      <c r="Q26" s="22"/>
      <c r="R26" s="22"/>
      <c r="S26" s="22"/>
      <c r="T26" s="22"/>
      <c r="U26" s="22"/>
      <c r="V26" s="22"/>
      <c r="W26" s="22">
        <v>88741006</v>
      </c>
      <c r="X26" s="22">
        <v>59160612</v>
      </c>
      <c r="Y26" s="22">
        <v>29580394</v>
      </c>
      <c r="Z26" s="23">
        <v>50.000148747616066</v>
      </c>
      <c r="AA26" s="20">
        <v>118321229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177122468</v>
      </c>
      <c r="D33" s="29">
        <f t="shared" ref="D33:Y33" si="0">SUM(D6:D32)</f>
        <v>0</v>
      </c>
      <c r="E33" s="30">
        <f t="shared" si="0"/>
        <v>2143512779</v>
      </c>
      <c r="F33" s="31">
        <f t="shared" si="0"/>
        <v>2143512779</v>
      </c>
      <c r="G33" s="31">
        <f t="shared" si="0"/>
        <v>62035637</v>
      </c>
      <c r="H33" s="31">
        <f t="shared" si="0"/>
        <v>10898103</v>
      </c>
      <c r="I33" s="31">
        <f t="shared" si="0"/>
        <v>531138624</v>
      </c>
      <c r="J33" s="31">
        <f t="shared" si="0"/>
        <v>604072364</v>
      </c>
      <c r="K33" s="31">
        <f t="shared" si="0"/>
        <v>111043153</v>
      </c>
      <c r="L33" s="31">
        <f t="shared" si="0"/>
        <v>144655844</v>
      </c>
      <c r="M33" s="31">
        <f t="shared" si="0"/>
        <v>222482121</v>
      </c>
      <c r="N33" s="31">
        <f t="shared" si="0"/>
        <v>478181118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1082253482</v>
      </c>
      <c r="X33" s="31">
        <f t="shared" si="0"/>
        <v>1071756396</v>
      </c>
      <c r="Y33" s="31">
        <f t="shared" si="0"/>
        <v>10497086</v>
      </c>
      <c r="Z33" s="32">
        <f>+IF(X33&lt;&gt;0,+(Y33/X33)*100,0)</f>
        <v>0.97942835136577056</v>
      </c>
      <c r="AA33" s="29">
        <f>SUM(AA6:AA32)</f>
        <v>2143512779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41498462</v>
      </c>
      <c r="D35" s="20"/>
      <c r="E35" s="21">
        <v>53045126</v>
      </c>
      <c r="F35" s="22">
        <v>53045126</v>
      </c>
      <c r="G35" s="22">
        <v>3950045</v>
      </c>
      <c r="H35" s="22">
        <v>4088597</v>
      </c>
      <c r="I35" s="22">
        <v>4424573</v>
      </c>
      <c r="J35" s="22">
        <v>12463215</v>
      </c>
      <c r="K35" s="22">
        <v>4221663</v>
      </c>
      <c r="L35" s="22">
        <v>4942106</v>
      </c>
      <c r="M35" s="22">
        <v>4365146</v>
      </c>
      <c r="N35" s="22">
        <v>13528915</v>
      </c>
      <c r="O35" s="22"/>
      <c r="P35" s="22"/>
      <c r="Q35" s="22"/>
      <c r="R35" s="22"/>
      <c r="S35" s="22"/>
      <c r="T35" s="22"/>
      <c r="U35" s="22"/>
      <c r="V35" s="22"/>
      <c r="W35" s="22">
        <v>25992130</v>
      </c>
      <c r="X35" s="22">
        <v>26522592</v>
      </c>
      <c r="Y35" s="22">
        <v>-530462</v>
      </c>
      <c r="Z35" s="23">
        <v>-2.0000383069648695</v>
      </c>
      <c r="AA35" s="20">
        <v>53045126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1280324648</v>
      </c>
      <c r="D37" s="20"/>
      <c r="E37" s="21">
        <v>1520376057</v>
      </c>
      <c r="F37" s="22">
        <v>1520376057</v>
      </c>
      <c r="G37" s="22"/>
      <c r="H37" s="22">
        <v>179267802</v>
      </c>
      <c r="I37" s="22">
        <v>164563082</v>
      </c>
      <c r="J37" s="22">
        <v>343830884</v>
      </c>
      <c r="K37" s="22">
        <v>110783261</v>
      </c>
      <c r="L37" s="22">
        <v>108254427</v>
      </c>
      <c r="M37" s="22">
        <v>112077565</v>
      </c>
      <c r="N37" s="22">
        <v>331115253</v>
      </c>
      <c r="O37" s="22"/>
      <c r="P37" s="22"/>
      <c r="Q37" s="22"/>
      <c r="R37" s="22"/>
      <c r="S37" s="22"/>
      <c r="T37" s="22"/>
      <c r="U37" s="22"/>
      <c r="V37" s="22"/>
      <c r="W37" s="22">
        <v>674946137</v>
      </c>
      <c r="X37" s="22">
        <v>760188030</v>
      </c>
      <c r="Y37" s="22">
        <v>-85241893</v>
      </c>
      <c r="Z37" s="23">
        <v>-11.213264302517366</v>
      </c>
      <c r="AA37" s="20">
        <v>1520376057</v>
      </c>
    </row>
    <row r="38" spans="1:27" x14ac:dyDescent="0.25">
      <c r="A38" s="19" t="s">
        <v>64</v>
      </c>
      <c r="B38" s="15" t="s">
        <v>32</v>
      </c>
      <c r="C38" s="20">
        <v>270623</v>
      </c>
      <c r="D38" s="20"/>
      <c r="E38" s="21">
        <v>779291</v>
      </c>
      <c r="F38" s="22">
        <v>779291</v>
      </c>
      <c r="G38" s="22">
        <v>1455</v>
      </c>
      <c r="H38" s="22">
        <v>41400</v>
      </c>
      <c r="I38" s="22">
        <v>-584</v>
      </c>
      <c r="J38" s="22">
        <v>42271</v>
      </c>
      <c r="K38" s="22">
        <v>41629</v>
      </c>
      <c r="L38" s="22">
        <v>-5328</v>
      </c>
      <c r="M38" s="22"/>
      <c r="N38" s="22">
        <v>36301</v>
      </c>
      <c r="O38" s="22"/>
      <c r="P38" s="22"/>
      <c r="Q38" s="22"/>
      <c r="R38" s="22"/>
      <c r="S38" s="22"/>
      <c r="T38" s="22"/>
      <c r="U38" s="22"/>
      <c r="V38" s="22"/>
      <c r="W38" s="22">
        <v>78572</v>
      </c>
      <c r="X38" s="22">
        <v>389646</v>
      </c>
      <c r="Y38" s="22">
        <v>-311074</v>
      </c>
      <c r="Z38" s="23">
        <v>-79.835029744947988</v>
      </c>
      <c r="AA38" s="20">
        <v>779291</v>
      </c>
    </row>
    <row r="39" spans="1:27" x14ac:dyDescent="0.25">
      <c r="A39" s="19" t="s">
        <v>65</v>
      </c>
      <c r="B39" s="15" t="s">
        <v>32</v>
      </c>
      <c r="C39" s="20">
        <v>35407871</v>
      </c>
      <c r="D39" s="20"/>
      <c r="E39" s="21">
        <v>176192689</v>
      </c>
      <c r="F39" s="22">
        <v>176192689</v>
      </c>
      <c r="G39" s="22"/>
      <c r="H39" s="22"/>
      <c r="I39" s="22">
        <v>33601234</v>
      </c>
      <c r="J39" s="22">
        <v>33601234</v>
      </c>
      <c r="K39" s="22">
        <v>33601234</v>
      </c>
      <c r="L39" s="22">
        <v>33601234</v>
      </c>
      <c r="M39" s="22">
        <v>33601234</v>
      </c>
      <c r="N39" s="22">
        <v>100803702</v>
      </c>
      <c r="O39" s="22"/>
      <c r="P39" s="22"/>
      <c r="Q39" s="22"/>
      <c r="R39" s="22"/>
      <c r="S39" s="22"/>
      <c r="T39" s="22"/>
      <c r="U39" s="22"/>
      <c r="V39" s="22"/>
      <c r="W39" s="22">
        <v>134404936</v>
      </c>
      <c r="X39" s="22">
        <v>88096344</v>
      </c>
      <c r="Y39" s="22">
        <v>46308592</v>
      </c>
      <c r="Z39" s="23">
        <v>52.565849951730115</v>
      </c>
      <c r="AA39" s="20">
        <v>176192689</v>
      </c>
    </row>
    <row r="40" spans="1:27" x14ac:dyDescent="0.25">
      <c r="A40" s="19" t="s">
        <v>66</v>
      </c>
      <c r="B40" s="15" t="s">
        <v>32</v>
      </c>
      <c r="C40" s="20">
        <v>54965060</v>
      </c>
      <c r="D40" s="20"/>
      <c r="E40" s="21">
        <v>62699292</v>
      </c>
      <c r="F40" s="22">
        <v>62699292</v>
      </c>
      <c r="G40" s="22">
        <v>4970414</v>
      </c>
      <c r="H40" s="22">
        <v>5938259</v>
      </c>
      <c r="I40" s="22">
        <v>3373148</v>
      </c>
      <c r="J40" s="22">
        <v>14281821</v>
      </c>
      <c r="K40" s="22">
        <v>4812348</v>
      </c>
      <c r="L40" s="22">
        <v>4657121</v>
      </c>
      <c r="M40" s="22">
        <v>6895698</v>
      </c>
      <c r="N40" s="22">
        <v>16365167</v>
      </c>
      <c r="O40" s="22"/>
      <c r="P40" s="22"/>
      <c r="Q40" s="22"/>
      <c r="R40" s="22"/>
      <c r="S40" s="22"/>
      <c r="T40" s="22"/>
      <c r="U40" s="22"/>
      <c r="V40" s="22"/>
      <c r="W40" s="22">
        <v>30646988</v>
      </c>
      <c r="X40" s="22">
        <v>31349658</v>
      </c>
      <c r="Y40" s="22">
        <v>-702670</v>
      </c>
      <c r="Z40" s="23">
        <v>-2.2413960624387035</v>
      </c>
      <c r="AA40" s="20">
        <v>62699292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25688389</v>
      </c>
      <c r="D42" s="20"/>
      <c r="E42" s="21">
        <v>38158761</v>
      </c>
      <c r="F42" s="22">
        <v>38158761</v>
      </c>
      <c r="G42" s="22">
        <v>5281</v>
      </c>
      <c r="H42" s="22">
        <v>868561</v>
      </c>
      <c r="I42" s="22">
        <v>647535</v>
      </c>
      <c r="J42" s="22">
        <v>1521377</v>
      </c>
      <c r="K42" s="22">
        <v>2338112</v>
      </c>
      <c r="L42" s="22">
        <v>2498062</v>
      </c>
      <c r="M42" s="22">
        <v>3141813</v>
      </c>
      <c r="N42" s="22">
        <v>7977987</v>
      </c>
      <c r="O42" s="22"/>
      <c r="P42" s="22"/>
      <c r="Q42" s="22"/>
      <c r="R42" s="22"/>
      <c r="S42" s="22"/>
      <c r="T42" s="22"/>
      <c r="U42" s="22"/>
      <c r="V42" s="22"/>
      <c r="W42" s="22">
        <v>9499364</v>
      </c>
      <c r="X42" s="22">
        <v>19079382</v>
      </c>
      <c r="Y42" s="22">
        <v>-9580018</v>
      </c>
      <c r="Z42" s="23">
        <v>-50.211364288424022</v>
      </c>
      <c r="AA42" s="20">
        <v>38158761</v>
      </c>
    </row>
    <row r="43" spans="1:27" x14ac:dyDescent="0.25">
      <c r="A43" s="19" t="s">
        <v>68</v>
      </c>
      <c r="B43" s="15" t="s">
        <v>32</v>
      </c>
      <c r="C43" s="20">
        <v>2759039</v>
      </c>
      <c r="D43" s="20"/>
      <c r="E43" s="21">
        <v>3060000</v>
      </c>
      <c r="F43" s="22">
        <v>3060000</v>
      </c>
      <c r="G43" s="22">
        <v>229645</v>
      </c>
      <c r="H43" s="22">
        <v>262442</v>
      </c>
      <c r="I43" s="22">
        <v>263316</v>
      </c>
      <c r="J43" s="22">
        <v>755403</v>
      </c>
      <c r="K43" s="22">
        <v>259257</v>
      </c>
      <c r="L43" s="22">
        <v>261231</v>
      </c>
      <c r="M43" s="22">
        <v>257501</v>
      </c>
      <c r="N43" s="22">
        <v>777989</v>
      </c>
      <c r="O43" s="22"/>
      <c r="P43" s="22"/>
      <c r="Q43" s="22"/>
      <c r="R43" s="22"/>
      <c r="S43" s="22"/>
      <c r="T43" s="22"/>
      <c r="U43" s="22"/>
      <c r="V43" s="22"/>
      <c r="W43" s="22">
        <v>1533392</v>
      </c>
      <c r="X43" s="22">
        <v>1530000</v>
      </c>
      <c r="Y43" s="22">
        <v>3392</v>
      </c>
      <c r="Z43" s="23">
        <v>0.22169934640522876</v>
      </c>
      <c r="AA43" s="20">
        <v>3060000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21231413</v>
      </c>
      <c r="D45" s="20"/>
      <c r="E45" s="21">
        <v>23785437</v>
      </c>
      <c r="F45" s="22">
        <v>23785437</v>
      </c>
      <c r="G45" s="22">
        <v>609093</v>
      </c>
      <c r="H45" s="22">
        <v>279001</v>
      </c>
      <c r="I45" s="22">
        <v>355754</v>
      </c>
      <c r="J45" s="22">
        <v>1243848</v>
      </c>
      <c r="K45" s="22">
        <v>210070</v>
      </c>
      <c r="L45" s="22">
        <v>172667</v>
      </c>
      <c r="M45" s="22">
        <v>155413</v>
      </c>
      <c r="N45" s="22">
        <v>538150</v>
      </c>
      <c r="O45" s="22"/>
      <c r="P45" s="22"/>
      <c r="Q45" s="22"/>
      <c r="R45" s="22"/>
      <c r="S45" s="22"/>
      <c r="T45" s="22"/>
      <c r="U45" s="22"/>
      <c r="V45" s="22"/>
      <c r="W45" s="22">
        <v>1781998</v>
      </c>
      <c r="X45" s="22">
        <v>11892744</v>
      </c>
      <c r="Y45" s="22">
        <v>-10110746</v>
      </c>
      <c r="Z45" s="23">
        <v>-85.016090483407353</v>
      </c>
      <c r="AA45" s="20">
        <v>23785437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1462145505</v>
      </c>
      <c r="D48" s="29">
        <f t="shared" ref="D48:Y48" si="1">SUM(D35:D47)</f>
        <v>0</v>
      </c>
      <c r="E48" s="30">
        <f t="shared" si="1"/>
        <v>1878096653</v>
      </c>
      <c r="F48" s="31">
        <f t="shared" si="1"/>
        <v>1878096653</v>
      </c>
      <c r="G48" s="31">
        <f t="shared" si="1"/>
        <v>9765933</v>
      </c>
      <c r="H48" s="31">
        <f t="shared" si="1"/>
        <v>190746062</v>
      </c>
      <c r="I48" s="31">
        <f t="shared" si="1"/>
        <v>207228058</v>
      </c>
      <c r="J48" s="31">
        <f t="shared" si="1"/>
        <v>407740053</v>
      </c>
      <c r="K48" s="31">
        <f t="shared" si="1"/>
        <v>156267574</v>
      </c>
      <c r="L48" s="31">
        <f t="shared" si="1"/>
        <v>154381520</v>
      </c>
      <c r="M48" s="31">
        <f t="shared" si="1"/>
        <v>160494370</v>
      </c>
      <c r="N48" s="31">
        <f t="shared" si="1"/>
        <v>471143464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878883517</v>
      </c>
      <c r="X48" s="31">
        <f t="shared" si="1"/>
        <v>939048396</v>
      </c>
      <c r="Y48" s="31">
        <f t="shared" si="1"/>
        <v>-60164879</v>
      </c>
      <c r="Z48" s="32">
        <f>+IF(X48&lt;&gt;0,+(Y48/X48)*100,0)</f>
        <v>-6.4070051401269836</v>
      </c>
      <c r="AA48" s="29">
        <f>SUM(AA35:AA47)</f>
        <v>1878096653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-1285023037</v>
      </c>
      <c r="D49" s="39">
        <f t="shared" si="2"/>
        <v>0</v>
      </c>
      <c r="E49" s="40">
        <f t="shared" si="2"/>
        <v>265416126</v>
      </c>
      <c r="F49" s="41">
        <f t="shared" si="2"/>
        <v>265416126</v>
      </c>
      <c r="G49" s="41">
        <f t="shared" si="2"/>
        <v>52269704</v>
      </c>
      <c r="H49" s="41">
        <f t="shared" si="2"/>
        <v>-179847959</v>
      </c>
      <c r="I49" s="41">
        <f t="shared" si="2"/>
        <v>323910566</v>
      </c>
      <c r="J49" s="41">
        <f t="shared" si="2"/>
        <v>196332311</v>
      </c>
      <c r="K49" s="41">
        <f t="shared" si="2"/>
        <v>-45224421</v>
      </c>
      <c r="L49" s="41">
        <f t="shared" si="2"/>
        <v>-9725676</v>
      </c>
      <c r="M49" s="41">
        <f t="shared" si="2"/>
        <v>61987751</v>
      </c>
      <c r="N49" s="41">
        <f t="shared" si="2"/>
        <v>7037654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203369965</v>
      </c>
      <c r="X49" s="41">
        <f t="shared" si="2"/>
        <v>132708000</v>
      </c>
      <c r="Y49" s="41">
        <f t="shared" si="2"/>
        <v>70661965</v>
      </c>
      <c r="Z49" s="42">
        <f>+IF(X49&lt;&gt;0,+(Y49/X49)*100,0)</f>
        <v>53.246198420592584</v>
      </c>
      <c r="AA49" s="39">
        <f>+AA33-AA48</f>
        <v>265416126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-1285023037</v>
      </c>
      <c r="D52" s="48">
        <f t="shared" si="3"/>
        <v>0</v>
      </c>
      <c r="E52" s="49">
        <f t="shared" si="3"/>
        <v>265416126</v>
      </c>
      <c r="F52" s="50">
        <f t="shared" si="3"/>
        <v>265416126</v>
      </c>
      <c r="G52" s="50">
        <f t="shared" si="3"/>
        <v>52269704</v>
      </c>
      <c r="H52" s="50">
        <f t="shared" si="3"/>
        <v>-179847959</v>
      </c>
      <c r="I52" s="50">
        <f t="shared" si="3"/>
        <v>323910566</v>
      </c>
      <c r="J52" s="50">
        <f t="shared" si="3"/>
        <v>196332311</v>
      </c>
      <c r="K52" s="50">
        <f t="shared" si="3"/>
        <v>-45224421</v>
      </c>
      <c r="L52" s="50">
        <f t="shared" si="3"/>
        <v>-9725676</v>
      </c>
      <c r="M52" s="50">
        <f t="shared" si="3"/>
        <v>61987751</v>
      </c>
      <c r="N52" s="50">
        <f t="shared" si="3"/>
        <v>7037654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203369965</v>
      </c>
      <c r="X52" s="50">
        <f t="shared" si="3"/>
        <v>132708000</v>
      </c>
      <c r="Y52" s="50">
        <f t="shared" si="3"/>
        <v>70661965</v>
      </c>
      <c r="Z52" s="51">
        <f>+IF(X52&lt;&gt;0,+(Y52/X52)*100,0)</f>
        <v>53.246198420592584</v>
      </c>
      <c r="AA52" s="48">
        <f>SUM(AA49:AA51)</f>
        <v>265416126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-1285023037</v>
      </c>
      <c r="D54" s="54">
        <f>+D52-D53</f>
        <v>0</v>
      </c>
      <c r="E54" s="55">
        <f t="shared" si="4"/>
        <v>265416126</v>
      </c>
      <c r="F54" s="56">
        <f t="shared" si="4"/>
        <v>265416126</v>
      </c>
      <c r="G54" s="56">
        <f t="shared" si="4"/>
        <v>52269704</v>
      </c>
      <c r="H54" s="56">
        <f t="shared" si="4"/>
        <v>-179847959</v>
      </c>
      <c r="I54" s="56">
        <f t="shared" si="4"/>
        <v>323910566</v>
      </c>
      <c r="J54" s="56">
        <f t="shared" si="4"/>
        <v>196332311</v>
      </c>
      <c r="K54" s="56">
        <f t="shared" si="4"/>
        <v>-45224421</v>
      </c>
      <c r="L54" s="56">
        <f t="shared" si="4"/>
        <v>-9725676</v>
      </c>
      <c r="M54" s="56">
        <f t="shared" si="4"/>
        <v>61987751</v>
      </c>
      <c r="N54" s="56">
        <f t="shared" si="4"/>
        <v>7037654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203369965</v>
      </c>
      <c r="X54" s="56">
        <f t="shared" si="4"/>
        <v>132708000</v>
      </c>
      <c r="Y54" s="56">
        <f t="shared" si="4"/>
        <v>70661965</v>
      </c>
      <c r="Z54" s="57">
        <f>+IF(X54&lt;&gt;0,+(Y54/X54)*100,0)</f>
        <v>53.246198420592584</v>
      </c>
      <c r="AA54" s="54">
        <f>+AA52-AA53</f>
        <v>265416126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-1285023037</v>
      </c>
      <c r="D57" s="48">
        <f>SUM(D54:D56)</f>
        <v>0</v>
      </c>
      <c r="E57" s="49">
        <f t="shared" si="5"/>
        <v>265416126</v>
      </c>
      <c r="F57" s="50">
        <f t="shared" si="5"/>
        <v>265416126</v>
      </c>
      <c r="G57" s="50">
        <f t="shared" si="5"/>
        <v>52269704</v>
      </c>
      <c r="H57" s="50">
        <f t="shared" si="5"/>
        <v>-179847959</v>
      </c>
      <c r="I57" s="50">
        <f t="shared" si="5"/>
        <v>323910566</v>
      </c>
      <c r="J57" s="50">
        <f t="shared" si="5"/>
        <v>196332311</v>
      </c>
      <c r="K57" s="50">
        <f t="shared" si="5"/>
        <v>-45224421</v>
      </c>
      <c r="L57" s="50">
        <f t="shared" si="5"/>
        <v>-9725676</v>
      </c>
      <c r="M57" s="50">
        <f t="shared" si="5"/>
        <v>61987751</v>
      </c>
      <c r="N57" s="50">
        <f t="shared" si="5"/>
        <v>7037654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203369965</v>
      </c>
      <c r="X57" s="50">
        <f t="shared" si="5"/>
        <v>132708000</v>
      </c>
      <c r="Y57" s="50">
        <f t="shared" si="5"/>
        <v>70661965</v>
      </c>
      <c r="Z57" s="51">
        <f>+IF(X57&lt;&gt;0,+(Y57/X57)*100,0)</f>
        <v>53.246198420592584</v>
      </c>
      <c r="AA57" s="48">
        <f>SUM(AA54:AA56)</f>
        <v>265416126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-1285023037</v>
      </c>
      <c r="D60" s="65">
        <f>SUM(D57:D59)</f>
        <v>0</v>
      </c>
      <c r="E60" s="66">
        <f t="shared" si="6"/>
        <v>265416126</v>
      </c>
      <c r="F60" s="67">
        <f t="shared" si="6"/>
        <v>265416126</v>
      </c>
      <c r="G60" s="67">
        <f t="shared" si="6"/>
        <v>52269704</v>
      </c>
      <c r="H60" s="67">
        <f t="shared" si="6"/>
        <v>-179847959</v>
      </c>
      <c r="I60" s="67">
        <f t="shared" si="6"/>
        <v>323910566</v>
      </c>
      <c r="J60" s="67">
        <f t="shared" si="6"/>
        <v>196332311</v>
      </c>
      <c r="K60" s="67">
        <f t="shared" si="6"/>
        <v>-45224421</v>
      </c>
      <c r="L60" s="67">
        <f t="shared" si="6"/>
        <v>-9725676</v>
      </c>
      <c r="M60" s="67">
        <f t="shared" si="6"/>
        <v>61987751</v>
      </c>
      <c r="N60" s="67">
        <f t="shared" si="6"/>
        <v>7037654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203369965</v>
      </c>
      <c r="X60" s="67">
        <f t="shared" si="6"/>
        <v>132708000</v>
      </c>
      <c r="Y60" s="67">
        <f t="shared" si="6"/>
        <v>70661965</v>
      </c>
      <c r="Z60" s="68">
        <f>+IF(X60&lt;&gt;0,+(Y60/X60)*100,0)</f>
        <v>53.246198420592584</v>
      </c>
      <c r="AA60" s="65">
        <f>SUM(AA57:AA59)</f>
        <v>265416126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315815020</v>
      </c>
      <c r="D6" s="20"/>
      <c r="E6" s="21">
        <v>481628227</v>
      </c>
      <c r="F6" s="22">
        <v>481628227</v>
      </c>
      <c r="G6" s="22">
        <v>16792262</v>
      </c>
      <c r="H6" s="22">
        <v>18211195</v>
      </c>
      <c r="I6" s="22">
        <v>34382853</v>
      </c>
      <c r="J6" s="22">
        <v>69386310</v>
      </c>
      <c r="K6" s="22">
        <v>7181946</v>
      </c>
      <c r="L6" s="22">
        <v>14935626</v>
      </c>
      <c r="M6" s="22">
        <v>13776351</v>
      </c>
      <c r="N6" s="22">
        <v>35893923</v>
      </c>
      <c r="O6" s="22"/>
      <c r="P6" s="22"/>
      <c r="Q6" s="22"/>
      <c r="R6" s="22"/>
      <c r="S6" s="22"/>
      <c r="T6" s="22"/>
      <c r="U6" s="22"/>
      <c r="V6" s="22"/>
      <c r="W6" s="22">
        <v>105280233</v>
      </c>
      <c r="X6" s="22">
        <v>240814140</v>
      </c>
      <c r="Y6" s="22">
        <v>-135533907</v>
      </c>
      <c r="Z6" s="23">
        <v>-56.281540195272584</v>
      </c>
      <c r="AA6" s="20">
        <v>481628227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40097621</v>
      </c>
      <c r="D13" s="20"/>
      <c r="E13" s="21">
        <v>52814917</v>
      </c>
      <c r="F13" s="22">
        <v>52814917</v>
      </c>
      <c r="G13" s="22">
        <v>1147807</v>
      </c>
      <c r="H13" s="22">
        <v>1213657</v>
      </c>
      <c r="I13" s="22">
        <v>1209702</v>
      </c>
      <c r="J13" s="22">
        <v>3571166</v>
      </c>
      <c r="K13" s="22">
        <v>-419928</v>
      </c>
      <c r="L13" s="22">
        <v>1065046</v>
      </c>
      <c r="M13" s="22">
        <v>663986</v>
      </c>
      <c r="N13" s="22">
        <v>1309104</v>
      </c>
      <c r="O13" s="22"/>
      <c r="P13" s="22"/>
      <c r="Q13" s="22"/>
      <c r="R13" s="22"/>
      <c r="S13" s="22"/>
      <c r="T13" s="22"/>
      <c r="U13" s="22"/>
      <c r="V13" s="22"/>
      <c r="W13" s="22">
        <v>4880270</v>
      </c>
      <c r="X13" s="22">
        <v>26407458</v>
      </c>
      <c r="Y13" s="22">
        <v>-21527188</v>
      </c>
      <c r="Z13" s="23">
        <v>-81.519349571624801</v>
      </c>
      <c r="AA13" s="20">
        <v>52814917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229214</v>
      </c>
      <c r="F24" s="22">
        <v>229214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114606</v>
      </c>
      <c r="Y24" s="22">
        <v>-114606</v>
      </c>
      <c r="Z24" s="23">
        <v>-100</v>
      </c>
      <c r="AA24" s="20">
        <v>229214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209059489</v>
      </c>
      <c r="F31" s="22">
        <v>209059489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104529744</v>
      </c>
      <c r="Y31" s="22">
        <v>-104529744</v>
      </c>
      <c r="Z31" s="23">
        <v>-100</v>
      </c>
      <c r="AA31" s="20">
        <v>209059489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355912641</v>
      </c>
      <c r="D33" s="29">
        <f t="shared" ref="D33:Y33" si="0">SUM(D6:D32)</f>
        <v>0</v>
      </c>
      <c r="E33" s="30">
        <f t="shared" si="0"/>
        <v>743731847</v>
      </c>
      <c r="F33" s="31">
        <f t="shared" si="0"/>
        <v>743731847</v>
      </c>
      <c r="G33" s="31">
        <f t="shared" si="0"/>
        <v>17940069</v>
      </c>
      <c r="H33" s="31">
        <f t="shared" si="0"/>
        <v>19424852</v>
      </c>
      <c r="I33" s="31">
        <f t="shared" si="0"/>
        <v>35592555</v>
      </c>
      <c r="J33" s="31">
        <f t="shared" si="0"/>
        <v>72957476</v>
      </c>
      <c r="K33" s="31">
        <f t="shared" si="0"/>
        <v>6762018</v>
      </c>
      <c r="L33" s="31">
        <f t="shared" si="0"/>
        <v>16000672</v>
      </c>
      <c r="M33" s="31">
        <f t="shared" si="0"/>
        <v>14440337</v>
      </c>
      <c r="N33" s="31">
        <f t="shared" si="0"/>
        <v>37203027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110160503</v>
      </c>
      <c r="X33" s="31">
        <f t="shared" si="0"/>
        <v>371865948</v>
      </c>
      <c r="Y33" s="31">
        <f t="shared" si="0"/>
        <v>-261705445</v>
      </c>
      <c r="Z33" s="32">
        <f>+IF(X33&lt;&gt;0,+(Y33/X33)*100,0)</f>
        <v>-70.376286510643354</v>
      </c>
      <c r="AA33" s="29">
        <f>SUM(AA6:AA32)</f>
        <v>743731847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41127355</v>
      </c>
      <c r="D35" s="20"/>
      <c r="E35" s="21">
        <v>65751355</v>
      </c>
      <c r="F35" s="22">
        <v>65751355</v>
      </c>
      <c r="G35" s="22">
        <v>2860346</v>
      </c>
      <c r="H35" s="22">
        <v>3496482</v>
      </c>
      <c r="I35" s="22">
        <v>3354914</v>
      </c>
      <c r="J35" s="22">
        <v>9711742</v>
      </c>
      <c r="K35" s="22">
        <v>3073428</v>
      </c>
      <c r="L35" s="22">
        <v>3054175</v>
      </c>
      <c r="M35" s="22">
        <v>2877735</v>
      </c>
      <c r="N35" s="22">
        <v>9005338</v>
      </c>
      <c r="O35" s="22"/>
      <c r="P35" s="22"/>
      <c r="Q35" s="22"/>
      <c r="R35" s="22"/>
      <c r="S35" s="22"/>
      <c r="T35" s="22"/>
      <c r="U35" s="22"/>
      <c r="V35" s="22"/>
      <c r="W35" s="22">
        <v>18717080</v>
      </c>
      <c r="X35" s="22">
        <v>32875680</v>
      </c>
      <c r="Y35" s="22">
        <v>-14158600</v>
      </c>
      <c r="Z35" s="23">
        <v>-43.067093973417428</v>
      </c>
      <c r="AA35" s="20">
        <v>65751355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556457053</v>
      </c>
      <c r="D37" s="20"/>
      <c r="E37" s="21">
        <v>589037307</v>
      </c>
      <c r="F37" s="22">
        <v>589037307</v>
      </c>
      <c r="G37" s="22">
        <v>81756795</v>
      </c>
      <c r="H37" s="22">
        <v>77355188</v>
      </c>
      <c r="I37" s="22">
        <v>42932245</v>
      </c>
      <c r="J37" s="22">
        <v>202044228</v>
      </c>
      <c r="K37" s="22">
        <v>45412333</v>
      </c>
      <c r="L37" s="22">
        <v>43762617</v>
      </c>
      <c r="M37" s="22">
        <v>40000577</v>
      </c>
      <c r="N37" s="22">
        <v>129175527</v>
      </c>
      <c r="O37" s="22"/>
      <c r="P37" s="22"/>
      <c r="Q37" s="22"/>
      <c r="R37" s="22"/>
      <c r="S37" s="22"/>
      <c r="T37" s="22"/>
      <c r="U37" s="22"/>
      <c r="V37" s="22"/>
      <c r="W37" s="22">
        <v>331219755</v>
      </c>
      <c r="X37" s="22">
        <v>294518658</v>
      </c>
      <c r="Y37" s="22">
        <v>36701097</v>
      </c>
      <c r="Z37" s="23">
        <v>12.461382667307957</v>
      </c>
      <c r="AA37" s="20">
        <v>589037307</v>
      </c>
    </row>
    <row r="38" spans="1:27" x14ac:dyDescent="0.25">
      <c r="A38" s="19" t="s">
        <v>64</v>
      </c>
      <c r="B38" s="15" t="s">
        <v>32</v>
      </c>
      <c r="C38" s="20">
        <v>2892</v>
      </c>
      <c r="D38" s="20"/>
      <c r="E38" s="21"/>
      <c r="F38" s="22"/>
      <c r="G38" s="22">
        <v>1077</v>
      </c>
      <c r="H38" s="22"/>
      <c r="I38" s="22"/>
      <c r="J38" s="22">
        <v>1077</v>
      </c>
      <c r="K38" s="22"/>
      <c r="L38" s="22"/>
      <c r="M38" s="22">
        <v>699</v>
      </c>
      <c r="N38" s="22">
        <v>699</v>
      </c>
      <c r="O38" s="22"/>
      <c r="P38" s="22"/>
      <c r="Q38" s="22"/>
      <c r="R38" s="22"/>
      <c r="S38" s="22"/>
      <c r="T38" s="22"/>
      <c r="U38" s="22"/>
      <c r="V38" s="22"/>
      <c r="W38" s="22">
        <v>1776</v>
      </c>
      <c r="X38" s="22"/>
      <c r="Y38" s="22">
        <v>1776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117209848</v>
      </c>
      <c r="D39" s="20"/>
      <c r="E39" s="21">
        <v>142015894</v>
      </c>
      <c r="F39" s="22">
        <v>142015894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71007948</v>
      </c>
      <c r="Y39" s="22">
        <v>-71007948</v>
      </c>
      <c r="Z39" s="23">
        <v>-100</v>
      </c>
      <c r="AA39" s="20">
        <v>142015894</v>
      </c>
    </row>
    <row r="40" spans="1:27" x14ac:dyDescent="0.25">
      <c r="A40" s="19" t="s">
        <v>66</v>
      </c>
      <c r="B40" s="15" t="s">
        <v>32</v>
      </c>
      <c r="C40" s="20">
        <v>36786008</v>
      </c>
      <c r="D40" s="20"/>
      <c r="E40" s="21">
        <v>25285280</v>
      </c>
      <c r="F40" s="22">
        <v>25285280</v>
      </c>
      <c r="G40" s="22"/>
      <c r="H40" s="22"/>
      <c r="I40" s="22">
        <v>6794988</v>
      </c>
      <c r="J40" s="22">
        <v>6794988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6794988</v>
      </c>
      <c r="X40" s="22">
        <v>12642642</v>
      </c>
      <c r="Y40" s="22">
        <v>-5847654</v>
      </c>
      <c r="Z40" s="23">
        <v>-46.253417600530014</v>
      </c>
      <c r="AA40" s="20">
        <v>25285280</v>
      </c>
    </row>
    <row r="41" spans="1:27" x14ac:dyDescent="0.25">
      <c r="A41" s="19" t="s">
        <v>40</v>
      </c>
      <c r="B41" s="15" t="s">
        <v>32</v>
      </c>
      <c r="C41" s="20">
        <v>62985279</v>
      </c>
      <c r="D41" s="20"/>
      <c r="E41" s="21">
        <v>62080903</v>
      </c>
      <c r="F41" s="22">
        <v>62080903</v>
      </c>
      <c r="G41" s="22">
        <v>10972953</v>
      </c>
      <c r="H41" s="22">
        <v>7541371</v>
      </c>
      <c r="I41" s="22">
        <v>10047560</v>
      </c>
      <c r="J41" s="22">
        <v>28561884</v>
      </c>
      <c r="K41" s="22">
        <v>12175546</v>
      </c>
      <c r="L41" s="22">
        <v>10021943</v>
      </c>
      <c r="M41" s="22">
        <v>13456016</v>
      </c>
      <c r="N41" s="22">
        <v>35653505</v>
      </c>
      <c r="O41" s="22"/>
      <c r="P41" s="22"/>
      <c r="Q41" s="22"/>
      <c r="R41" s="22"/>
      <c r="S41" s="22"/>
      <c r="T41" s="22"/>
      <c r="U41" s="22"/>
      <c r="V41" s="22"/>
      <c r="W41" s="22">
        <v>64215389</v>
      </c>
      <c r="X41" s="22">
        <v>31040454</v>
      </c>
      <c r="Y41" s="22">
        <v>33174935</v>
      </c>
      <c r="Z41" s="23">
        <v>106.8764490364735</v>
      </c>
      <c r="AA41" s="20">
        <v>62080903</v>
      </c>
    </row>
    <row r="42" spans="1:27" x14ac:dyDescent="0.25">
      <c r="A42" s="19" t="s">
        <v>67</v>
      </c>
      <c r="B42" s="15" t="s">
        <v>32</v>
      </c>
      <c r="C42" s="20">
        <v>58243086</v>
      </c>
      <c r="D42" s="20"/>
      <c r="E42" s="21">
        <v>25283815</v>
      </c>
      <c r="F42" s="22">
        <v>25283815</v>
      </c>
      <c r="G42" s="22">
        <v>2217722</v>
      </c>
      <c r="H42" s="22">
        <v>1902260</v>
      </c>
      <c r="I42" s="22">
        <v>14062369</v>
      </c>
      <c r="J42" s="22">
        <v>18182351</v>
      </c>
      <c r="K42" s="22">
        <v>4954332</v>
      </c>
      <c r="L42" s="22">
        <v>1159238</v>
      </c>
      <c r="M42" s="22">
        <v>2658064</v>
      </c>
      <c r="N42" s="22">
        <v>8771634</v>
      </c>
      <c r="O42" s="22"/>
      <c r="P42" s="22"/>
      <c r="Q42" s="22"/>
      <c r="R42" s="22"/>
      <c r="S42" s="22"/>
      <c r="T42" s="22"/>
      <c r="U42" s="22"/>
      <c r="V42" s="22"/>
      <c r="W42" s="22">
        <v>26953985</v>
      </c>
      <c r="X42" s="22">
        <v>12641910</v>
      </c>
      <c r="Y42" s="22">
        <v>14312075</v>
      </c>
      <c r="Z42" s="23">
        <v>113.21133436324101</v>
      </c>
      <c r="AA42" s="20">
        <v>25283815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10389937</v>
      </c>
      <c r="F44" s="22">
        <v>10389937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5194968</v>
      </c>
      <c r="Y44" s="22">
        <v>-5194968</v>
      </c>
      <c r="Z44" s="23">
        <v>-100</v>
      </c>
      <c r="AA44" s="20">
        <v>10389937</v>
      </c>
    </row>
    <row r="45" spans="1:27" x14ac:dyDescent="0.25">
      <c r="A45" s="19" t="s">
        <v>70</v>
      </c>
      <c r="B45" s="15" t="s">
        <v>32</v>
      </c>
      <c r="C45" s="20">
        <v>380472</v>
      </c>
      <c r="D45" s="20"/>
      <c r="E45" s="21">
        <v>623191</v>
      </c>
      <c r="F45" s="22">
        <v>623191</v>
      </c>
      <c r="G45" s="22">
        <v>24046</v>
      </c>
      <c r="H45" s="22">
        <v>31315</v>
      </c>
      <c r="I45" s="22">
        <v>49520</v>
      </c>
      <c r="J45" s="22">
        <v>104881</v>
      </c>
      <c r="K45" s="22">
        <v>57252</v>
      </c>
      <c r="L45" s="22">
        <v>27365</v>
      </c>
      <c r="M45" s="22">
        <v>25829</v>
      </c>
      <c r="N45" s="22">
        <v>110446</v>
      </c>
      <c r="O45" s="22"/>
      <c r="P45" s="22"/>
      <c r="Q45" s="22"/>
      <c r="R45" s="22"/>
      <c r="S45" s="22"/>
      <c r="T45" s="22"/>
      <c r="U45" s="22"/>
      <c r="V45" s="22"/>
      <c r="W45" s="22">
        <v>215327</v>
      </c>
      <c r="X45" s="22">
        <v>311598</v>
      </c>
      <c r="Y45" s="22">
        <v>-96271</v>
      </c>
      <c r="Z45" s="23">
        <v>-30.895897919755583</v>
      </c>
      <c r="AA45" s="20">
        <v>623191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873191993</v>
      </c>
      <c r="D48" s="29">
        <f t="shared" ref="D48:Y48" si="1">SUM(D35:D47)</f>
        <v>0</v>
      </c>
      <c r="E48" s="30">
        <f t="shared" si="1"/>
        <v>920467682</v>
      </c>
      <c r="F48" s="31">
        <f t="shared" si="1"/>
        <v>920467682</v>
      </c>
      <c r="G48" s="31">
        <f t="shared" si="1"/>
        <v>97832939</v>
      </c>
      <c r="H48" s="31">
        <f t="shared" si="1"/>
        <v>90326616</v>
      </c>
      <c r="I48" s="31">
        <f t="shared" si="1"/>
        <v>77241596</v>
      </c>
      <c r="J48" s="31">
        <f t="shared" si="1"/>
        <v>265401151</v>
      </c>
      <c r="K48" s="31">
        <f t="shared" si="1"/>
        <v>65672891</v>
      </c>
      <c r="L48" s="31">
        <f t="shared" si="1"/>
        <v>58025338</v>
      </c>
      <c r="M48" s="31">
        <f t="shared" si="1"/>
        <v>59018920</v>
      </c>
      <c r="N48" s="31">
        <f t="shared" si="1"/>
        <v>182717149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448118300</v>
      </c>
      <c r="X48" s="31">
        <f t="shared" si="1"/>
        <v>460233858</v>
      </c>
      <c r="Y48" s="31">
        <f t="shared" si="1"/>
        <v>-12115558</v>
      </c>
      <c r="Z48" s="32">
        <f>+IF(X48&lt;&gt;0,+(Y48/X48)*100,0)</f>
        <v>-2.6324786387184926</v>
      </c>
      <c r="AA48" s="29">
        <f>SUM(AA35:AA47)</f>
        <v>920467682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-517279352</v>
      </c>
      <c r="D49" s="39">
        <f t="shared" si="2"/>
        <v>0</v>
      </c>
      <c r="E49" s="40">
        <f t="shared" si="2"/>
        <v>-176735835</v>
      </c>
      <c r="F49" s="41">
        <f t="shared" si="2"/>
        <v>-176735835</v>
      </c>
      <c r="G49" s="41">
        <f t="shared" si="2"/>
        <v>-79892870</v>
      </c>
      <c r="H49" s="41">
        <f t="shared" si="2"/>
        <v>-70901764</v>
      </c>
      <c r="I49" s="41">
        <f t="shared" si="2"/>
        <v>-41649041</v>
      </c>
      <c r="J49" s="41">
        <f t="shared" si="2"/>
        <v>-192443675</v>
      </c>
      <c r="K49" s="41">
        <f t="shared" si="2"/>
        <v>-58910873</v>
      </c>
      <c r="L49" s="41">
        <f t="shared" si="2"/>
        <v>-42024666</v>
      </c>
      <c r="M49" s="41">
        <f t="shared" si="2"/>
        <v>-44578583</v>
      </c>
      <c r="N49" s="41">
        <f t="shared" si="2"/>
        <v>-145514122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-337957797</v>
      </c>
      <c r="X49" s="41">
        <f t="shared" si="2"/>
        <v>-88367910</v>
      </c>
      <c r="Y49" s="41">
        <f t="shared" si="2"/>
        <v>-249589887</v>
      </c>
      <c r="Z49" s="42">
        <f>+IF(X49&lt;&gt;0,+(Y49/X49)*100,0)</f>
        <v>282.44403087048227</v>
      </c>
      <c r="AA49" s="39">
        <f>+AA33-AA48</f>
        <v>-176735835</v>
      </c>
    </row>
    <row r="50" spans="1:27" x14ac:dyDescent="0.25">
      <c r="A50" s="43" t="s">
        <v>75</v>
      </c>
      <c r="B50" s="15" t="s">
        <v>32</v>
      </c>
      <c r="C50" s="20">
        <v>17767997</v>
      </c>
      <c r="D50" s="20"/>
      <c r="E50" s="21">
        <v>17533000</v>
      </c>
      <c r="F50" s="22">
        <v>17533000</v>
      </c>
      <c r="G50" s="22"/>
      <c r="H50" s="22"/>
      <c r="I50" s="22">
        <v>4736531</v>
      </c>
      <c r="J50" s="22">
        <v>4736531</v>
      </c>
      <c r="K50" s="22"/>
      <c r="L50" s="22"/>
      <c r="M50" s="22">
        <v>3600000</v>
      </c>
      <c r="N50" s="22">
        <v>3600000</v>
      </c>
      <c r="O50" s="22"/>
      <c r="P50" s="22"/>
      <c r="Q50" s="22"/>
      <c r="R50" s="22"/>
      <c r="S50" s="22"/>
      <c r="T50" s="22"/>
      <c r="U50" s="22"/>
      <c r="V50" s="22"/>
      <c r="W50" s="22">
        <v>8336531</v>
      </c>
      <c r="X50" s="22">
        <v>8766498</v>
      </c>
      <c r="Y50" s="22">
        <v>-429967</v>
      </c>
      <c r="Z50" s="23">
        <v>-4.9046609033618669</v>
      </c>
      <c r="AA50" s="20">
        <v>17533000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-499511355</v>
      </c>
      <c r="D52" s="48">
        <f t="shared" si="3"/>
        <v>0</v>
      </c>
      <c r="E52" s="49">
        <f t="shared" si="3"/>
        <v>-159202835</v>
      </c>
      <c r="F52" s="50">
        <f t="shared" si="3"/>
        <v>-159202835</v>
      </c>
      <c r="G52" s="50">
        <f t="shared" si="3"/>
        <v>-79892870</v>
      </c>
      <c r="H52" s="50">
        <f t="shared" si="3"/>
        <v>-70901764</v>
      </c>
      <c r="I52" s="50">
        <f t="shared" si="3"/>
        <v>-36912510</v>
      </c>
      <c r="J52" s="50">
        <f t="shared" si="3"/>
        <v>-187707144</v>
      </c>
      <c r="K52" s="50">
        <f t="shared" si="3"/>
        <v>-58910873</v>
      </c>
      <c r="L52" s="50">
        <f t="shared" si="3"/>
        <v>-42024666</v>
      </c>
      <c r="M52" s="50">
        <f t="shared" si="3"/>
        <v>-40978583</v>
      </c>
      <c r="N52" s="50">
        <f t="shared" si="3"/>
        <v>-141914122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-329621266</v>
      </c>
      <c r="X52" s="50">
        <f t="shared" si="3"/>
        <v>-79601412</v>
      </c>
      <c r="Y52" s="50">
        <f t="shared" si="3"/>
        <v>-250019854</v>
      </c>
      <c r="Z52" s="51">
        <f>+IF(X52&lt;&gt;0,+(Y52/X52)*100,0)</f>
        <v>314.08972242854185</v>
      </c>
      <c r="AA52" s="48">
        <f>SUM(AA49:AA51)</f>
        <v>-159202835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-499511355</v>
      </c>
      <c r="D54" s="54">
        <f>+D52-D53</f>
        <v>0</v>
      </c>
      <c r="E54" s="55">
        <f t="shared" si="4"/>
        <v>-159202835</v>
      </c>
      <c r="F54" s="56">
        <f t="shared" si="4"/>
        <v>-159202835</v>
      </c>
      <c r="G54" s="56">
        <f t="shared" si="4"/>
        <v>-79892870</v>
      </c>
      <c r="H54" s="56">
        <f t="shared" si="4"/>
        <v>-70901764</v>
      </c>
      <c r="I54" s="56">
        <f t="shared" si="4"/>
        <v>-36912510</v>
      </c>
      <c r="J54" s="56">
        <f t="shared" si="4"/>
        <v>-187707144</v>
      </c>
      <c r="K54" s="56">
        <f t="shared" si="4"/>
        <v>-58910873</v>
      </c>
      <c r="L54" s="56">
        <f t="shared" si="4"/>
        <v>-42024666</v>
      </c>
      <c r="M54" s="56">
        <f t="shared" si="4"/>
        <v>-40978583</v>
      </c>
      <c r="N54" s="56">
        <f t="shared" si="4"/>
        <v>-141914122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-329621266</v>
      </c>
      <c r="X54" s="56">
        <f t="shared" si="4"/>
        <v>-79601412</v>
      </c>
      <c r="Y54" s="56">
        <f t="shared" si="4"/>
        <v>-250019854</v>
      </c>
      <c r="Z54" s="57">
        <f>+IF(X54&lt;&gt;0,+(Y54/X54)*100,0)</f>
        <v>314.08972242854185</v>
      </c>
      <c r="AA54" s="54">
        <f>+AA52-AA53</f>
        <v>-159202835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-499511355</v>
      </c>
      <c r="D57" s="48">
        <f>SUM(D54:D56)</f>
        <v>0</v>
      </c>
      <c r="E57" s="49">
        <f t="shared" si="5"/>
        <v>-159202835</v>
      </c>
      <c r="F57" s="50">
        <f t="shared" si="5"/>
        <v>-159202835</v>
      </c>
      <c r="G57" s="50">
        <f t="shared" si="5"/>
        <v>-79892870</v>
      </c>
      <c r="H57" s="50">
        <f t="shared" si="5"/>
        <v>-70901764</v>
      </c>
      <c r="I57" s="50">
        <f t="shared" si="5"/>
        <v>-36912510</v>
      </c>
      <c r="J57" s="50">
        <f t="shared" si="5"/>
        <v>-187707144</v>
      </c>
      <c r="K57" s="50">
        <f t="shared" si="5"/>
        <v>-58910873</v>
      </c>
      <c r="L57" s="50">
        <f t="shared" si="5"/>
        <v>-42024666</v>
      </c>
      <c r="M57" s="50">
        <f t="shared" si="5"/>
        <v>-40978583</v>
      </c>
      <c r="N57" s="50">
        <f t="shared" si="5"/>
        <v>-141914122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-329621266</v>
      </c>
      <c r="X57" s="50">
        <f t="shared" si="5"/>
        <v>-79601412</v>
      </c>
      <c r="Y57" s="50">
        <f t="shared" si="5"/>
        <v>-250019854</v>
      </c>
      <c r="Z57" s="51">
        <f>+IF(X57&lt;&gt;0,+(Y57/X57)*100,0)</f>
        <v>314.08972242854185</v>
      </c>
      <c r="AA57" s="48">
        <f>SUM(AA54:AA56)</f>
        <v>-159202835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-499511355</v>
      </c>
      <c r="D60" s="65">
        <f>SUM(D57:D59)</f>
        <v>0</v>
      </c>
      <c r="E60" s="66">
        <f t="shared" si="6"/>
        <v>-159202835</v>
      </c>
      <c r="F60" s="67">
        <f t="shared" si="6"/>
        <v>-159202835</v>
      </c>
      <c r="G60" s="67">
        <f t="shared" si="6"/>
        <v>-79892870</v>
      </c>
      <c r="H60" s="67">
        <f t="shared" si="6"/>
        <v>-70901764</v>
      </c>
      <c r="I60" s="67">
        <f t="shared" si="6"/>
        <v>-36912510</v>
      </c>
      <c r="J60" s="67">
        <f t="shared" si="6"/>
        <v>-187707144</v>
      </c>
      <c r="K60" s="67">
        <f t="shared" si="6"/>
        <v>-58910873</v>
      </c>
      <c r="L60" s="67">
        <f t="shared" si="6"/>
        <v>-42024666</v>
      </c>
      <c r="M60" s="67">
        <f t="shared" si="6"/>
        <v>-40978583</v>
      </c>
      <c r="N60" s="67">
        <f t="shared" si="6"/>
        <v>-141914122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-329621266</v>
      </c>
      <c r="X60" s="67">
        <f t="shared" si="6"/>
        <v>-79601412</v>
      </c>
      <c r="Y60" s="67">
        <f t="shared" si="6"/>
        <v>-250019854</v>
      </c>
      <c r="Z60" s="68">
        <f>+IF(X60&lt;&gt;0,+(Y60/X60)*100,0)</f>
        <v>314.08972242854185</v>
      </c>
      <c r="AA60" s="65">
        <f>SUM(AA57:AA59)</f>
        <v>-159202835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938923322</v>
      </c>
      <c r="D6" s="20"/>
      <c r="E6" s="21">
        <v>1182996167</v>
      </c>
      <c r="F6" s="22">
        <v>1182996167</v>
      </c>
      <c r="G6" s="22">
        <v>91000225</v>
      </c>
      <c r="H6" s="22">
        <v>107579218</v>
      </c>
      <c r="I6" s="22">
        <v>102246220</v>
      </c>
      <c r="J6" s="22">
        <v>300825663</v>
      </c>
      <c r="K6" s="22">
        <v>84252568</v>
      </c>
      <c r="L6" s="22">
        <v>81304527</v>
      </c>
      <c r="M6" s="22">
        <v>62227870</v>
      </c>
      <c r="N6" s="22">
        <v>227784965</v>
      </c>
      <c r="O6" s="22"/>
      <c r="P6" s="22"/>
      <c r="Q6" s="22"/>
      <c r="R6" s="22"/>
      <c r="S6" s="22"/>
      <c r="T6" s="22"/>
      <c r="U6" s="22"/>
      <c r="V6" s="22"/>
      <c r="W6" s="22">
        <v>528610628</v>
      </c>
      <c r="X6" s="22">
        <v>617511436</v>
      </c>
      <c r="Y6" s="22">
        <v>-88900808</v>
      </c>
      <c r="Z6" s="23">
        <v>-14.396625360635426</v>
      </c>
      <c r="AA6" s="20">
        <v>1182996167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3361</v>
      </c>
      <c r="L10" s="22"/>
      <c r="M10" s="22"/>
      <c r="N10" s="22">
        <v>3361</v>
      </c>
      <c r="O10" s="22"/>
      <c r="P10" s="22"/>
      <c r="Q10" s="22"/>
      <c r="R10" s="22"/>
      <c r="S10" s="22"/>
      <c r="T10" s="22"/>
      <c r="U10" s="22"/>
      <c r="V10" s="22"/>
      <c r="W10" s="22">
        <v>3361</v>
      </c>
      <c r="X10" s="22"/>
      <c r="Y10" s="22">
        <v>3361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27151608</v>
      </c>
      <c r="F13" s="22">
        <v>27151608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13575804</v>
      </c>
      <c r="Y13" s="22">
        <v>-13575804</v>
      </c>
      <c r="Z13" s="23">
        <v>-100</v>
      </c>
      <c r="AA13" s="20">
        <v>27151608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3625</v>
      </c>
      <c r="J20" s="22">
        <v>3625</v>
      </c>
      <c r="K20" s="22">
        <v>21877</v>
      </c>
      <c r="L20" s="22">
        <v>28515</v>
      </c>
      <c r="M20" s="22"/>
      <c r="N20" s="22">
        <v>50392</v>
      </c>
      <c r="O20" s="22"/>
      <c r="P20" s="22"/>
      <c r="Q20" s="22"/>
      <c r="R20" s="22"/>
      <c r="S20" s="22"/>
      <c r="T20" s="22"/>
      <c r="U20" s="22"/>
      <c r="V20" s="22"/>
      <c r="W20" s="22">
        <v>54017</v>
      </c>
      <c r="X20" s="22"/>
      <c r="Y20" s="22">
        <v>54017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10673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9820486</v>
      </c>
      <c r="D26" s="20"/>
      <c r="E26" s="21">
        <v>20700324</v>
      </c>
      <c r="F26" s="22">
        <v>20700324</v>
      </c>
      <c r="G26" s="22"/>
      <c r="H26" s="22">
        <v>8625138</v>
      </c>
      <c r="I26" s="22"/>
      <c r="J26" s="22">
        <v>8625138</v>
      </c>
      <c r="K26" s="22"/>
      <c r="L26" s="22"/>
      <c r="M26" s="22">
        <v>6895937</v>
      </c>
      <c r="N26" s="22">
        <v>6895937</v>
      </c>
      <c r="O26" s="22"/>
      <c r="P26" s="22"/>
      <c r="Q26" s="22"/>
      <c r="R26" s="22"/>
      <c r="S26" s="22"/>
      <c r="T26" s="22"/>
      <c r="U26" s="22"/>
      <c r="V26" s="22"/>
      <c r="W26" s="22">
        <v>15521075</v>
      </c>
      <c r="X26" s="22">
        <v>13800216</v>
      </c>
      <c r="Y26" s="22">
        <v>1720859</v>
      </c>
      <c r="Z26" s="23">
        <v>12.469797574182897</v>
      </c>
      <c r="AA26" s="20">
        <v>20700324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948754481</v>
      </c>
      <c r="D33" s="29">
        <f t="shared" ref="D33:Y33" si="0">SUM(D6:D32)</f>
        <v>0</v>
      </c>
      <c r="E33" s="30">
        <f t="shared" si="0"/>
        <v>1230848099</v>
      </c>
      <c r="F33" s="31">
        <f t="shared" si="0"/>
        <v>1230848099</v>
      </c>
      <c r="G33" s="31">
        <f t="shared" si="0"/>
        <v>91000225</v>
      </c>
      <c r="H33" s="31">
        <f t="shared" si="0"/>
        <v>116204356</v>
      </c>
      <c r="I33" s="31">
        <f t="shared" si="0"/>
        <v>102249845</v>
      </c>
      <c r="J33" s="31">
        <f t="shared" si="0"/>
        <v>309454426</v>
      </c>
      <c r="K33" s="31">
        <f t="shared" si="0"/>
        <v>84277806</v>
      </c>
      <c r="L33" s="31">
        <f t="shared" si="0"/>
        <v>81333042</v>
      </c>
      <c r="M33" s="31">
        <f t="shared" si="0"/>
        <v>69123807</v>
      </c>
      <c r="N33" s="31">
        <f t="shared" si="0"/>
        <v>234734655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544189081</v>
      </c>
      <c r="X33" s="31">
        <f t="shared" si="0"/>
        <v>644887456</v>
      </c>
      <c r="Y33" s="31">
        <f t="shared" si="0"/>
        <v>-100698375</v>
      </c>
      <c r="Z33" s="32">
        <f>+IF(X33&lt;&gt;0,+(Y33/X33)*100,0)</f>
        <v>-15.614875752832136</v>
      </c>
      <c r="AA33" s="29">
        <f>SUM(AA6:AA32)</f>
        <v>1230848099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36563880</v>
      </c>
      <c r="D35" s="20"/>
      <c r="E35" s="21">
        <v>35958640</v>
      </c>
      <c r="F35" s="22">
        <v>35958640</v>
      </c>
      <c r="G35" s="22">
        <v>3239471</v>
      </c>
      <c r="H35" s="22">
        <v>3260180</v>
      </c>
      <c r="I35" s="22">
        <v>3257236</v>
      </c>
      <c r="J35" s="22">
        <v>9756887</v>
      </c>
      <c r="K35" s="22">
        <v>3108943</v>
      </c>
      <c r="L35" s="22">
        <v>3247707</v>
      </c>
      <c r="M35" s="22">
        <v>3369390</v>
      </c>
      <c r="N35" s="22">
        <v>9726040</v>
      </c>
      <c r="O35" s="22"/>
      <c r="P35" s="22"/>
      <c r="Q35" s="22"/>
      <c r="R35" s="22"/>
      <c r="S35" s="22"/>
      <c r="T35" s="22"/>
      <c r="U35" s="22"/>
      <c r="V35" s="22"/>
      <c r="W35" s="22">
        <v>19482927</v>
      </c>
      <c r="X35" s="22">
        <v>17979318</v>
      </c>
      <c r="Y35" s="22">
        <v>1503609</v>
      </c>
      <c r="Z35" s="23">
        <v>8.3629924116142789</v>
      </c>
      <c r="AA35" s="20">
        <v>35958640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1132289521</v>
      </c>
      <c r="D37" s="20"/>
      <c r="E37" s="21">
        <v>1207148016</v>
      </c>
      <c r="F37" s="22">
        <v>1207148016</v>
      </c>
      <c r="G37" s="22">
        <v>167222357</v>
      </c>
      <c r="H37" s="22">
        <v>155199237</v>
      </c>
      <c r="I37" s="22">
        <v>98013301</v>
      </c>
      <c r="J37" s="22">
        <v>420434895</v>
      </c>
      <c r="K37" s="22">
        <v>107311687</v>
      </c>
      <c r="L37" s="22">
        <v>88035129</v>
      </c>
      <c r="M37" s="22">
        <v>80465720</v>
      </c>
      <c r="N37" s="22">
        <v>275812536</v>
      </c>
      <c r="O37" s="22"/>
      <c r="P37" s="22"/>
      <c r="Q37" s="22"/>
      <c r="R37" s="22"/>
      <c r="S37" s="22"/>
      <c r="T37" s="22"/>
      <c r="U37" s="22"/>
      <c r="V37" s="22"/>
      <c r="W37" s="22">
        <v>696247431</v>
      </c>
      <c r="X37" s="22">
        <v>603574008</v>
      </c>
      <c r="Y37" s="22">
        <v>92673423</v>
      </c>
      <c r="Z37" s="23">
        <v>15.354110974241951</v>
      </c>
      <c r="AA37" s="20">
        <v>1207148016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9848</v>
      </c>
      <c r="F38" s="22">
        <v>9848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2246</v>
      </c>
      <c r="Y38" s="22">
        <v>-2246</v>
      </c>
      <c r="Z38" s="23">
        <v>-100</v>
      </c>
      <c r="AA38" s="20">
        <v>9848</v>
      </c>
    </row>
    <row r="39" spans="1:27" x14ac:dyDescent="0.25">
      <c r="A39" s="19" t="s">
        <v>65</v>
      </c>
      <c r="B39" s="15" t="s">
        <v>32</v>
      </c>
      <c r="C39" s="20">
        <v>-9068942</v>
      </c>
      <c r="D39" s="20"/>
      <c r="E39" s="21">
        <v>61161492</v>
      </c>
      <c r="F39" s="22">
        <v>61161492</v>
      </c>
      <c r="G39" s="22"/>
      <c r="H39" s="22"/>
      <c r="I39" s="22"/>
      <c r="J39" s="22"/>
      <c r="K39" s="22"/>
      <c r="L39" s="22"/>
      <c r="M39" s="22">
        <v>1725027</v>
      </c>
      <c r="N39" s="22">
        <v>1725027</v>
      </c>
      <c r="O39" s="22"/>
      <c r="P39" s="22"/>
      <c r="Q39" s="22"/>
      <c r="R39" s="22"/>
      <c r="S39" s="22"/>
      <c r="T39" s="22"/>
      <c r="U39" s="22"/>
      <c r="V39" s="22"/>
      <c r="W39" s="22">
        <v>1725027</v>
      </c>
      <c r="X39" s="22">
        <v>30580746</v>
      </c>
      <c r="Y39" s="22">
        <v>-28855719</v>
      </c>
      <c r="Z39" s="23">
        <v>-94.359107524715057</v>
      </c>
      <c r="AA39" s="20">
        <v>61161492</v>
      </c>
    </row>
    <row r="40" spans="1:27" x14ac:dyDescent="0.25">
      <c r="A40" s="19" t="s">
        <v>66</v>
      </c>
      <c r="B40" s="15" t="s">
        <v>32</v>
      </c>
      <c r="C40" s="20">
        <v>139205378</v>
      </c>
      <c r="D40" s="20"/>
      <c r="E40" s="21">
        <v>40095140</v>
      </c>
      <c r="F40" s="22">
        <v>40095140</v>
      </c>
      <c r="G40" s="22">
        <v>3446679</v>
      </c>
      <c r="H40" s="22">
        <v>-2480877</v>
      </c>
      <c r="I40" s="22">
        <v>1774614</v>
      </c>
      <c r="J40" s="22">
        <v>2740416</v>
      </c>
      <c r="K40" s="22">
        <v>2017016</v>
      </c>
      <c r="L40" s="22">
        <v>1774614</v>
      </c>
      <c r="M40" s="22">
        <v>2017016</v>
      </c>
      <c r="N40" s="22">
        <v>5808646</v>
      </c>
      <c r="O40" s="22"/>
      <c r="P40" s="22"/>
      <c r="Q40" s="22"/>
      <c r="R40" s="22"/>
      <c r="S40" s="22"/>
      <c r="T40" s="22"/>
      <c r="U40" s="22"/>
      <c r="V40" s="22"/>
      <c r="W40" s="22">
        <v>8549062</v>
      </c>
      <c r="X40" s="22">
        <v>20047572</v>
      </c>
      <c r="Y40" s="22">
        <v>-11498510</v>
      </c>
      <c r="Z40" s="23">
        <v>-57.356122726482781</v>
      </c>
      <c r="AA40" s="20">
        <v>40095140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43570645</v>
      </c>
      <c r="D42" s="20"/>
      <c r="E42" s="21">
        <v>66303212</v>
      </c>
      <c r="F42" s="22">
        <v>66303212</v>
      </c>
      <c r="G42" s="22">
        <v>406513</v>
      </c>
      <c r="H42" s="22">
        <v>10290667</v>
      </c>
      <c r="I42" s="22">
        <v>409274</v>
      </c>
      <c r="J42" s="22">
        <v>11106454</v>
      </c>
      <c r="K42" s="22">
        <v>6261625</v>
      </c>
      <c r="L42" s="22">
        <v>6335225</v>
      </c>
      <c r="M42" s="22">
        <v>7949723</v>
      </c>
      <c r="N42" s="22">
        <v>20546573</v>
      </c>
      <c r="O42" s="22"/>
      <c r="P42" s="22"/>
      <c r="Q42" s="22"/>
      <c r="R42" s="22"/>
      <c r="S42" s="22"/>
      <c r="T42" s="22"/>
      <c r="U42" s="22"/>
      <c r="V42" s="22"/>
      <c r="W42" s="22">
        <v>31653027</v>
      </c>
      <c r="X42" s="22">
        <v>33151602</v>
      </c>
      <c r="Y42" s="22">
        <v>-1498575</v>
      </c>
      <c r="Z42" s="23">
        <v>-4.520369784844787</v>
      </c>
      <c r="AA42" s="20">
        <v>66303212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-145817293</v>
      </c>
      <c r="D44" s="20"/>
      <c r="E44" s="21"/>
      <c r="F44" s="22"/>
      <c r="G44" s="22">
        <v>11030</v>
      </c>
      <c r="H44" s="22">
        <v>268246</v>
      </c>
      <c r="I44" s="22">
        <v>134663</v>
      </c>
      <c r="J44" s="22">
        <v>413939</v>
      </c>
      <c r="K44" s="22">
        <v>264093</v>
      </c>
      <c r="L44" s="22">
        <v>103296</v>
      </c>
      <c r="M44" s="22">
        <v>92670</v>
      </c>
      <c r="N44" s="22">
        <v>460059</v>
      </c>
      <c r="O44" s="22"/>
      <c r="P44" s="22"/>
      <c r="Q44" s="22"/>
      <c r="R44" s="22"/>
      <c r="S44" s="22"/>
      <c r="T44" s="22"/>
      <c r="U44" s="22"/>
      <c r="V44" s="22"/>
      <c r="W44" s="22">
        <v>873998</v>
      </c>
      <c r="X44" s="22"/>
      <c r="Y44" s="22">
        <v>873998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42301892</v>
      </c>
      <c r="D45" s="20"/>
      <c r="E45" s="21">
        <v>14285560</v>
      </c>
      <c r="F45" s="22">
        <v>14285560</v>
      </c>
      <c r="G45" s="22">
        <v>2253086</v>
      </c>
      <c r="H45" s="22">
        <v>2328224</v>
      </c>
      <c r="I45" s="22">
        <v>2361644</v>
      </c>
      <c r="J45" s="22">
        <v>6942954</v>
      </c>
      <c r="K45" s="22">
        <v>3072437</v>
      </c>
      <c r="L45" s="22">
        <v>3998168</v>
      </c>
      <c r="M45" s="22">
        <v>2945324</v>
      </c>
      <c r="N45" s="22">
        <v>10015929</v>
      </c>
      <c r="O45" s="22"/>
      <c r="P45" s="22"/>
      <c r="Q45" s="22"/>
      <c r="R45" s="22"/>
      <c r="S45" s="22"/>
      <c r="T45" s="22"/>
      <c r="U45" s="22"/>
      <c r="V45" s="22"/>
      <c r="W45" s="22">
        <v>16958883</v>
      </c>
      <c r="X45" s="22">
        <v>7030406</v>
      </c>
      <c r="Y45" s="22">
        <v>9928477</v>
      </c>
      <c r="Z45" s="23">
        <v>141.2219578783928</v>
      </c>
      <c r="AA45" s="20">
        <v>14285560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1239045081</v>
      </c>
      <c r="D48" s="29">
        <f t="shared" ref="D48:Y48" si="1">SUM(D35:D47)</f>
        <v>0</v>
      </c>
      <c r="E48" s="30">
        <f t="shared" si="1"/>
        <v>1424961908</v>
      </c>
      <c r="F48" s="31">
        <f t="shared" si="1"/>
        <v>1424961908</v>
      </c>
      <c r="G48" s="31">
        <f t="shared" si="1"/>
        <v>176579136</v>
      </c>
      <c r="H48" s="31">
        <f t="shared" si="1"/>
        <v>168865677</v>
      </c>
      <c r="I48" s="31">
        <f t="shared" si="1"/>
        <v>105950732</v>
      </c>
      <c r="J48" s="31">
        <f t="shared" si="1"/>
        <v>451395545</v>
      </c>
      <c r="K48" s="31">
        <f t="shared" si="1"/>
        <v>122035801</v>
      </c>
      <c r="L48" s="31">
        <f t="shared" si="1"/>
        <v>103494139</v>
      </c>
      <c r="M48" s="31">
        <f t="shared" si="1"/>
        <v>98564870</v>
      </c>
      <c r="N48" s="31">
        <f t="shared" si="1"/>
        <v>324094810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775490355</v>
      </c>
      <c r="X48" s="31">
        <f t="shared" si="1"/>
        <v>712365898</v>
      </c>
      <c r="Y48" s="31">
        <f t="shared" si="1"/>
        <v>63124457</v>
      </c>
      <c r="Z48" s="32">
        <f>+IF(X48&lt;&gt;0,+(Y48/X48)*100,0)</f>
        <v>8.8612407159333166</v>
      </c>
      <c r="AA48" s="29">
        <f>SUM(AA35:AA47)</f>
        <v>1424961908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-290290600</v>
      </c>
      <c r="D49" s="39">
        <f t="shared" si="2"/>
        <v>0</v>
      </c>
      <c r="E49" s="40">
        <f t="shared" si="2"/>
        <v>-194113809</v>
      </c>
      <c r="F49" s="41">
        <f t="shared" si="2"/>
        <v>-194113809</v>
      </c>
      <c r="G49" s="41">
        <f t="shared" si="2"/>
        <v>-85578911</v>
      </c>
      <c r="H49" s="41">
        <f t="shared" si="2"/>
        <v>-52661321</v>
      </c>
      <c r="I49" s="41">
        <f t="shared" si="2"/>
        <v>-3700887</v>
      </c>
      <c r="J49" s="41">
        <f t="shared" si="2"/>
        <v>-141941119</v>
      </c>
      <c r="K49" s="41">
        <f t="shared" si="2"/>
        <v>-37757995</v>
      </c>
      <c r="L49" s="41">
        <f t="shared" si="2"/>
        <v>-22161097</v>
      </c>
      <c r="M49" s="41">
        <f t="shared" si="2"/>
        <v>-29441063</v>
      </c>
      <c r="N49" s="41">
        <f t="shared" si="2"/>
        <v>-89360155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-231301274</v>
      </c>
      <c r="X49" s="41">
        <f t="shared" si="2"/>
        <v>-67478442</v>
      </c>
      <c r="Y49" s="41">
        <f t="shared" si="2"/>
        <v>-163822832</v>
      </c>
      <c r="Z49" s="42">
        <f>+IF(X49&lt;&gt;0,+(Y49/X49)*100,0)</f>
        <v>242.7780297594897</v>
      </c>
      <c r="AA49" s="39">
        <f>+AA33-AA48</f>
        <v>-194113809</v>
      </c>
    </row>
    <row r="50" spans="1:27" x14ac:dyDescent="0.25">
      <c r="A50" s="43" t="s">
        <v>75</v>
      </c>
      <c r="B50" s="15" t="s">
        <v>32</v>
      </c>
      <c r="C50" s="20">
        <v>50074000</v>
      </c>
      <c r="D50" s="20"/>
      <c r="E50" s="21">
        <v>40490000</v>
      </c>
      <c r="F50" s="22">
        <v>40490000</v>
      </c>
      <c r="G50" s="22"/>
      <c r="H50" s="22"/>
      <c r="I50" s="22"/>
      <c r="J50" s="22"/>
      <c r="K50" s="22">
        <v>1232755</v>
      </c>
      <c r="L50" s="22">
        <v>32027756</v>
      </c>
      <c r="M50" s="22"/>
      <c r="N50" s="22">
        <v>33260511</v>
      </c>
      <c r="O50" s="22"/>
      <c r="P50" s="22"/>
      <c r="Q50" s="22"/>
      <c r="R50" s="22"/>
      <c r="S50" s="22"/>
      <c r="T50" s="22"/>
      <c r="U50" s="22"/>
      <c r="V50" s="22"/>
      <c r="W50" s="22">
        <v>33260511</v>
      </c>
      <c r="X50" s="22">
        <v>26993332</v>
      </c>
      <c r="Y50" s="22">
        <v>6267179</v>
      </c>
      <c r="Z50" s="23">
        <v>23.217507938627215</v>
      </c>
      <c r="AA50" s="20">
        <v>40490000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-240216600</v>
      </c>
      <c r="D52" s="48">
        <f t="shared" si="3"/>
        <v>0</v>
      </c>
      <c r="E52" s="49">
        <f t="shared" si="3"/>
        <v>-153623809</v>
      </c>
      <c r="F52" s="50">
        <f t="shared" si="3"/>
        <v>-153623809</v>
      </c>
      <c r="G52" s="50">
        <f t="shared" si="3"/>
        <v>-85578911</v>
      </c>
      <c r="H52" s="50">
        <f t="shared" si="3"/>
        <v>-52661321</v>
      </c>
      <c r="I52" s="50">
        <f t="shared" si="3"/>
        <v>-3700887</v>
      </c>
      <c r="J52" s="50">
        <f t="shared" si="3"/>
        <v>-141941119</v>
      </c>
      <c r="K52" s="50">
        <f t="shared" si="3"/>
        <v>-36525240</v>
      </c>
      <c r="L52" s="50">
        <f t="shared" si="3"/>
        <v>9866659</v>
      </c>
      <c r="M52" s="50">
        <f t="shared" si="3"/>
        <v>-29441063</v>
      </c>
      <c r="N52" s="50">
        <f t="shared" si="3"/>
        <v>-56099644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-198040763</v>
      </c>
      <c r="X52" s="50">
        <f t="shared" si="3"/>
        <v>-40485110</v>
      </c>
      <c r="Y52" s="50">
        <f t="shared" si="3"/>
        <v>-157555653</v>
      </c>
      <c r="Z52" s="51">
        <f>+IF(X52&lt;&gt;0,+(Y52/X52)*100,0)</f>
        <v>389.16938350914694</v>
      </c>
      <c r="AA52" s="48">
        <f>SUM(AA49:AA51)</f>
        <v>-153623809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-240216600</v>
      </c>
      <c r="D54" s="54">
        <f>+D52-D53</f>
        <v>0</v>
      </c>
      <c r="E54" s="55">
        <f t="shared" si="4"/>
        <v>-153623809</v>
      </c>
      <c r="F54" s="56">
        <f t="shared" si="4"/>
        <v>-153623809</v>
      </c>
      <c r="G54" s="56">
        <f t="shared" si="4"/>
        <v>-85578911</v>
      </c>
      <c r="H54" s="56">
        <f t="shared" si="4"/>
        <v>-52661321</v>
      </c>
      <c r="I54" s="56">
        <f t="shared" si="4"/>
        <v>-3700887</v>
      </c>
      <c r="J54" s="56">
        <f t="shared" si="4"/>
        <v>-141941119</v>
      </c>
      <c r="K54" s="56">
        <f t="shared" si="4"/>
        <v>-36525240</v>
      </c>
      <c r="L54" s="56">
        <f t="shared" si="4"/>
        <v>9866659</v>
      </c>
      <c r="M54" s="56">
        <f t="shared" si="4"/>
        <v>-29441063</v>
      </c>
      <c r="N54" s="56">
        <f t="shared" si="4"/>
        <v>-56099644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-198040763</v>
      </c>
      <c r="X54" s="56">
        <f t="shared" si="4"/>
        <v>-40485110</v>
      </c>
      <c r="Y54" s="56">
        <f t="shared" si="4"/>
        <v>-157555653</v>
      </c>
      <c r="Z54" s="57">
        <f>+IF(X54&lt;&gt;0,+(Y54/X54)*100,0)</f>
        <v>389.16938350914694</v>
      </c>
      <c r="AA54" s="54">
        <f>+AA52-AA53</f>
        <v>-153623809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-240216600</v>
      </c>
      <c r="D57" s="48">
        <f>SUM(D54:D56)</f>
        <v>0</v>
      </c>
      <c r="E57" s="49">
        <f t="shared" si="5"/>
        <v>-153623809</v>
      </c>
      <c r="F57" s="50">
        <f t="shared" si="5"/>
        <v>-153623809</v>
      </c>
      <c r="G57" s="50">
        <f t="shared" si="5"/>
        <v>-85578911</v>
      </c>
      <c r="H57" s="50">
        <f t="shared" si="5"/>
        <v>-52661321</v>
      </c>
      <c r="I57" s="50">
        <f t="shared" si="5"/>
        <v>-3700887</v>
      </c>
      <c r="J57" s="50">
        <f t="shared" si="5"/>
        <v>-141941119</v>
      </c>
      <c r="K57" s="50">
        <f t="shared" si="5"/>
        <v>-36525240</v>
      </c>
      <c r="L57" s="50">
        <f t="shared" si="5"/>
        <v>9866659</v>
      </c>
      <c r="M57" s="50">
        <f t="shared" si="5"/>
        <v>-29441063</v>
      </c>
      <c r="N57" s="50">
        <f t="shared" si="5"/>
        <v>-56099644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-198040763</v>
      </c>
      <c r="X57" s="50">
        <f t="shared" si="5"/>
        <v>-40485110</v>
      </c>
      <c r="Y57" s="50">
        <f t="shared" si="5"/>
        <v>-157555653</v>
      </c>
      <c r="Z57" s="51">
        <f>+IF(X57&lt;&gt;0,+(Y57/X57)*100,0)</f>
        <v>389.16938350914694</v>
      </c>
      <c r="AA57" s="48">
        <f>SUM(AA54:AA56)</f>
        <v>-153623809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-240216600</v>
      </c>
      <c r="D60" s="65">
        <f>SUM(D57:D59)</f>
        <v>0</v>
      </c>
      <c r="E60" s="66">
        <f t="shared" si="6"/>
        <v>-153623809</v>
      </c>
      <c r="F60" s="67">
        <f t="shared" si="6"/>
        <v>-153623809</v>
      </c>
      <c r="G60" s="67">
        <f t="shared" si="6"/>
        <v>-85578911</v>
      </c>
      <c r="H60" s="67">
        <f t="shared" si="6"/>
        <v>-52661321</v>
      </c>
      <c r="I60" s="67">
        <f t="shared" si="6"/>
        <v>-3700887</v>
      </c>
      <c r="J60" s="67">
        <f t="shared" si="6"/>
        <v>-141941119</v>
      </c>
      <c r="K60" s="67">
        <f t="shared" si="6"/>
        <v>-36525240</v>
      </c>
      <c r="L60" s="67">
        <f t="shared" si="6"/>
        <v>9866659</v>
      </c>
      <c r="M60" s="67">
        <f t="shared" si="6"/>
        <v>-29441063</v>
      </c>
      <c r="N60" s="67">
        <f t="shared" si="6"/>
        <v>-56099644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-198040763</v>
      </c>
      <c r="X60" s="67">
        <f t="shared" si="6"/>
        <v>-40485110</v>
      </c>
      <c r="Y60" s="67">
        <f t="shared" si="6"/>
        <v>-157555653</v>
      </c>
      <c r="Z60" s="68">
        <f>+IF(X60&lt;&gt;0,+(Y60/X60)*100,0)</f>
        <v>389.16938350914694</v>
      </c>
      <c r="AA60" s="65">
        <f>SUM(AA57:AA59)</f>
        <v>-153623809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532296</v>
      </c>
      <c r="D6" s="20"/>
      <c r="E6" s="21"/>
      <c r="F6" s="22"/>
      <c r="G6" s="22">
        <v>40735</v>
      </c>
      <c r="H6" s="22">
        <v>47142</v>
      </c>
      <c r="I6" s="22">
        <v>41828</v>
      </c>
      <c r="J6" s="22">
        <v>129705</v>
      </c>
      <c r="K6" s="22">
        <v>49110</v>
      </c>
      <c r="L6" s="22">
        <v>42083</v>
      </c>
      <c r="M6" s="22">
        <v>55901</v>
      </c>
      <c r="N6" s="22">
        <v>147094</v>
      </c>
      <c r="O6" s="22"/>
      <c r="P6" s="22"/>
      <c r="Q6" s="22"/>
      <c r="R6" s="22"/>
      <c r="S6" s="22"/>
      <c r="T6" s="22"/>
      <c r="U6" s="22"/>
      <c r="V6" s="22"/>
      <c r="W6" s="22">
        <v>276799</v>
      </c>
      <c r="X6" s="22"/>
      <c r="Y6" s="22">
        <v>276799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532296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40735</v>
      </c>
      <c r="H33" s="31">
        <f t="shared" si="0"/>
        <v>47142</v>
      </c>
      <c r="I33" s="31">
        <f t="shared" si="0"/>
        <v>41828</v>
      </c>
      <c r="J33" s="31">
        <f t="shared" si="0"/>
        <v>129705</v>
      </c>
      <c r="K33" s="31">
        <f t="shared" si="0"/>
        <v>49110</v>
      </c>
      <c r="L33" s="31">
        <f t="shared" si="0"/>
        <v>42083</v>
      </c>
      <c r="M33" s="31">
        <f t="shared" si="0"/>
        <v>55901</v>
      </c>
      <c r="N33" s="31">
        <f t="shared" si="0"/>
        <v>147094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276799</v>
      </c>
      <c r="X33" s="31">
        <f t="shared" si="0"/>
        <v>0</v>
      </c>
      <c r="Y33" s="31">
        <f t="shared" si="0"/>
        <v>276799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532296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40735</v>
      </c>
      <c r="H49" s="41">
        <f t="shared" si="2"/>
        <v>47142</v>
      </c>
      <c r="I49" s="41">
        <f t="shared" si="2"/>
        <v>41828</v>
      </c>
      <c r="J49" s="41">
        <f t="shared" si="2"/>
        <v>129705</v>
      </c>
      <c r="K49" s="41">
        <f t="shared" si="2"/>
        <v>49110</v>
      </c>
      <c r="L49" s="41">
        <f t="shared" si="2"/>
        <v>42083</v>
      </c>
      <c r="M49" s="41">
        <f t="shared" si="2"/>
        <v>55901</v>
      </c>
      <c r="N49" s="41">
        <f t="shared" si="2"/>
        <v>147094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276799</v>
      </c>
      <c r="X49" s="41">
        <f t="shared" si="2"/>
        <v>0</v>
      </c>
      <c r="Y49" s="41">
        <f t="shared" si="2"/>
        <v>276799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532296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40735</v>
      </c>
      <c r="H52" s="50">
        <f t="shared" si="3"/>
        <v>47142</v>
      </c>
      <c r="I52" s="50">
        <f t="shared" si="3"/>
        <v>41828</v>
      </c>
      <c r="J52" s="50">
        <f t="shared" si="3"/>
        <v>129705</v>
      </c>
      <c r="K52" s="50">
        <f t="shared" si="3"/>
        <v>49110</v>
      </c>
      <c r="L52" s="50">
        <f t="shared" si="3"/>
        <v>42083</v>
      </c>
      <c r="M52" s="50">
        <f t="shared" si="3"/>
        <v>55901</v>
      </c>
      <c r="N52" s="50">
        <f t="shared" si="3"/>
        <v>147094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276799</v>
      </c>
      <c r="X52" s="50">
        <f t="shared" si="3"/>
        <v>0</v>
      </c>
      <c r="Y52" s="50">
        <f t="shared" si="3"/>
        <v>276799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532296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40735</v>
      </c>
      <c r="H54" s="56">
        <f t="shared" si="4"/>
        <v>47142</v>
      </c>
      <c r="I54" s="56">
        <f t="shared" si="4"/>
        <v>41828</v>
      </c>
      <c r="J54" s="56">
        <f t="shared" si="4"/>
        <v>129705</v>
      </c>
      <c r="K54" s="56">
        <f t="shared" si="4"/>
        <v>49110</v>
      </c>
      <c r="L54" s="56">
        <f t="shared" si="4"/>
        <v>42083</v>
      </c>
      <c r="M54" s="56">
        <f t="shared" si="4"/>
        <v>55901</v>
      </c>
      <c r="N54" s="56">
        <f t="shared" si="4"/>
        <v>147094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276799</v>
      </c>
      <c r="X54" s="56">
        <f t="shared" si="4"/>
        <v>0</v>
      </c>
      <c r="Y54" s="56">
        <f t="shared" si="4"/>
        <v>276799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532296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40735</v>
      </c>
      <c r="H57" s="50">
        <f t="shared" si="5"/>
        <v>47142</v>
      </c>
      <c r="I57" s="50">
        <f t="shared" si="5"/>
        <v>41828</v>
      </c>
      <c r="J57" s="50">
        <f t="shared" si="5"/>
        <v>129705</v>
      </c>
      <c r="K57" s="50">
        <f t="shared" si="5"/>
        <v>49110</v>
      </c>
      <c r="L57" s="50">
        <f t="shared" si="5"/>
        <v>42083</v>
      </c>
      <c r="M57" s="50">
        <f t="shared" si="5"/>
        <v>55901</v>
      </c>
      <c r="N57" s="50">
        <f t="shared" si="5"/>
        <v>147094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276799</v>
      </c>
      <c r="X57" s="50">
        <f t="shared" si="5"/>
        <v>0</v>
      </c>
      <c r="Y57" s="50">
        <f t="shared" si="5"/>
        <v>276799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532296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40735</v>
      </c>
      <c r="H60" s="67">
        <f t="shared" si="6"/>
        <v>47142</v>
      </c>
      <c r="I60" s="67">
        <f t="shared" si="6"/>
        <v>41828</v>
      </c>
      <c r="J60" s="67">
        <f t="shared" si="6"/>
        <v>129705</v>
      </c>
      <c r="K60" s="67">
        <f t="shared" si="6"/>
        <v>49110</v>
      </c>
      <c r="L60" s="67">
        <f t="shared" si="6"/>
        <v>42083</v>
      </c>
      <c r="M60" s="67">
        <f t="shared" si="6"/>
        <v>55901</v>
      </c>
      <c r="N60" s="67">
        <f t="shared" si="6"/>
        <v>147094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276799</v>
      </c>
      <c r="X60" s="67">
        <f t="shared" si="6"/>
        <v>0</v>
      </c>
      <c r="Y60" s="67">
        <f t="shared" si="6"/>
        <v>276799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19397410601</v>
      </c>
      <c r="D6" s="20"/>
      <c r="E6" s="21">
        <v>22101835100</v>
      </c>
      <c r="F6" s="22">
        <v>22101835100</v>
      </c>
      <c r="G6" s="22">
        <v>1912294919</v>
      </c>
      <c r="H6" s="22">
        <v>1963226257</v>
      </c>
      <c r="I6" s="22">
        <v>1593426470</v>
      </c>
      <c r="J6" s="22">
        <v>5468947646</v>
      </c>
      <c r="K6" s="22">
        <v>1758650502</v>
      </c>
      <c r="L6" s="22">
        <v>1853549632</v>
      </c>
      <c r="M6" s="22">
        <v>1648720803</v>
      </c>
      <c r="N6" s="22">
        <v>5260920937</v>
      </c>
      <c r="O6" s="22"/>
      <c r="P6" s="22"/>
      <c r="Q6" s="22"/>
      <c r="R6" s="22"/>
      <c r="S6" s="22"/>
      <c r="T6" s="22"/>
      <c r="U6" s="22"/>
      <c r="V6" s="22"/>
      <c r="W6" s="22">
        <v>10729868583</v>
      </c>
      <c r="X6" s="22">
        <v>11224084460</v>
      </c>
      <c r="Y6" s="22">
        <v>-494215877</v>
      </c>
      <c r="Z6" s="23">
        <v>-4.4031731831782741</v>
      </c>
      <c r="AA6" s="20">
        <v>22101835100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4593932</v>
      </c>
      <c r="D10" s="20"/>
      <c r="E10" s="21">
        <v>5676900</v>
      </c>
      <c r="F10" s="22">
        <v>5676900</v>
      </c>
      <c r="G10" s="22">
        <v>1112394</v>
      </c>
      <c r="H10" s="22">
        <v>249441</v>
      </c>
      <c r="I10" s="22">
        <v>424987</v>
      </c>
      <c r="J10" s="22">
        <v>1786822</v>
      </c>
      <c r="K10" s="22">
        <v>38528</v>
      </c>
      <c r="L10" s="22">
        <v>673137</v>
      </c>
      <c r="M10" s="22">
        <v>-488264</v>
      </c>
      <c r="N10" s="22">
        <v>223401</v>
      </c>
      <c r="O10" s="22"/>
      <c r="P10" s="22"/>
      <c r="Q10" s="22"/>
      <c r="R10" s="22"/>
      <c r="S10" s="22"/>
      <c r="T10" s="22"/>
      <c r="U10" s="22"/>
      <c r="V10" s="22"/>
      <c r="W10" s="22">
        <v>2010223</v>
      </c>
      <c r="X10" s="22">
        <v>2838414</v>
      </c>
      <c r="Y10" s="22">
        <v>-828191</v>
      </c>
      <c r="Z10" s="23">
        <v>-29.17794937595432</v>
      </c>
      <c r="AA10" s="20">
        <v>5676900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351241293</v>
      </c>
      <c r="D13" s="20"/>
      <c r="E13" s="21">
        <v>327925800</v>
      </c>
      <c r="F13" s="22">
        <v>327925800</v>
      </c>
      <c r="G13" s="22">
        <v>32129014</v>
      </c>
      <c r="H13" s="22">
        <v>29862547</v>
      </c>
      <c r="I13" s="22">
        <v>31243783</v>
      </c>
      <c r="J13" s="22">
        <v>93235344</v>
      </c>
      <c r="K13" s="22">
        <v>34325339</v>
      </c>
      <c r="L13" s="22">
        <v>34484257</v>
      </c>
      <c r="M13" s="22">
        <v>31124679</v>
      </c>
      <c r="N13" s="22">
        <v>99934275</v>
      </c>
      <c r="O13" s="22"/>
      <c r="P13" s="22"/>
      <c r="Q13" s="22"/>
      <c r="R13" s="22"/>
      <c r="S13" s="22"/>
      <c r="T13" s="22"/>
      <c r="U13" s="22"/>
      <c r="V13" s="22"/>
      <c r="W13" s="22">
        <v>193169619</v>
      </c>
      <c r="X13" s="22">
        <v>163962900</v>
      </c>
      <c r="Y13" s="22">
        <v>29206719</v>
      </c>
      <c r="Z13" s="23">
        <v>17.813004649222478</v>
      </c>
      <c r="AA13" s="20">
        <v>327925800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109706</v>
      </c>
      <c r="D17" s="20"/>
      <c r="E17" s="21">
        <v>118960</v>
      </c>
      <c r="F17" s="22">
        <v>118960</v>
      </c>
      <c r="G17" s="22">
        <v>9335</v>
      </c>
      <c r="H17" s="22">
        <v>9335</v>
      </c>
      <c r="I17" s="22">
        <v>9561</v>
      </c>
      <c r="J17" s="22">
        <v>28231</v>
      </c>
      <c r="K17" s="22">
        <v>10175</v>
      </c>
      <c r="L17" s="22">
        <v>10175</v>
      </c>
      <c r="M17" s="22">
        <v>10175</v>
      </c>
      <c r="N17" s="22">
        <v>30525</v>
      </c>
      <c r="O17" s="22"/>
      <c r="P17" s="22"/>
      <c r="Q17" s="22"/>
      <c r="R17" s="22"/>
      <c r="S17" s="22"/>
      <c r="T17" s="22"/>
      <c r="U17" s="22"/>
      <c r="V17" s="22"/>
      <c r="W17" s="22">
        <v>58756</v>
      </c>
      <c r="X17" s="22">
        <v>58323</v>
      </c>
      <c r="Y17" s="22">
        <v>433</v>
      </c>
      <c r="Z17" s="23">
        <v>0.74241722819470879</v>
      </c>
      <c r="AA17" s="20">
        <v>118960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8534587</v>
      </c>
      <c r="D20" s="20"/>
      <c r="E20" s="21">
        <v>7595190</v>
      </c>
      <c r="F20" s="22">
        <v>7595190</v>
      </c>
      <c r="G20" s="22">
        <v>32596</v>
      </c>
      <c r="H20" s="22">
        <v>4218</v>
      </c>
      <c r="I20" s="22">
        <v>20411</v>
      </c>
      <c r="J20" s="22">
        <v>57225</v>
      </c>
      <c r="K20" s="22">
        <v>7004</v>
      </c>
      <c r="L20" s="22">
        <v>729</v>
      </c>
      <c r="M20" s="22">
        <v>1194661</v>
      </c>
      <c r="N20" s="22">
        <v>1202394</v>
      </c>
      <c r="O20" s="22"/>
      <c r="P20" s="22"/>
      <c r="Q20" s="22"/>
      <c r="R20" s="22"/>
      <c r="S20" s="22"/>
      <c r="T20" s="22"/>
      <c r="U20" s="22"/>
      <c r="V20" s="22"/>
      <c r="W20" s="22">
        <v>1259619</v>
      </c>
      <c r="X20" s="22">
        <v>3797592</v>
      </c>
      <c r="Y20" s="22">
        <v>-2537973</v>
      </c>
      <c r="Z20" s="18">
        <v>-66.8311129789614</v>
      </c>
      <c r="AA20" s="20">
        <v>7595190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489958740</v>
      </c>
      <c r="D26" s="20"/>
      <c r="E26" s="21">
        <v>578261670</v>
      </c>
      <c r="F26" s="22">
        <v>578261670</v>
      </c>
      <c r="G26" s="22"/>
      <c r="H26" s="22"/>
      <c r="I26" s="22">
        <v>240942307</v>
      </c>
      <c r="J26" s="22">
        <v>240942307</v>
      </c>
      <c r="K26" s="22"/>
      <c r="L26" s="22"/>
      <c r="M26" s="22">
        <v>192753890</v>
      </c>
      <c r="N26" s="22">
        <v>192753890</v>
      </c>
      <c r="O26" s="22"/>
      <c r="P26" s="22"/>
      <c r="Q26" s="22"/>
      <c r="R26" s="22"/>
      <c r="S26" s="22"/>
      <c r="T26" s="22"/>
      <c r="U26" s="22"/>
      <c r="V26" s="22"/>
      <c r="W26" s="22">
        <v>433696197</v>
      </c>
      <c r="X26" s="22">
        <v>285884133</v>
      </c>
      <c r="Y26" s="22">
        <v>147812064</v>
      </c>
      <c r="Z26" s="23">
        <v>51.703486461069183</v>
      </c>
      <c r="AA26" s="20">
        <v>578261670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1364153</v>
      </c>
      <c r="D30" s="20"/>
      <c r="E30" s="21">
        <v>1392000</v>
      </c>
      <c r="F30" s="22">
        <v>1392000</v>
      </c>
      <c r="G30" s="22"/>
      <c r="H30" s="22">
        <v>4443218</v>
      </c>
      <c r="I30" s="22"/>
      <c r="J30" s="22">
        <v>4443218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4443218</v>
      </c>
      <c r="X30" s="22">
        <v>1392000</v>
      </c>
      <c r="Y30" s="22">
        <v>3051218</v>
      </c>
      <c r="Z30" s="23">
        <v>219.19669540229884</v>
      </c>
      <c r="AA30" s="20">
        <v>1392000</v>
      </c>
    </row>
    <row r="31" spans="1:27" x14ac:dyDescent="0.25">
      <c r="A31" s="19" t="s">
        <v>57</v>
      </c>
      <c r="B31" s="15" t="s">
        <v>32</v>
      </c>
      <c r="C31" s="20">
        <v>47366</v>
      </c>
      <c r="D31" s="20"/>
      <c r="E31" s="21">
        <v>8841270</v>
      </c>
      <c r="F31" s="22">
        <v>8841270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8841270</v>
      </c>
      <c r="Y31" s="22">
        <v>-8841270</v>
      </c>
      <c r="Z31" s="23">
        <v>-100</v>
      </c>
      <c r="AA31" s="20">
        <v>8841270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20253260378</v>
      </c>
      <c r="D33" s="29">
        <f t="shared" ref="D33:Y33" si="0">SUM(D6:D32)</f>
        <v>0</v>
      </c>
      <c r="E33" s="30">
        <f t="shared" si="0"/>
        <v>23031646890</v>
      </c>
      <c r="F33" s="31">
        <f t="shared" si="0"/>
        <v>23031646890</v>
      </c>
      <c r="G33" s="31">
        <f t="shared" si="0"/>
        <v>1945578258</v>
      </c>
      <c r="H33" s="31">
        <f t="shared" si="0"/>
        <v>1997795016</v>
      </c>
      <c r="I33" s="31">
        <f t="shared" si="0"/>
        <v>1866067519</v>
      </c>
      <c r="J33" s="31">
        <f t="shared" si="0"/>
        <v>5809440793</v>
      </c>
      <c r="K33" s="31">
        <f t="shared" si="0"/>
        <v>1793031548</v>
      </c>
      <c r="L33" s="31">
        <f t="shared" si="0"/>
        <v>1888717930</v>
      </c>
      <c r="M33" s="31">
        <f t="shared" si="0"/>
        <v>1873315944</v>
      </c>
      <c r="N33" s="31">
        <f t="shared" si="0"/>
        <v>5555065422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11364506215</v>
      </c>
      <c r="X33" s="31">
        <f t="shared" si="0"/>
        <v>11690859092</v>
      </c>
      <c r="Y33" s="31">
        <f t="shared" si="0"/>
        <v>-326352877</v>
      </c>
      <c r="Z33" s="32">
        <f>+IF(X33&lt;&gt;0,+(Y33/X33)*100,0)</f>
        <v>-2.7915217729663833</v>
      </c>
      <c r="AA33" s="29">
        <f>SUM(AA6:AA32)</f>
        <v>23031646890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1500434839</v>
      </c>
      <c r="D35" s="20"/>
      <c r="E35" s="21">
        <v>1647989390</v>
      </c>
      <c r="F35" s="22">
        <v>1647989391</v>
      </c>
      <c r="G35" s="22">
        <v>102162856</v>
      </c>
      <c r="H35" s="22">
        <v>128316261</v>
      </c>
      <c r="I35" s="22">
        <v>127922748</v>
      </c>
      <c r="J35" s="22">
        <v>358401865</v>
      </c>
      <c r="K35" s="22">
        <v>127911323</v>
      </c>
      <c r="L35" s="22">
        <v>188244262</v>
      </c>
      <c r="M35" s="22">
        <v>124653708</v>
      </c>
      <c r="N35" s="22">
        <v>440809293</v>
      </c>
      <c r="O35" s="22"/>
      <c r="P35" s="22"/>
      <c r="Q35" s="22"/>
      <c r="R35" s="22"/>
      <c r="S35" s="22"/>
      <c r="T35" s="22"/>
      <c r="U35" s="22"/>
      <c r="V35" s="22"/>
      <c r="W35" s="22">
        <v>799211158</v>
      </c>
      <c r="X35" s="22">
        <v>862290600</v>
      </c>
      <c r="Y35" s="22">
        <v>-63079442</v>
      </c>
      <c r="Z35" s="23">
        <v>-7.3153345287539961</v>
      </c>
      <c r="AA35" s="20">
        <v>1647989391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17001716705</v>
      </c>
      <c r="D37" s="20"/>
      <c r="E37" s="21">
        <v>18721852790</v>
      </c>
      <c r="F37" s="22">
        <v>18601852790</v>
      </c>
      <c r="G37" s="22">
        <v>2037359621</v>
      </c>
      <c r="H37" s="22">
        <v>1983581815</v>
      </c>
      <c r="I37" s="22">
        <v>1455833246</v>
      </c>
      <c r="J37" s="22">
        <v>5476774682</v>
      </c>
      <c r="K37" s="22">
        <v>1266584739</v>
      </c>
      <c r="L37" s="22">
        <v>1531755803</v>
      </c>
      <c r="M37" s="22">
        <v>1283471320</v>
      </c>
      <c r="N37" s="22">
        <v>4081811862</v>
      </c>
      <c r="O37" s="22"/>
      <c r="P37" s="22"/>
      <c r="Q37" s="22"/>
      <c r="R37" s="22"/>
      <c r="S37" s="22"/>
      <c r="T37" s="22"/>
      <c r="U37" s="22"/>
      <c r="V37" s="22"/>
      <c r="W37" s="22">
        <v>9558586544</v>
      </c>
      <c r="X37" s="22">
        <v>9699409343</v>
      </c>
      <c r="Y37" s="22">
        <v>-140822799</v>
      </c>
      <c r="Z37" s="23">
        <v>-1.4518698409365605</v>
      </c>
      <c r="AA37" s="20">
        <v>18601852790</v>
      </c>
    </row>
    <row r="38" spans="1:27" x14ac:dyDescent="0.25">
      <c r="A38" s="19" t="s">
        <v>64</v>
      </c>
      <c r="B38" s="15" t="s">
        <v>32</v>
      </c>
      <c r="C38" s="20">
        <v>802921572</v>
      </c>
      <c r="D38" s="20"/>
      <c r="E38" s="21">
        <v>482176710</v>
      </c>
      <c r="F38" s="22">
        <v>482089010</v>
      </c>
      <c r="G38" s="22">
        <v>59952687</v>
      </c>
      <c r="H38" s="22">
        <v>9312343</v>
      </c>
      <c r="I38" s="22">
        <v>61798131</v>
      </c>
      <c r="J38" s="22">
        <v>131063161</v>
      </c>
      <c r="K38" s="22">
        <v>46672373</v>
      </c>
      <c r="L38" s="22">
        <v>-5095569</v>
      </c>
      <c r="M38" s="22">
        <v>26407238</v>
      </c>
      <c r="N38" s="22">
        <v>67984042</v>
      </c>
      <c r="O38" s="22"/>
      <c r="P38" s="22"/>
      <c r="Q38" s="22"/>
      <c r="R38" s="22"/>
      <c r="S38" s="22"/>
      <c r="T38" s="22"/>
      <c r="U38" s="22"/>
      <c r="V38" s="22"/>
      <c r="W38" s="22">
        <v>199047203</v>
      </c>
      <c r="X38" s="22">
        <v>239843543</v>
      </c>
      <c r="Y38" s="22">
        <v>-40796340</v>
      </c>
      <c r="Z38" s="23">
        <v>-17.009563605387534</v>
      </c>
      <c r="AA38" s="20">
        <v>482089010</v>
      </c>
    </row>
    <row r="39" spans="1:27" x14ac:dyDescent="0.25">
      <c r="A39" s="19" t="s">
        <v>65</v>
      </c>
      <c r="B39" s="15" t="s">
        <v>32</v>
      </c>
      <c r="C39" s="20">
        <v>875858056</v>
      </c>
      <c r="D39" s="20"/>
      <c r="E39" s="21">
        <v>428577980</v>
      </c>
      <c r="F39" s="22">
        <v>428577980</v>
      </c>
      <c r="G39" s="22">
        <v>35535595</v>
      </c>
      <c r="H39" s="22">
        <v>35535595</v>
      </c>
      <c r="I39" s="22">
        <v>35535595</v>
      </c>
      <c r="J39" s="22">
        <v>106606785</v>
      </c>
      <c r="K39" s="22">
        <v>35535595</v>
      </c>
      <c r="L39" s="22">
        <v>35535595</v>
      </c>
      <c r="M39" s="22">
        <v>35535595</v>
      </c>
      <c r="N39" s="22">
        <v>106606785</v>
      </c>
      <c r="O39" s="22"/>
      <c r="P39" s="22"/>
      <c r="Q39" s="22"/>
      <c r="R39" s="22"/>
      <c r="S39" s="22"/>
      <c r="T39" s="22"/>
      <c r="U39" s="22"/>
      <c r="V39" s="22"/>
      <c r="W39" s="22">
        <v>213213570</v>
      </c>
      <c r="X39" s="22">
        <v>213213570</v>
      </c>
      <c r="Y39" s="22"/>
      <c r="Z39" s="23"/>
      <c r="AA39" s="20">
        <v>428577980</v>
      </c>
    </row>
    <row r="40" spans="1:27" x14ac:dyDescent="0.25">
      <c r="A40" s="19" t="s">
        <v>66</v>
      </c>
      <c r="B40" s="15" t="s">
        <v>32</v>
      </c>
      <c r="C40" s="20">
        <v>391423342</v>
      </c>
      <c r="D40" s="20"/>
      <c r="E40" s="21">
        <v>438212650</v>
      </c>
      <c r="F40" s="22">
        <v>438212650</v>
      </c>
      <c r="G40" s="22">
        <v>36517722</v>
      </c>
      <c r="H40" s="22">
        <v>36517722</v>
      </c>
      <c r="I40" s="22">
        <v>36517722</v>
      </c>
      <c r="J40" s="22">
        <v>109553166</v>
      </c>
      <c r="K40" s="22">
        <v>19345586</v>
      </c>
      <c r="L40" s="22">
        <v>32584061</v>
      </c>
      <c r="M40" s="22">
        <v>32488381</v>
      </c>
      <c r="N40" s="22">
        <v>84418028</v>
      </c>
      <c r="O40" s="22"/>
      <c r="P40" s="22"/>
      <c r="Q40" s="22"/>
      <c r="R40" s="22"/>
      <c r="S40" s="22"/>
      <c r="T40" s="22"/>
      <c r="U40" s="22"/>
      <c r="V40" s="22"/>
      <c r="W40" s="22">
        <v>193971194</v>
      </c>
      <c r="X40" s="22">
        <v>219097554</v>
      </c>
      <c r="Y40" s="22">
        <v>-25126360</v>
      </c>
      <c r="Z40" s="23">
        <v>-11.468115248790044</v>
      </c>
      <c r="AA40" s="20">
        <v>438212650</v>
      </c>
    </row>
    <row r="41" spans="1:27" x14ac:dyDescent="0.25">
      <c r="A41" s="19" t="s">
        <v>40</v>
      </c>
      <c r="B41" s="15" t="s">
        <v>32</v>
      </c>
      <c r="C41" s="20">
        <v>174821496</v>
      </c>
      <c r="D41" s="20"/>
      <c r="E41" s="21">
        <v>150840000</v>
      </c>
      <c r="F41" s="22">
        <v>150840000</v>
      </c>
      <c r="G41" s="22">
        <v>12416562</v>
      </c>
      <c r="H41" s="22">
        <v>12386386</v>
      </c>
      <c r="I41" s="22">
        <v>11986554</v>
      </c>
      <c r="J41" s="22">
        <v>36789502</v>
      </c>
      <c r="K41" s="22">
        <v>12386105</v>
      </c>
      <c r="L41" s="22">
        <v>11986554</v>
      </c>
      <c r="M41" s="22">
        <v>12331340</v>
      </c>
      <c r="N41" s="22">
        <v>36703999</v>
      </c>
      <c r="O41" s="22"/>
      <c r="P41" s="22"/>
      <c r="Q41" s="22"/>
      <c r="R41" s="22"/>
      <c r="S41" s="22"/>
      <c r="T41" s="22"/>
      <c r="U41" s="22"/>
      <c r="V41" s="22"/>
      <c r="W41" s="22">
        <v>73493501</v>
      </c>
      <c r="X41" s="22">
        <v>73525186</v>
      </c>
      <c r="Y41" s="22">
        <v>-31685</v>
      </c>
      <c r="Z41" s="23">
        <v>-4.3094076633821775E-2</v>
      </c>
      <c r="AA41" s="20">
        <v>150840000</v>
      </c>
    </row>
    <row r="42" spans="1:27" x14ac:dyDescent="0.25">
      <c r="A42" s="19" t="s">
        <v>67</v>
      </c>
      <c r="B42" s="15" t="s">
        <v>32</v>
      </c>
      <c r="C42" s="20">
        <v>1146198861</v>
      </c>
      <c r="D42" s="20"/>
      <c r="E42" s="21">
        <v>895438710</v>
      </c>
      <c r="F42" s="22">
        <v>1014564973</v>
      </c>
      <c r="G42" s="22">
        <v>50683893</v>
      </c>
      <c r="H42" s="22">
        <v>119133119</v>
      </c>
      <c r="I42" s="22">
        <v>63457490</v>
      </c>
      <c r="J42" s="22">
        <v>233274502</v>
      </c>
      <c r="K42" s="22">
        <v>103084059</v>
      </c>
      <c r="L42" s="22">
        <v>76994183</v>
      </c>
      <c r="M42" s="22">
        <v>94545963</v>
      </c>
      <c r="N42" s="22">
        <v>274624205</v>
      </c>
      <c r="O42" s="22"/>
      <c r="P42" s="22"/>
      <c r="Q42" s="22"/>
      <c r="R42" s="22"/>
      <c r="S42" s="22"/>
      <c r="T42" s="22"/>
      <c r="U42" s="22"/>
      <c r="V42" s="22"/>
      <c r="W42" s="22">
        <v>507898707</v>
      </c>
      <c r="X42" s="22">
        <v>572874945</v>
      </c>
      <c r="Y42" s="22">
        <v>-64976238</v>
      </c>
      <c r="Z42" s="23">
        <v>-11.342132967606046</v>
      </c>
      <c r="AA42" s="20">
        <v>1014564973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106375578</v>
      </c>
      <c r="D45" s="20"/>
      <c r="E45" s="21">
        <v>95959890</v>
      </c>
      <c r="F45" s="22">
        <v>96944227</v>
      </c>
      <c r="G45" s="22">
        <v>3632130</v>
      </c>
      <c r="H45" s="22">
        <v>5622617</v>
      </c>
      <c r="I45" s="22">
        <v>8385515</v>
      </c>
      <c r="J45" s="22">
        <v>17640262</v>
      </c>
      <c r="K45" s="22">
        <v>6526984</v>
      </c>
      <c r="L45" s="22">
        <v>4870009</v>
      </c>
      <c r="M45" s="22">
        <v>3746985</v>
      </c>
      <c r="N45" s="22">
        <v>15143978</v>
      </c>
      <c r="O45" s="22"/>
      <c r="P45" s="22"/>
      <c r="Q45" s="22"/>
      <c r="R45" s="22"/>
      <c r="S45" s="22"/>
      <c r="T45" s="22"/>
      <c r="U45" s="22"/>
      <c r="V45" s="22"/>
      <c r="W45" s="22">
        <v>32784240</v>
      </c>
      <c r="X45" s="22">
        <v>48900699</v>
      </c>
      <c r="Y45" s="22">
        <v>-16116459</v>
      </c>
      <c r="Z45" s="23">
        <v>-32.957522754429334</v>
      </c>
      <c r="AA45" s="20">
        <v>96944227</v>
      </c>
    </row>
    <row r="46" spans="1:27" x14ac:dyDescent="0.25">
      <c r="A46" s="19" t="s">
        <v>71</v>
      </c>
      <c r="B46" s="15" t="s">
        <v>32</v>
      </c>
      <c r="C46" s="20">
        <v>528286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40909</v>
      </c>
      <c r="N46" s="22">
        <v>40909</v>
      </c>
      <c r="O46" s="22"/>
      <c r="P46" s="22"/>
      <c r="Q46" s="22"/>
      <c r="R46" s="22"/>
      <c r="S46" s="22"/>
      <c r="T46" s="22"/>
      <c r="U46" s="22"/>
      <c r="V46" s="22"/>
      <c r="W46" s="22">
        <v>40909</v>
      </c>
      <c r="X46" s="22"/>
      <c r="Y46" s="22">
        <v>40909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67248</v>
      </c>
      <c r="D47" s="20"/>
      <c r="E47" s="21">
        <v>8627420</v>
      </c>
      <c r="F47" s="22">
        <v>8627420</v>
      </c>
      <c r="G47" s="22">
        <v>-67423</v>
      </c>
      <c r="H47" s="22">
        <v>3561161</v>
      </c>
      <c r="I47" s="22">
        <v>-3622803</v>
      </c>
      <c r="J47" s="22">
        <v>-129065</v>
      </c>
      <c r="K47" s="22">
        <v>746938</v>
      </c>
      <c r="L47" s="22">
        <v>-82273</v>
      </c>
      <c r="M47" s="22">
        <v>14188</v>
      </c>
      <c r="N47" s="22">
        <v>678853</v>
      </c>
      <c r="O47" s="22"/>
      <c r="P47" s="22"/>
      <c r="Q47" s="22"/>
      <c r="R47" s="22"/>
      <c r="S47" s="22"/>
      <c r="T47" s="22"/>
      <c r="U47" s="22"/>
      <c r="V47" s="22"/>
      <c r="W47" s="22">
        <v>549788</v>
      </c>
      <c r="X47" s="22">
        <v>8627420</v>
      </c>
      <c r="Y47" s="22">
        <v>-8077632</v>
      </c>
      <c r="Z47" s="23">
        <v>-93.627434389423485</v>
      </c>
      <c r="AA47" s="20">
        <v>8627420</v>
      </c>
    </row>
    <row r="48" spans="1:27" x14ac:dyDescent="0.25">
      <c r="A48" s="37" t="s">
        <v>73</v>
      </c>
      <c r="B48" s="28" t="s">
        <v>32</v>
      </c>
      <c r="C48" s="29">
        <f>SUM(C35:C47)</f>
        <v>22000345983</v>
      </c>
      <c r="D48" s="29">
        <f t="shared" ref="D48:Y48" si="1">SUM(D35:D47)</f>
        <v>0</v>
      </c>
      <c r="E48" s="30">
        <f t="shared" si="1"/>
        <v>22869675540</v>
      </c>
      <c r="F48" s="31">
        <f t="shared" si="1"/>
        <v>22869698441</v>
      </c>
      <c r="G48" s="31">
        <f t="shared" si="1"/>
        <v>2338193643</v>
      </c>
      <c r="H48" s="31">
        <f t="shared" si="1"/>
        <v>2333967019</v>
      </c>
      <c r="I48" s="31">
        <f t="shared" si="1"/>
        <v>1797814198</v>
      </c>
      <c r="J48" s="31">
        <f t="shared" si="1"/>
        <v>6469974860</v>
      </c>
      <c r="K48" s="31">
        <f t="shared" si="1"/>
        <v>1618793702</v>
      </c>
      <c r="L48" s="31">
        <f t="shared" si="1"/>
        <v>1876792625</v>
      </c>
      <c r="M48" s="31">
        <f t="shared" si="1"/>
        <v>1613235627</v>
      </c>
      <c r="N48" s="31">
        <f t="shared" si="1"/>
        <v>5108821954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11578796814</v>
      </c>
      <c r="X48" s="31">
        <f t="shared" si="1"/>
        <v>11937782860</v>
      </c>
      <c r="Y48" s="31">
        <f t="shared" si="1"/>
        <v>-358986046</v>
      </c>
      <c r="Z48" s="32">
        <f>+IF(X48&lt;&gt;0,+(Y48/X48)*100,0)</f>
        <v>-3.0071416963266828</v>
      </c>
      <c r="AA48" s="29">
        <f>SUM(AA35:AA47)</f>
        <v>22869698441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-1747085605</v>
      </c>
      <c r="D49" s="39">
        <f t="shared" si="2"/>
        <v>0</v>
      </c>
      <c r="E49" s="40">
        <f t="shared" si="2"/>
        <v>161971350</v>
      </c>
      <c r="F49" s="41">
        <f t="shared" si="2"/>
        <v>161948449</v>
      </c>
      <c r="G49" s="41">
        <f t="shared" si="2"/>
        <v>-392615385</v>
      </c>
      <c r="H49" s="41">
        <f t="shared" si="2"/>
        <v>-336172003</v>
      </c>
      <c r="I49" s="41">
        <f t="shared" si="2"/>
        <v>68253321</v>
      </c>
      <c r="J49" s="41">
        <f t="shared" si="2"/>
        <v>-660534067</v>
      </c>
      <c r="K49" s="41">
        <f t="shared" si="2"/>
        <v>174237846</v>
      </c>
      <c r="L49" s="41">
        <f t="shared" si="2"/>
        <v>11925305</v>
      </c>
      <c r="M49" s="41">
        <f t="shared" si="2"/>
        <v>260080317</v>
      </c>
      <c r="N49" s="41">
        <f t="shared" si="2"/>
        <v>446243468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-214290599</v>
      </c>
      <c r="X49" s="41">
        <f t="shared" si="2"/>
        <v>-246923768</v>
      </c>
      <c r="Y49" s="41">
        <f t="shared" si="2"/>
        <v>32633169</v>
      </c>
      <c r="Z49" s="42">
        <f>+IF(X49&lt;&gt;0,+(Y49/X49)*100,0)</f>
        <v>-13.215888152168487</v>
      </c>
      <c r="AA49" s="39">
        <f>+AA33-AA48</f>
        <v>161948449</v>
      </c>
    </row>
    <row r="50" spans="1:27" x14ac:dyDescent="0.25">
      <c r="A50" s="43" t="s">
        <v>75</v>
      </c>
      <c r="B50" s="15" t="s">
        <v>32</v>
      </c>
      <c r="C50" s="20">
        <v>625716567</v>
      </c>
      <c r="D50" s="20"/>
      <c r="E50" s="21">
        <v>650859000</v>
      </c>
      <c r="F50" s="22">
        <v>650859000</v>
      </c>
      <c r="G50" s="22"/>
      <c r="H50" s="22">
        <v>27950000</v>
      </c>
      <c r="I50" s="22">
        <v>72389000</v>
      </c>
      <c r="J50" s="22">
        <v>100339000</v>
      </c>
      <c r="K50" s="22">
        <v>21457000</v>
      </c>
      <c r="L50" s="22">
        <v>45470000</v>
      </c>
      <c r="M50" s="22">
        <v>83035000</v>
      </c>
      <c r="N50" s="22">
        <v>149962000</v>
      </c>
      <c r="O50" s="22"/>
      <c r="P50" s="22"/>
      <c r="Q50" s="22"/>
      <c r="R50" s="22"/>
      <c r="S50" s="22"/>
      <c r="T50" s="22"/>
      <c r="U50" s="22"/>
      <c r="V50" s="22"/>
      <c r="W50" s="22">
        <v>250301000</v>
      </c>
      <c r="X50" s="22">
        <v>325429494</v>
      </c>
      <c r="Y50" s="22">
        <v>-75128494</v>
      </c>
      <c r="Z50" s="23">
        <v>-23.085951146149032</v>
      </c>
      <c r="AA50" s="20">
        <v>650859000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-1121369038</v>
      </c>
      <c r="D52" s="48">
        <f t="shared" si="3"/>
        <v>0</v>
      </c>
      <c r="E52" s="49">
        <f t="shared" si="3"/>
        <v>812830350</v>
      </c>
      <c r="F52" s="50">
        <f t="shared" si="3"/>
        <v>812807449</v>
      </c>
      <c r="G52" s="50">
        <f t="shared" si="3"/>
        <v>-392615385</v>
      </c>
      <c r="H52" s="50">
        <f t="shared" si="3"/>
        <v>-308222003</v>
      </c>
      <c r="I52" s="50">
        <f t="shared" si="3"/>
        <v>140642321</v>
      </c>
      <c r="J52" s="50">
        <f t="shared" si="3"/>
        <v>-560195067</v>
      </c>
      <c r="K52" s="50">
        <f t="shared" si="3"/>
        <v>195694846</v>
      </c>
      <c r="L52" s="50">
        <f t="shared" si="3"/>
        <v>57395305</v>
      </c>
      <c r="M52" s="50">
        <f t="shared" si="3"/>
        <v>343115317</v>
      </c>
      <c r="N52" s="50">
        <f t="shared" si="3"/>
        <v>596205468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36010401</v>
      </c>
      <c r="X52" s="50">
        <f t="shared" si="3"/>
        <v>78505726</v>
      </c>
      <c r="Y52" s="50">
        <f t="shared" si="3"/>
        <v>-42495325</v>
      </c>
      <c r="Z52" s="51">
        <f>+IF(X52&lt;&gt;0,+(Y52/X52)*100,0)</f>
        <v>-54.130223571208049</v>
      </c>
      <c r="AA52" s="48">
        <f>SUM(AA49:AA51)</f>
        <v>812807449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-1121369038</v>
      </c>
      <c r="D54" s="54">
        <f>+D52-D53</f>
        <v>0</v>
      </c>
      <c r="E54" s="55">
        <f t="shared" si="4"/>
        <v>812830350</v>
      </c>
      <c r="F54" s="56">
        <f t="shared" si="4"/>
        <v>812807449</v>
      </c>
      <c r="G54" s="56">
        <f t="shared" si="4"/>
        <v>-392615385</v>
      </c>
      <c r="H54" s="56">
        <f t="shared" si="4"/>
        <v>-308222003</v>
      </c>
      <c r="I54" s="56">
        <f t="shared" si="4"/>
        <v>140642321</v>
      </c>
      <c r="J54" s="56">
        <f t="shared" si="4"/>
        <v>-560195067</v>
      </c>
      <c r="K54" s="56">
        <f t="shared" si="4"/>
        <v>195694846</v>
      </c>
      <c r="L54" s="56">
        <f t="shared" si="4"/>
        <v>57395305</v>
      </c>
      <c r="M54" s="56">
        <f t="shared" si="4"/>
        <v>343115317</v>
      </c>
      <c r="N54" s="56">
        <f t="shared" si="4"/>
        <v>596205468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36010401</v>
      </c>
      <c r="X54" s="56">
        <f t="shared" si="4"/>
        <v>78505726</v>
      </c>
      <c r="Y54" s="56">
        <f t="shared" si="4"/>
        <v>-42495325</v>
      </c>
      <c r="Z54" s="57">
        <f>+IF(X54&lt;&gt;0,+(Y54/X54)*100,0)</f>
        <v>-54.130223571208049</v>
      </c>
      <c r="AA54" s="54">
        <f>+AA52-AA53</f>
        <v>812807449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-1121369038</v>
      </c>
      <c r="D57" s="48">
        <f>SUM(D54:D56)</f>
        <v>0</v>
      </c>
      <c r="E57" s="49">
        <f t="shared" si="5"/>
        <v>812830350</v>
      </c>
      <c r="F57" s="50">
        <f t="shared" si="5"/>
        <v>812807449</v>
      </c>
      <c r="G57" s="50">
        <f t="shared" si="5"/>
        <v>-392615385</v>
      </c>
      <c r="H57" s="50">
        <f t="shared" si="5"/>
        <v>-308222003</v>
      </c>
      <c r="I57" s="50">
        <f t="shared" si="5"/>
        <v>140642321</v>
      </c>
      <c r="J57" s="50">
        <f t="shared" si="5"/>
        <v>-560195067</v>
      </c>
      <c r="K57" s="50">
        <f t="shared" si="5"/>
        <v>195694846</v>
      </c>
      <c r="L57" s="50">
        <f t="shared" si="5"/>
        <v>57395305</v>
      </c>
      <c r="M57" s="50">
        <f t="shared" si="5"/>
        <v>343115317</v>
      </c>
      <c r="N57" s="50">
        <f t="shared" si="5"/>
        <v>596205468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36010401</v>
      </c>
      <c r="X57" s="50">
        <f t="shared" si="5"/>
        <v>78505726</v>
      </c>
      <c r="Y57" s="50">
        <f t="shared" si="5"/>
        <v>-42495325</v>
      </c>
      <c r="Z57" s="51">
        <f>+IF(X57&lt;&gt;0,+(Y57/X57)*100,0)</f>
        <v>-54.130223571208049</v>
      </c>
      <c r="AA57" s="48">
        <f>SUM(AA54:AA56)</f>
        <v>812807449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72042650</v>
      </c>
      <c r="F59" s="45">
        <v>72042650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35438060</v>
      </c>
      <c r="Y59" s="22">
        <v>-35438060</v>
      </c>
      <c r="Z59" s="23">
        <v>-100</v>
      </c>
      <c r="AA59" s="20">
        <v>72042650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-1121369038</v>
      </c>
      <c r="D60" s="65">
        <f>SUM(D57:D59)</f>
        <v>0</v>
      </c>
      <c r="E60" s="66">
        <f t="shared" si="6"/>
        <v>884873000</v>
      </c>
      <c r="F60" s="67">
        <f t="shared" si="6"/>
        <v>884850099</v>
      </c>
      <c r="G60" s="67">
        <f t="shared" si="6"/>
        <v>-392615385</v>
      </c>
      <c r="H60" s="67">
        <f t="shared" si="6"/>
        <v>-308222003</v>
      </c>
      <c r="I60" s="67">
        <f t="shared" si="6"/>
        <v>140642321</v>
      </c>
      <c r="J60" s="67">
        <f t="shared" si="6"/>
        <v>-560195067</v>
      </c>
      <c r="K60" s="67">
        <f t="shared" si="6"/>
        <v>195694846</v>
      </c>
      <c r="L60" s="67">
        <f t="shared" si="6"/>
        <v>57395305</v>
      </c>
      <c r="M60" s="67">
        <f t="shared" si="6"/>
        <v>343115317</v>
      </c>
      <c r="N60" s="67">
        <f t="shared" si="6"/>
        <v>596205468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36010401</v>
      </c>
      <c r="X60" s="67">
        <f t="shared" si="6"/>
        <v>113943786</v>
      </c>
      <c r="Y60" s="67">
        <f t="shared" si="6"/>
        <v>-77933385</v>
      </c>
      <c r="Z60" s="68">
        <f>+IF(X60&lt;&gt;0,+(Y60/X60)*100,0)</f>
        <v>-68.396345018762148</v>
      </c>
      <c r="AA60" s="65">
        <f>SUM(AA57:AA59)</f>
        <v>884850099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3392540</v>
      </c>
      <c r="D42" s="20"/>
      <c r="E42" s="21">
        <v>2500000</v>
      </c>
      <c r="F42" s="22">
        <v>2500000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1249998</v>
      </c>
      <c r="Y42" s="22">
        <v>-1249998</v>
      </c>
      <c r="Z42" s="23">
        <v>-100</v>
      </c>
      <c r="AA42" s="20">
        <v>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591641</v>
      </c>
      <c r="D45" s="20"/>
      <c r="E45" s="21">
        <v>900000</v>
      </c>
      <c r="F45" s="22">
        <v>900000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450000</v>
      </c>
      <c r="Y45" s="22">
        <v>-450000</v>
      </c>
      <c r="Z45" s="23">
        <v>-100</v>
      </c>
      <c r="AA45" s="20">
        <v>900000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3984181</v>
      </c>
      <c r="D48" s="29">
        <f t="shared" ref="D48:Y48" si="1">SUM(D35:D47)</f>
        <v>0</v>
      </c>
      <c r="E48" s="30">
        <f t="shared" si="1"/>
        <v>3400000</v>
      </c>
      <c r="F48" s="31">
        <f t="shared" si="1"/>
        <v>3400000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1699998</v>
      </c>
      <c r="Y48" s="31">
        <f t="shared" si="1"/>
        <v>-1699998</v>
      </c>
      <c r="Z48" s="32">
        <f>+IF(X48&lt;&gt;0,+(Y48/X48)*100,0)</f>
        <v>-100</v>
      </c>
      <c r="AA48" s="29">
        <f>SUM(AA35:AA47)</f>
        <v>3400000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-3984181</v>
      </c>
      <c r="D49" s="39">
        <f t="shared" si="2"/>
        <v>0</v>
      </c>
      <c r="E49" s="40">
        <f t="shared" si="2"/>
        <v>-3400000</v>
      </c>
      <c r="F49" s="41">
        <f t="shared" si="2"/>
        <v>-3400000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-1699998</v>
      </c>
      <c r="Y49" s="41">
        <f t="shared" si="2"/>
        <v>1699998</v>
      </c>
      <c r="Z49" s="42">
        <f>+IF(X49&lt;&gt;0,+(Y49/X49)*100,0)</f>
        <v>-100</v>
      </c>
      <c r="AA49" s="39">
        <f>+AA33-AA48</f>
        <v>-3400000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-3984181</v>
      </c>
      <c r="D52" s="48">
        <f t="shared" si="3"/>
        <v>0</v>
      </c>
      <c r="E52" s="49">
        <f t="shared" si="3"/>
        <v>-3400000</v>
      </c>
      <c r="F52" s="50">
        <f t="shared" si="3"/>
        <v>-3400000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-1699998</v>
      </c>
      <c r="Y52" s="50">
        <f t="shared" si="3"/>
        <v>1699998</v>
      </c>
      <c r="Z52" s="51">
        <f>+IF(X52&lt;&gt;0,+(Y52/X52)*100,0)</f>
        <v>-100</v>
      </c>
      <c r="AA52" s="48">
        <f>SUM(AA49:AA51)</f>
        <v>-3400000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-3984181</v>
      </c>
      <c r="D54" s="54">
        <f>+D52-D53</f>
        <v>0</v>
      </c>
      <c r="E54" s="55">
        <f t="shared" si="4"/>
        <v>-3400000</v>
      </c>
      <c r="F54" s="56">
        <f t="shared" si="4"/>
        <v>-3400000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-1699998</v>
      </c>
      <c r="Y54" s="56">
        <f t="shared" si="4"/>
        <v>1699998</v>
      </c>
      <c r="Z54" s="57">
        <f>+IF(X54&lt;&gt;0,+(Y54/X54)*100,0)</f>
        <v>-100</v>
      </c>
      <c r="AA54" s="54">
        <f>+AA52-AA53</f>
        <v>-3400000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-3984181</v>
      </c>
      <c r="D57" s="48">
        <f>SUM(D54:D56)</f>
        <v>0</v>
      </c>
      <c r="E57" s="49">
        <f t="shared" si="5"/>
        <v>-3400000</v>
      </c>
      <c r="F57" s="50">
        <f t="shared" si="5"/>
        <v>-3400000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-1699998</v>
      </c>
      <c r="Y57" s="50">
        <f t="shared" si="5"/>
        <v>1699998</v>
      </c>
      <c r="Z57" s="51">
        <f>+IF(X57&lt;&gt;0,+(Y57/X57)*100,0)</f>
        <v>-100</v>
      </c>
      <c r="AA57" s="48">
        <f>SUM(AA54:AA56)</f>
        <v>-3400000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-3984181</v>
      </c>
      <c r="D60" s="65">
        <f>SUM(D57:D59)</f>
        <v>0</v>
      </c>
      <c r="E60" s="66">
        <f t="shared" si="6"/>
        <v>-3400000</v>
      </c>
      <c r="F60" s="67">
        <f t="shared" si="6"/>
        <v>-3400000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-1699998</v>
      </c>
      <c r="Y60" s="67">
        <f t="shared" si="6"/>
        <v>1699998</v>
      </c>
      <c r="Z60" s="68">
        <f>+IF(X60&lt;&gt;0,+(Y60/X60)*100,0)</f>
        <v>-100</v>
      </c>
      <c r="AA60" s="65">
        <f>SUM(AA57:AA59)</f>
        <v>-3400000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14475000</v>
      </c>
      <c r="F10" s="22">
        <v>14475000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7237500</v>
      </c>
      <c r="Y10" s="22">
        <v>-7237500</v>
      </c>
      <c r="Z10" s="23">
        <v>-100</v>
      </c>
      <c r="AA10" s="20">
        <v>14475000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1889260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1889260</v>
      </c>
      <c r="D33" s="29">
        <f t="shared" ref="D33:Y33" si="0">SUM(D6:D32)</f>
        <v>0</v>
      </c>
      <c r="E33" s="30">
        <f t="shared" si="0"/>
        <v>14475000</v>
      </c>
      <c r="F33" s="31">
        <f t="shared" si="0"/>
        <v>14475000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7237500</v>
      </c>
      <c r="Y33" s="31">
        <f t="shared" si="0"/>
        <v>-7237500</v>
      </c>
      <c r="Z33" s="32">
        <f>+IF(X33&lt;&gt;0,+(Y33/X33)*100,0)</f>
        <v>-100</v>
      </c>
      <c r="AA33" s="29">
        <f>SUM(AA6:AA32)</f>
        <v>14475000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5294720</v>
      </c>
      <c r="D42" s="20"/>
      <c r="E42" s="21">
        <v>14326086</v>
      </c>
      <c r="F42" s="22">
        <v>14326086</v>
      </c>
      <c r="G42" s="22"/>
      <c r="H42" s="22"/>
      <c r="I42" s="22">
        <v>999748</v>
      </c>
      <c r="J42" s="22">
        <v>999748</v>
      </c>
      <c r="K42" s="22">
        <v>92992</v>
      </c>
      <c r="L42" s="22"/>
      <c r="M42" s="22">
        <v>4664460</v>
      </c>
      <c r="N42" s="22">
        <v>4757452</v>
      </c>
      <c r="O42" s="22"/>
      <c r="P42" s="22"/>
      <c r="Q42" s="22"/>
      <c r="R42" s="22"/>
      <c r="S42" s="22"/>
      <c r="T42" s="22"/>
      <c r="U42" s="22"/>
      <c r="V42" s="22"/>
      <c r="W42" s="22">
        <v>5757200</v>
      </c>
      <c r="X42" s="22">
        <v>7163046</v>
      </c>
      <c r="Y42" s="22">
        <v>-1405846</v>
      </c>
      <c r="Z42" s="23">
        <v>-19.626371239274466</v>
      </c>
      <c r="AA42" s="20">
        <v>14326086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5294720</v>
      </c>
      <c r="D48" s="29">
        <f t="shared" ref="D48:Y48" si="1">SUM(D35:D47)</f>
        <v>0</v>
      </c>
      <c r="E48" s="30">
        <f t="shared" si="1"/>
        <v>14326086</v>
      </c>
      <c r="F48" s="31">
        <f t="shared" si="1"/>
        <v>14326086</v>
      </c>
      <c r="G48" s="31">
        <f t="shared" si="1"/>
        <v>0</v>
      </c>
      <c r="H48" s="31">
        <f t="shared" si="1"/>
        <v>0</v>
      </c>
      <c r="I48" s="31">
        <f t="shared" si="1"/>
        <v>999748</v>
      </c>
      <c r="J48" s="31">
        <f t="shared" si="1"/>
        <v>999748</v>
      </c>
      <c r="K48" s="31">
        <f t="shared" si="1"/>
        <v>92992</v>
      </c>
      <c r="L48" s="31">
        <f t="shared" si="1"/>
        <v>0</v>
      </c>
      <c r="M48" s="31">
        <f t="shared" si="1"/>
        <v>4664460</v>
      </c>
      <c r="N48" s="31">
        <f t="shared" si="1"/>
        <v>4757452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5757200</v>
      </c>
      <c r="X48" s="31">
        <f t="shared" si="1"/>
        <v>7163046</v>
      </c>
      <c r="Y48" s="31">
        <f t="shared" si="1"/>
        <v>-1405846</v>
      </c>
      <c r="Z48" s="32">
        <f>+IF(X48&lt;&gt;0,+(Y48/X48)*100,0)</f>
        <v>-19.626371239274466</v>
      </c>
      <c r="AA48" s="29">
        <f>SUM(AA35:AA47)</f>
        <v>14326086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-3405460</v>
      </c>
      <c r="D49" s="39">
        <f t="shared" si="2"/>
        <v>0</v>
      </c>
      <c r="E49" s="40">
        <f t="shared" si="2"/>
        <v>148914</v>
      </c>
      <c r="F49" s="41">
        <f t="shared" si="2"/>
        <v>148914</v>
      </c>
      <c r="G49" s="41">
        <f t="shared" si="2"/>
        <v>0</v>
      </c>
      <c r="H49" s="41">
        <f t="shared" si="2"/>
        <v>0</v>
      </c>
      <c r="I49" s="41">
        <f t="shared" si="2"/>
        <v>-999748</v>
      </c>
      <c r="J49" s="41">
        <f t="shared" si="2"/>
        <v>-999748</v>
      </c>
      <c r="K49" s="41">
        <f t="shared" si="2"/>
        <v>-92992</v>
      </c>
      <c r="L49" s="41">
        <f t="shared" si="2"/>
        <v>0</v>
      </c>
      <c r="M49" s="41">
        <f t="shared" si="2"/>
        <v>-4664460</v>
      </c>
      <c r="N49" s="41">
        <f t="shared" si="2"/>
        <v>-4757452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-5757200</v>
      </c>
      <c r="X49" s="41">
        <f t="shared" si="2"/>
        <v>74454</v>
      </c>
      <c r="Y49" s="41">
        <f t="shared" si="2"/>
        <v>-5831654</v>
      </c>
      <c r="Z49" s="42">
        <f>+IF(X49&lt;&gt;0,+(Y49/X49)*100,0)</f>
        <v>-7832.5597012920725</v>
      </c>
      <c r="AA49" s="39">
        <f>+AA33-AA48</f>
        <v>148914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-3405460</v>
      </c>
      <c r="D52" s="48">
        <f t="shared" si="3"/>
        <v>0</v>
      </c>
      <c r="E52" s="49">
        <f t="shared" si="3"/>
        <v>148914</v>
      </c>
      <c r="F52" s="50">
        <f t="shared" si="3"/>
        <v>148914</v>
      </c>
      <c r="G52" s="50">
        <f t="shared" si="3"/>
        <v>0</v>
      </c>
      <c r="H52" s="50">
        <f t="shared" si="3"/>
        <v>0</v>
      </c>
      <c r="I52" s="50">
        <f t="shared" si="3"/>
        <v>-999748</v>
      </c>
      <c r="J52" s="50">
        <f t="shared" si="3"/>
        <v>-999748</v>
      </c>
      <c r="K52" s="50">
        <f t="shared" si="3"/>
        <v>-92992</v>
      </c>
      <c r="L52" s="50">
        <f t="shared" si="3"/>
        <v>0</v>
      </c>
      <c r="M52" s="50">
        <f t="shared" si="3"/>
        <v>-4664460</v>
      </c>
      <c r="N52" s="50">
        <f t="shared" si="3"/>
        <v>-4757452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-5757200</v>
      </c>
      <c r="X52" s="50">
        <f t="shared" si="3"/>
        <v>74454</v>
      </c>
      <c r="Y52" s="50">
        <f t="shared" si="3"/>
        <v>-5831654</v>
      </c>
      <c r="Z52" s="51">
        <f>+IF(X52&lt;&gt;0,+(Y52/X52)*100,0)</f>
        <v>-7832.5597012920725</v>
      </c>
      <c r="AA52" s="48">
        <f>SUM(AA49:AA51)</f>
        <v>148914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-3405460</v>
      </c>
      <c r="D54" s="54">
        <f>+D52-D53</f>
        <v>0</v>
      </c>
      <c r="E54" s="55">
        <f t="shared" si="4"/>
        <v>148914</v>
      </c>
      <c r="F54" s="56">
        <f t="shared" si="4"/>
        <v>148914</v>
      </c>
      <c r="G54" s="56">
        <f t="shared" si="4"/>
        <v>0</v>
      </c>
      <c r="H54" s="56">
        <f t="shared" si="4"/>
        <v>0</v>
      </c>
      <c r="I54" s="56">
        <f t="shared" si="4"/>
        <v>-999748</v>
      </c>
      <c r="J54" s="56">
        <f t="shared" si="4"/>
        <v>-999748</v>
      </c>
      <c r="K54" s="56">
        <f t="shared" si="4"/>
        <v>-92992</v>
      </c>
      <c r="L54" s="56">
        <f t="shared" si="4"/>
        <v>0</v>
      </c>
      <c r="M54" s="56">
        <f t="shared" si="4"/>
        <v>-4664460</v>
      </c>
      <c r="N54" s="56">
        <f t="shared" si="4"/>
        <v>-4757452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-5757200</v>
      </c>
      <c r="X54" s="56">
        <f t="shared" si="4"/>
        <v>74454</v>
      </c>
      <c r="Y54" s="56">
        <f t="shared" si="4"/>
        <v>-5831654</v>
      </c>
      <c r="Z54" s="57">
        <f>+IF(X54&lt;&gt;0,+(Y54/X54)*100,0)</f>
        <v>-7832.5597012920725</v>
      </c>
      <c r="AA54" s="54">
        <f>+AA52-AA53</f>
        <v>148914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-3405460</v>
      </c>
      <c r="D57" s="48">
        <f>SUM(D54:D56)</f>
        <v>0</v>
      </c>
      <c r="E57" s="49">
        <f t="shared" si="5"/>
        <v>148914</v>
      </c>
      <c r="F57" s="50">
        <f t="shared" si="5"/>
        <v>148914</v>
      </c>
      <c r="G57" s="50">
        <f t="shared" si="5"/>
        <v>0</v>
      </c>
      <c r="H57" s="50">
        <f t="shared" si="5"/>
        <v>0</v>
      </c>
      <c r="I57" s="50">
        <f t="shared" si="5"/>
        <v>-999748</v>
      </c>
      <c r="J57" s="50">
        <f t="shared" si="5"/>
        <v>-999748</v>
      </c>
      <c r="K57" s="50">
        <f t="shared" si="5"/>
        <v>-92992</v>
      </c>
      <c r="L57" s="50">
        <f t="shared" si="5"/>
        <v>0</v>
      </c>
      <c r="M57" s="50">
        <f t="shared" si="5"/>
        <v>-4664460</v>
      </c>
      <c r="N57" s="50">
        <f t="shared" si="5"/>
        <v>-4757452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-5757200</v>
      </c>
      <c r="X57" s="50">
        <f t="shared" si="5"/>
        <v>74454</v>
      </c>
      <c r="Y57" s="50">
        <f t="shared" si="5"/>
        <v>-5831654</v>
      </c>
      <c r="Z57" s="51">
        <f>+IF(X57&lt;&gt;0,+(Y57/X57)*100,0)</f>
        <v>-7832.5597012920725</v>
      </c>
      <c r="AA57" s="48">
        <f>SUM(AA54:AA56)</f>
        <v>148914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-3405460</v>
      </c>
      <c r="D60" s="65">
        <f>SUM(D57:D59)</f>
        <v>0</v>
      </c>
      <c r="E60" s="66">
        <f t="shared" si="6"/>
        <v>148914</v>
      </c>
      <c r="F60" s="67">
        <f t="shared" si="6"/>
        <v>148914</v>
      </c>
      <c r="G60" s="67">
        <f t="shared" si="6"/>
        <v>0</v>
      </c>
      <c r="H60" s="67">
        <f t="shared" si="6"/>
        <v>0</v>
      </c>
      <c r="I60" s="67">
        <f t="shared" si="6"/>
        <v>-999748</v>
      </c>
      <c r="J60" s="67">
        <f t="shared" si="6"/>
        <v>-999748</v>
      </c>
      <c r="K60" s="67">
        <f t="shared" si="6"/>
        <v>-92992</v>
      </c>
      <c r="L60" s="67">
        <f t="shared" si="6"/>
        <v>0</v>
      </c>
      <c r="M60" s="67">
        <f t="shared" si="6"/>
        <v>-4664460</v>
      </c>
      <c r="N60" s="67">
        <f t="shared" si="6"/>
        <v>-4757452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-5757200</v>
      </c>
      <c r="X60" s="67">
        <f t="shared" si="6"/>
        <v>74454</v>
      </c>
      <c r="Y60" s="67">
        <f t="shared" si="6"/>
        <v>-5831654</v>
      </c>
      <c r="Z60" s="68">
        <f>+IF(X60&lt;&gt;0,+(Y60/X60)*100,0)</f>
        <v>-7832.5597012920725</v>
      </c>
      <c r="AA60" s="65">
        <f>SUM(AA57:AA59)</f>
        <v>148914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51265986</v>
      </c>
      <c r="D6" s="20"/>
      <c r="E6" s="21">
        <v>53542917</v>
      </c>
      <c r="F6" s="22">
        <v>53542917</v>
      </c>
      <c r="G6" s="22">
        <v>3433945</v>
      </c>
      <c r="H6" s="22">
        <v>4443747</v>
      </c>
      <c r="I6" s="22">
        <v>4691749</v>
      </c>
      <c r="J6" s="22">
        <v>12569441</v>
      </c>
      <c r="K6" s="22">
        <v>4714216</v>
      </c>
      <c r="L6" s="22">
        <v>4384760</v>
      </c>
      <c r="M6" s="22">
        <v>4189528</v>
      </c>
      <c r="N6" s="22">
        <v>13288504</v>
      </c>
      <c r="O6" s="22"/>
      <c r="P6" s="22"/>
      <c r="Q6" s="22"/>
      <c r="R6" s="22"/>
      <c r="S6" s="22"/>
      <c r="T6" s="22"/>
      <c r="U6" s="22"/>
      <c r="V6" s="22"/>
      <c r="W6" s="22">
        <v>25857945</v>
      </c>
      <c r="X6" s="22">
        <v>26771448</v>
      </c>
      <c r="Y6" s="22">
        <v>-913503</v>
      </c>
      <c r="Z6" s="23">
        <v>-3.4122285802396646</v>
      </c>
      <c r="AA6" s="20">
        <v>53542917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7274208</v>
      </c>
      <c r="D26" s="20"/>
      <c r="E26" s="21">
        <v>7274208</v>
      </c>
      <c r="F26" s="22">
        <v>7274208</v>
      </c>
      <c r="G26" s="22">
        <v>313472</v>
      </c>
      <c r="H26" s="22"/>
      <c r="I26" s="22"/>
      <c r="J26" s="22">
        <v>313472</v>
      </c>
      <c r="K26" s="22"/>
      <c r="L26" s="22"/>
      <c r="M26" s="22">
        <v>6960736</v>
      </c>
      <c r="N26" s="22">
        <v>6960736</v>
      </c>
      <c r="O26" s="22"/>
      <c r="P26" s="22"/>
      <c r="Q26" s="22"/>
      <c r="R26" s="22"/>
      <c r="S26" s="22"/>
      <c r="T26" s="22"/>
      <c r="U26" s="22"/>
      <c r="V26" s="22"/>
      <c r="W26" s="22">
        <v>7274208</v>
      </c>
      <c r="X26" s="22">
        <v>3637104</v>
      </c>
      <c r="Y26" s="22">
        <v>3637104</v>
      </c>
      <c r="Z26" s="23">
        <v>100</v>
      </c>
      <c r="AA26" s="20">
        <v>7274208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58540194</v>
      </c>
      <c r="D33" s="29">
        <f t="shared" ref="D33:Y33" si="0">SUM(D6:D32)</f>
        <v>0</v>
      </c>
      <c r="E33" s="30">
        <f t="shared" si="0"/>
        <v>60817125</v>
      </c>
      <c r="F33" s="31">
        <f t="shared" si="0"/>
        <v>60817125</v>
      </c>
      <c r="G33" s="31">
        <f t="shared" si="0"/>
        <v>3747417</v>
      </c>
      <c r="H33" s="31">
        <f t="shared" si="0"/>
        <v>4443747</v>
      </c>
      <c r="I33" s="31">
        <f t="shared" si="0"/>
        <v>4691749</v>
      </c>
      <c r="J33" s="31">
        <f t="shared" si="0"/>
        <v>12882913</v>
      </c>
      <c r="K33" s="31">
        <f t="shared" si="0"/>
        <v>4714216</v>
      </c>
      <c r="L33" s="31">
        <f t="shared" si="0"/>
        <v>4384760</v>
      </c>
      <c r="M33" s="31">
        <f t="shared" si="0"/>
        <v>11150264</v>
      </c>
      <c r="N33" s="31">
        <f t="shared" si="0"/>
        <v>20249240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33132153</v>
      </c>
      <c r="X33" s="31">
        <f t="shared" si="0"/>
        <v>30408552</v>
      </c>
      <c r="Y33" s="31">
        <f t="shared" si="0"/>
        <v>2723601</v>
      </c>
      <c r="Z33" s="32">
        <f>+IF(X33&lt;&gt;0,+(Y33/X33)*100,0)</f>
        <v>8.9566941563018201</v>
      </c>
      <c r="AA33" s="29">
        <f>SUM(AA6:AA32)</f>
        <v>60817125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6425261</v>
      </c>
      <c r="D35" s="20"/>
      <c r="E35" s="21">
        <v>7050420</v>
      </c>
      <c r="F35" s="22">
        <v>7050420</v>
      </c>
      <c r="G35" s="22">
        <v>321843</v>
      </c>
      <c r="H35" s="22">
        <v>332379</v>
      </c>
      <c r="I35" s="22">
        <v>349578</v>
      </c>
      <c r="J35" s="22">
        <v>1003800</v>
      </c>
      <c r="K35" s="22">
        <v>372446</v>
      </c>
      <c r="L35" s="22">
        <v>544693</v>
      </c>
      <c r="M35" s="22">
        <v>348766</v>
      </c>
      <c r="N35" s="22">
        <v>1265905</v>
      </c>
      <c r="O35" s="22"/>
      <c r="P35" s="22"/>
      <c r="Q35" s="22"/>
      <c r="R35" s="22"/>
      <c r="S35" s="22"/>
      <c r="T35" s="22"/>
      <c r="U35" s="22"/>
      <c r="V35" s="22"/>
      <c r="W35" s="22">
        <v>2269705</v>
      </c>
      <c r="X35" s="22">
        <v>3525210</v>
      </c>
      <c r="Y35" s="22">
        <v>-1255505</v>
      </c>
      <c r="Z35" s="23">
        <v>-35.615041373421725</v>
      </c>
      <c r="AA35" s="20">
        <v>7050420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55383582</v>
      </c>
      <c r="D37" s="20"/>
      <c r="E37" s="21">
        <v>47979428</v>
      </c>
      <c r="F37" s="22">
        <v>47979428</v>
      </c>
      <c r="G37" s="22">
        <v>7074003</v>
      </c>
      <c r="H37" s="22">
        <v>7110244</v>
      </c>
      <c r="I37" s="22">
        <v>6858012</v>
      </c>
      <c r="J37" s="22">
        <v>21042259</v>
      </c>
      <c r="K37" s="22">
        <v>4686588</v>
      </c>
      <c r="L37" s="22">
        <v>4636935</v>
      </c>
      <c r="M37" s="22">
        <v>4587470</v>
      </c>
      <c r="N37" s="22">
        <v>13910993</v>
      </c>
      <c r="O37" s="22"/>
      <c r="P37" s="22"/>
      <c r="Q37" s="22"/>
      <c r="R37" s="22"/>
      <c r="S37" s="22"/>
      <c r="T37" s="22"/>
      <c r="U37" s="22"/>
      <c r="V37" s="22"/>
      <c r="W37" s="22">
        <v>34953252</v>
      </c>
      <c r="X37" s="22">
        <v>23989716</v>
      </c>
      <c r="Y37" s="22">
        <v>10963536</v>
      </c>
      <c r="Z37" s="23">
        <v>45.700982871160292</v>
      </c>
      <c r="AA37" s="20">
        <v>47979428</v>
      </c>
    </row>
    <row r="38" spans="1:27" x14ac:dyDescent="0.25">
      <c r="A38" s="19" t="s">
        <v>64</v>
      </c>
      <c r="B38" s="15" t="s">
        <v>32</v>
      </c>
      <c r="C38" s="20">
        <v>1938270</v>
      </c>
      <c r="D38" s="20"/>
      <c r="E38" s="21">
        <v>1500000</v>
      </c>
      <c r="F38" s="22">
        <v>1500000</v>
      </c>
      <c r="G38" s="22">
        <v>45351</v>
      </c>
      <c r="H38" s="22">
        <v>26708</v>
      </c>
      <c r="I38" s="22">
        <v>18191</v>
      </c>
      <c r="J38" s="22">
        <v>90250</v>
      </c>
      <c r="K38" s="22">
        <v>128707</v>
      </c>
      <c r="L38" s="22">
        <v>23294</v>
      </c>
      <c r="M38" s="22">
        <v>31313</v>
      </c>
      <c r="N38" s="22">
        <v>183314</v>
      </c>
      <c r="O38" s="22"/>
      <c r="P38" s="22"/>
      <c r="Q38" s="22"/>
      <c r="R38" s="22"/>
      <c r="S38" s="22"/>
      <c r="T38" s="22"/>
      <c r="U38" s="22"/>
      <c r="V38" s="22"/>
      <c r="W38" s="22">
        <v>273564</v>
      </c>
      <c r="X38" s="22">
        <v>750000</v>
      </c>
      <c r="Y38" s="22">
        <v>-476436</v>
      </c>
      <c r="Z38" s="23">
        <v>-63.524800000000006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414552</v>
      </c>
      <c r="D42" s="20"/>
      <c r="E42" s="21">
        <v>424188</v>
      </c>
      <c r="F42" s="22">
        <v>424188</v>
      </c>
      <c r="G42" s="22"/>
      <c r="H42" s="22">
        <v>6850</v>
      </c>
      <c r="I42" s="22"/>
      <c r="J42" s="22">
        <v>6850</v>
      </c>
      <c r="K42" s="22">
        <v>3817</v>
      </c>
      <c r="L42" s="22"/>
      <c r="M42" s="22">
        <v>31292</v>
      </c>
      <c r="N42" s="22">
        <v>35109</v>
      </c>
      <c r="O42" s="22"/>
      <c r="P42" s="22"/>
      <c r="Q42" s="22"/>
      <c r="R42" s="22"/>
      <c r="S42" s="22"/>
      <c r="T42" s="22"/>
      <c r="U42" s="22"/>
      <c r="V42" s="22"/>
      <c r="W42" s="22">
        <v>41959</v>
      </c>
      <c r="X42" s="22">
        <v>212094</v>
      </c>
      <c r="Y42" s="22">
        <v>-170135</v>
      </c>
      <c r="Z42" s="23">
        <v>-80.216790668288581</v>
      </c>
      <c r="AA42" s="20">
        <v>424188</v>
      </c>
    </row>
    <row r="43" spans="1:27" x14ac:dyDescent="0.25">
      <c r="A43" s="19" t="s">
        <v>68</v>
      </c>
      <c r="B43" s="15" t="s">
        <v>32</v>
      </c>
      <c r="C43" s="20">
        <v>3314625</v>
      </c>
      <c r="D43" s="20"/>
      <c r="E43" s="21">
        <v>3399996</v>
      </c>
      <c r="F43" s="22">
        <v>3399996</v>
      </c>
      <c r="G43" s="22">
        <v>259913</v>
      </c>
      <c r="H43" s="22">
        <v>297668</v>
      </c>
      <c r="I43" s="22">
        <v>300071</v>
      </c>
      <c r="J43" s="22">
        <v>857652</v>
      </c>
      <c r="K43" s="22">
        <v>295572</v>
      </c>
      <c r="L43" s="22">
        <v>296011</v>
      </c>
      <c r="M43" s="22">
        <v>288660</v>
      </c>
      <c r="N43" s="22">
        <v>880243</v>
      </c>
      <c r="O43" s="22"/>
      <c r="P43" s="22"/>
      <c r="Q43" s="22"/>
      <c r="R43" s="22"/>
      <c r="S43" s="22"/>
      <c r="T43" s="22"/>
      <c r="U43" s="22"/>
      <c r="V43" s="22"/>
      <c r="W43" s="22">
        <v>1737895</v>
      </c>
      <c r="X43" s="22">
        <v>1699998</v>
      </c>
      <c r="Y43" s="22">
        <v>37897</v>
      </c>
      <c r="Z43" s="23">
        <v>2.2292379167504905</v>
      </c>
      <c r="AA43" s="20">
        <v>3399996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200873</v>
      </c>
      <c r="D45" s="20"/>
      <c r="E45" s="21">
        <v>257364</v>
      </c>
      <c r="F45" s="22">
        <v>257364</v>
      </c>
      <c r="G45" s="22">
        <v>76200</v>
      </c>
      <c r="H45" s="22"/>
      <c r="I45" s="22">
        <v>43425</v>
      </c>
      <c r="J45" s="22">
        <v>119625</v>
      </c>
      <c r="K45" s="22">
        <v>16234</v>
      </c>
      <c r="L45" s="22"/>
      <c r="M45" s="22">
        <v>24870</v>
      </c>
      <c r="N45" s="22">
        <v>41104</v>
      </c>
      <c r="O45" s="22"/>
      <c r="P45" s="22"/>
      <c r="Q45" s="22"/>
      <c r="R45" s="22"/>
      <c r="S45" s="22"/>
      <c r="T45" s="22"/>
      <c r="U45" s="22"/>
      <c r="V45" s="22"/>
      <c r="W45" s="22">
        <v>160729</v>
      </c>
      <c r="X45" s="22">
        <v>128682</v>
      </c>
      <c r="Y45" s="22">
        <v>32047</v>
      </c>
      <c r="Z45" s="23">
        <v>24.904026981240577</v>
      </c>
      <c r="AA45" s="20">
        <v>257364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67677163</v>
      </c>
      <c r="D48" s="29">
        <f t="shared" ref="D48:Y48" si="1">SUM(D35:D47)</f>
        <v>0</v>
      </c>
      <c r="E48" s="30">
        <f t="shared" si="1"/>
        <v>60611396</v>
      </c>
      <c r="F48" s="31">
        <f t="shared" si="1"/>
        <v>60611396</v>
      </c>
      <c r="G48" s="31">
        <f t="shared" si="1"/>
        <v>7777310</v>
      </c>
      <c r="H48" s="31">
        <f t="shared" si="1"/>
        <v>7773849</v>
      </c>
      <c r="I48" s="31">
        <f t="shared" si="1"/>
        <v>7569277</v>
      </c>
      <c r="J48" s="31">
        <f t="shared" si="1"/>
        <v>23120436</v>
      </c>
      <c r="K48" s="31">
        <f t="shared" si="1"/>
        <v>5503364</v>
      </c>
      <c r="L48" s="31">
        <f t="shared" si="1"/>
        <v>5500933</v>
      </c>
      <c r="M48" s="31">
        <f t="shared" si="1"/>
        <v>5312371</v>
      </c>
      <c r="N48" s="31">
        <f t="shared" si="1"/>
        <v>16316668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39437104</v>
      </c>
      <c r="X48" s="31">
        <f t="shared" si="1"/>
        <v>30305700</v>
      </c>
      <c r="Y48" s="31">
        <f t="shared" si="1"/>
        <v>9131404</v>
      </c>
      <c r="Z48" s="32">
        <f>+IF(X48&lt;&gt;0,+(Y48/X48)*100,0)</f>
        <v>30.130978660779984</v>
      </c>
      <c r="AA48" s="29">
        <f>SUM(AA35:AA47)</f>
        <v>60611396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-9136969</v>
      </c>
      <c r="D49" s="39">
        <f t="shared" si="2"/>
        <v>0</v>
      </c>
      <c r="E49" s="40">
        <f t="shared" si="2"/>
        <v>205729</v>
      </c>
      <c r="F49" s="41">
        <f t="shared" si="2"/>
        <v>205729</v>
      </c>
      <c r="G49" s="41">
        <f t="shared" si="2"/>
        <v>-4029893</v>
      </c>
      <c r="H49" s="41">
        <f t="shared" si="2"/>
        <v>-3330102</v>
      </c>
      <c r="I49" s="41">
        <f t="shared" si="2"/>
        <v>-2877528</v>
      </c>
      <c r="J49" s="41">
        <f t="shared" si="2"/>
        <v>-10237523</v>
      </c>
      <c r="K49" s="41">
        <f t="shared" si="2"/>
        <v>-789148</v>
      </c>
      <c r="L49" s="41">
        <f t="shared" si="2"/>
        <v>-1116173</v>
      </c>
      <c r="M49" s="41">
        <f t="shared" si="2"/>
        <v>5837893</v>
      </c>
      <c r="N49" s="41">
        <f t="shared" si="2"/>
        <v>3932572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-6304951</v>
      </c>
      <c r="X49" s="41">
        <f t="shared" si="2"/>
        <v>102852</v>
      </c>
      <c r="Y49" s="41">
        <f t="shared" si="2"/>
        <v>-6407803</v>
      </c>
      <c r="Z49" s="42">
        <f>+IF(X49&lt;&gt;0,+(Y49/X49)*100,0)</f>
        <v>-6230.1199782211334</v>
      </c>
      <c r="AA49" s="39">
        <f>+AA33-AA48</f>
        <v>205729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-9136969</v>
      </c>
      <c r="D52" s="48">
        <f t="shared" si="3"/>
        <v>0</v>
      </c>
      <c r="E52" s="49">
        <f t="shared" si="3"/>
        <v>205729</v>
      </c>
      <c r="F52" s="50">
        <f t="shared" si="3"/>
        <v>205729</v>
      </c>
      <c r="G52" s="50">
        <f t="shared" si="3"/>
        <v>-4029893</v>
      </c>
      <c r="H52" s="50">
        <f t="shared" si="3"/>
        <v>-3330102</v>
      </c>
      <c r="I52" s="50">
        <f t="shared" si="3"/>
        <v>-2877528</v>
      </c>
      <c r="J52" s="50">
        <f t="shared" si="3"/>
        <v>-10237523</v>
      </c>
      <c r="K52" s="50">
        <f t="shared" si="3"/>
        <v>-789148</v>
      </c>
      <c r="L52" s="50">
        <f t="shared" si="3"/>
        <v>-1116173</v>
      </c>
      <c r="M52" s="50">
        <f t="shared" si="3"/>
        <v>5837893</v>
      </c>
      <c r="N52" s="50">
        <f t="shared" si="3"/>
        <v>3932572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-6304951</v>
      </c>
      <c r="X52" s="50">
        <f t="shared" si="3"/>
        <v>102852</v>
      </c>
      <c r="Y52" s="50">
        <f t="shared" si="3"/>
        <v>-6407803</v>
      </c>
      <c r="Z52" s="51">
        <f>+IF(X52&lt;&gt;0,+(Y52/X52)*100,0)</f>
        <v>-6230.1199782211334</v>
      </c>
      <c r="AA52" s="48">
        <f>SUM(AA49:AA51)</f>
        <v>205729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-9136969</v>
      </c>
      <c r="D54" s="54">
        <f>+D52-D53</f>
        <v>0</v>
      </c>
      <c r="E54" s="55">
        <f t="shared" si="4"/>
        <v>205729</v>
      </c>
      <c r="F54" s="56">
        <f t="shared" si="4"/>
        <v>205729</v>
      </c>
      <c r="G54" s="56">
        <f t="shared" si="4"/>
        <v>-4029893</v>
      </c>
      <c r="H54" s="56">
        <f t="shared" si="4"/>
        <v>-3330102</v>
      </c>
      <c r="I54" s="56">
        <f t="shared" si="4"/>
        <v>-2877528</v>
      </c>
      <c r="J54" s="56">
        <f t="shared" si="4"/>
        <v>-10237523</v>
      </c>
      <c r="K54" s="56">
        <f t="shared" si="4"/>
        <v>-789148</v>
      </c>
      <c r="L54" s="56">
        <f t="shared" si="4"/>
        <v>-1116173</v>
      </c>
      <c r="M54" s="56">
        <f t="shared" si="4"/>
        <v>5837893</v>
      </c>
      <c r="N54" s="56">
        <f t="shared" si="4"/>
        <v>3932572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-6304951</v>
      </c>
      <c r="X54" s="56">
        <f t="shared" si="4"/>
        <v>102852</v>
      </c>
      <c r="Y54" s="56">
        <f t="shared" si="4"/>
        <v>-6407803</v>
      </c>
      <c r="Z54" s="57">
        <f>+IF(X54&lt;&gt;0,+(Y54/X54)*100,0)</f>
        <v>-6230.1199782211334</v>
      </c>
      <c r="AA54" s="54">
        <f>+AA52-AA53</f>
        <v>205729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-9136969</v>
      </c>
      <c r="D57" s="48">
        <f>SUM(D54:D56)</f>
        <v>0</v>
      </c>
      <c r="E57" s="49">
        <f t="shared" si="5"/>
        <v>205729</v>
      </c>
      <c r="F57" s="50">
        <f t="shared" si="5"/>
        <v>205729</v>
      </c>
      <c r="G57" s="50">
        <f t="shared" si="5"/>
        <v>-4029893</v>
      </c>
      <c r="H57" s="50">
        <f t="shared" si="5"/>
        <v>-3330102</v>
      </c>
      <c r="I57" s="50">
        <f t="shared" si="5"/>
        <v>-2877528</v>
      </c>
      <c r="J57" s="50">
        <f t="shared" si="5"/>
        <v>-10237523</v>
      </c>
      <c r="K57" s="50">
        <f t="shared" si="5"/>
        <v>-789148</v>
      </c>
      <c r="L57" s="50">
        <f t="shared" si="5"/>
        <v>-1116173</v>
      </c>
      <c r="M57" s="50">
        <f t="shared" si="5"/>
        <v>5837893</v>
      </c>
      <c r="N57" s="50">
        <f t="shared" si="5"/>
        <v>3932572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-6304951</v>
      </c>
      <c r="X57" s="50">
        <f t="shared" si="5"/>
        <v>102852</v>
      </c>
      <c r="Y57" s="50">
        <f t="shared" si="5"/>
        <v>-6407803</v>
      </c>
      <c r="Z57" s="51">
        <f>+IF(X57&lt;&gt;0,+(Y57/X57)*100,0)</f>
        <v>-6230.1199782211334</v>
      </c>
      <c r="AA57" s="48">
        <f>SUM(AA54:AA56)</f>
        <v>205729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-9136969</v>
      </c>
      <c r="D60" s="65">
        <f>SUM(D57:D59)</f>
        <v>0</v>
      </c>
      <c r="E60" s="66">
        <f t="shared" si="6"/>
        <v>205729</v>
      </c>
      <c r="F60" s="67">
        <f t="shared" si="6"/>
        <v>205729</v>
      </c>
      <c r="G60" s="67">
        <f t="shared" si="6"/>
        <v>-4029893</v>
      </c>
      <c r="H60" s="67">
        <f t="shared" si="6"/>
        <v>-3330102</v>
      </c>
      <c r="I60" s="67">
        <f t="shared" si="6"/>
        <v>-2877528</v>
      </c>
      <c r="J60" s="67">
        <f t="shared" si="6"/>
        <v>-10237523</v>
      </c>
      <c r="K60" s="67">
        <f t="shared" si="6"/>
        <v>-789148</v>
      </c>
      <c r="L60" s="67">
        <f t="shared" si="6"/>
        <v>-1116173</v>
      </c>
      <c r="M60" s="67">
        <f t="shared" si="6"/>
        <v>5837893</v>
      </c>
      <c r="N60" s="67">
        <f t="shared" si="6"/>
        <v>3932572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-6304951</v>
      </c>
      <c r="X60" s="67">
        <f t="shared" si="6"/>
        <v>102852</v>
      </c>
      <c r="Y60" s="67">
        <f t="shared" si="6"/>
        <v>-6407803</v>
      </c>
      <c r="Z60" s="68">
        <f>+IF(X60&lt;&gt;0,+(Y60/X60)*100,0)</f>
        <v>-6230.1199782211334</v>
      </c>
      <c r="AA60" s="65">
        <f>SUM(AA57:AA59)</f>
        <v>205729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194163298</v>
      </c>
      <c r="D6" s="20"/>
      <c r="E6" s="21">
        <v>230619376</v>
      </c>
      <c r="F6" s="22">
        <v>230619376</v>
      </c>
      <c r="G6" s="22">
        <v>18981838</v>
      </c>
      <c r="H6" s="22">
        <v>16375039</v>
      </c>
      <c r="I6" s="22">
        <v>16275388</v>
      </c>
      <c r="J6" s="22">
        <v>51632265</v>
      </c>
      <c r="K6" s="22">
        <v>15966579</v>
      </c>
      <c r="L6" s="22">
        <v>16379876</v>
      </c>
      <c r="M6" s="22">
        <v>37465458</v>
      </c>
      <c r="N6" s="22">
        <v>69811913</v>
      </c>
      <c r="O6" s="22"/>
      <c r="P6" s="22"/>
      <c r="Q6" s="22"/>
      <c r="R6" s="22"/>
      <c r="S6" s="22"/>
      <c r="T6" s="22"/>
      <c r="U6" s="22"/>
      <c r="V6" s="22"/>
      <c r="W6" s="22">
        <v>121444178</v>
      </c>
      <c r="X6" s="22">
        <v>115309686</v>
      </c>
      <c r="Y6" s="22">
        <v>6134492</v>
      </c>
      <c r="Z6" s="23">
        <v>5.3200144869009529</v>
      </c>
      <c r="AA6" s="20">
        <v>230619376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6836522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2222816</v>
      </c>
      <c r="D13" s="20"/>
      <c r="E13" s="21">
        <v>2190188</v>
      </c>
      <c r="F13" s="22">
        <v>2190188</v>
      </c>
      <c r="G13" s="22">
        <v>232829</v>
      </c>
      <c r="H13" s="22">
        <v>237616</v>
      </c>
      <c r="I13" s="22">
        <v>242370</v>
      </c>
      <c r="J13" s="22">
        <v>712815</v>
      </c>
      <c r="K13" s="22">
        <v>235711</v>
      </c>
      <c r="L13" s="22">
        <v>241139</v>
      </c>
      <c r="M13" s="22">
        <v>245691</v>
      </c>
      <c r="N13" s="22">
        <v>722541</v>
      </c>
      <c r="O13" s="22"/>
      <c r="P13" s="22"/>
      <c r="Q13" s="22"/>
      <c r="R13" s="22"/>
      <c r="S13" s="22"/>
      <c r="T13" s="22"/>
      <c r="U13" s="22"/>
      <c r="V13" s="22"/>
      <c r="W13" s="22">
        <v>1435356</v>
      </c>
      <c r="X13" s="22">
        <v>1095096</v>
      </c>
      <c r="Y13" s="22">
        <v>340260</v>
      </c>
      <c r="Z13" s="23">
        <v>31.0712485480725</v>
      </c>
      <c r="AA13" s="20">
        <v>2190188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458470</v>
      </c>
      <c r="D24" s="20"/>
      <c r="E24" s="21">
        <v>337041</v>
      </c>
      <c r="F24" s="22">
        <v>337041</v>
      </c>
      <c r="G24" s="22">
        <v>13725</v>
      </c>
      <c r="H24" s="22"/>
      <c r="I24" s="22"/>
      <c r="J24" s="22">
        <v>13725</v>
      </c>
      <c r="K24" s="22">
        <v>68756</v>
      </c>
      <c r="L24" s="22">
        <v>99606</v>
      </c>
      <c r="M24" s="22">
        <v>31634</v>
      </c>
      <c r="N24" s="22">
        <v>199996</v>
      </c>
      <c r="O24" s="22"/>
      <c r="P24" s="22"/>
      <c r="Q24" s="22"/>
      <c r="R24" s="22"/>
      <c r="S24" s="22"/>
      <c r="T24" s="22"/>
      <c r="U24" s="22"/>
      <c r="V24" s="22"/>
      <c r="W24" s="22">
        <v>213721</v>
      </c>
      <c r="X24" s="22">
        <v>168522</v>
      </c>
      <c r="Y24" s="22">
        <v>45199</v>
      </c>
      <c r="Z24" s="23">
        <v>26.820830514710249</v>
      </c>
      <c r="AA24" s="20">
        <v>337041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48893</v>
      </c>
      <c r="D26" s="20"/>
      <c r="E26" s="21">
        <v>50000</v>
      </c>
      <c r="F26" s="22">
        <v>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25002</v>
      </c>
      <c r="Y26" s="22">
        <v>-25002</v>
      </c>
      <c r="Z26" s="23">
        <v>-100</v>
      </c>
      <c r="AA26" s="20">
        <v>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203729999</v>
      </c>
      <c r="D33" s="29">
        <f t="shared" ref="D33:Y33" si="0">SUM(D6:D32)</f>
        <v>0</v>
      </c>
      <c r="E33" s="30">
        <f t="shared" si="0"/>
        <v>233196605</v>
      </c>
      <c r="F33" s="31">
        <f t="shared" si="0"/>
        <v>233196605</v>
      </c>
      <c r="G33" s="31">
        <f t="shared" si="0"/>
        <v>19228392</v>
      </c>
      <c r="H33" s="31">
        <f t="shared" si="0"/>
        <v>16612655</v>
      </c>
      <c r="I33" s="31">
        <f t="shared" si="0"/>
        <v>16517758</v>
      </c>
      <c r="J33" s="31">
        <f t="shared" si="0"/>
        <v>52358805</v>
      </c>
      <c r="K33" s="31">
        <f t="shared" si="0"/>
        <v>16271046</v>
      </c>
      <c r="L33" s="31">
        <f t="shared" si="0"/>
        <v>16720621</v>
      </c>
      <c r="M33" s="31">
        <f t="shared" si="0"/>
        <v>37742783</v>
      </c>
      <c r="N33" s="31">
        <f t="shared" si="0"/>
        <v>70734450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123093255</v>
      </c>
      <c r="X33" s="31">
        <f t="shared" si="0"/>
        <v>116598306</v>
      </c>
      <c r="Y33" s="31">
        <f t="shared" si="0"/>
        <v>6494949</v>
      </c>
      <c r="Z33" s="32">
        <f>+IF(X33&lt;&gt;0,+(Y33/X33)*100,0)</f>
        <v>5.5703630891515701</v>
      </c>
      <c r="AA33" s="29">
        <f>SUM(AA6:AA32)</f>
        <v>233196605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15109561</v>
      </c>
      <c r="D35" s="20"/>
      <c r="E35" s="21">
        <v>14799900</v>
      </c>
      <c r="F35" s="22">
        <v>14799900</v>
      </c>
      <c r="G35" s="22">
        <v>1358149</v>
      </c>
      <c r="H35" s="22">
        <v>1389886</v>
      </c>
      <c r="I35" s="22">
        <v>1269029</v>
      </c>
      <c r="J35" s="22">
        <v>4017064</v>
      </c>
      <c r="K35" s="22">
        <v>1301188</v>
      </c>
      <c r="L35" s="22">
        <v>1414711</v>
      </c>
      <c r="M35" s="22">
        <v>1841088</v>
      </c>
      <c r="N35" s="22">
        <v>4556987</v>
      </c>
      <c r="O35" s="22"/>
      <c r="P35" s="22"/>
      <c r="Q35" s="22"/>
      <c r="R35" s="22"/>
      <c r="S35" s="22"/>
      <c r="T35" s="22"/>
      <c r="U35" s="22"/>
      <c r="V35" s="22"/>
      <c r="W35" s="22">
        <v>8574051</v>
      </c>
      <c r="X35" s="22">
        <v>7399950</v>
      </c>
      <c r="Y35" s="22">
        <v>1174101</v>
      </c>
      <c r="Z35" s="23">
        <v>15.866336934709018</v>
      </c>
      <c r="AA35" s="20">
        <v>14799900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177510341</v>
      </c>
      <c r="D37" s="20"/>
      <c r="E37" s="21">
        <v>170931796</v>
      </c>
      <c r="F37" s="22">
        <v>170931796</v>
      </c>
      <c r="G37" s="22"/>
      <c r="H37" s="22"/>
      <c r="I37" s="22">
        <v>21452783</v>
      </c>
      <c r="J37" s="22">
        <v>21452783</v>
      </c>
      <c r="K37" s="22">
        <v>20142752</v>
      </c>
      <c r="L37" s="22">
        <v>15392222</v>
      </c>
      <c r="M37" s="22">
        <v>15948412</v>
      </c>
      <c r="N37" s="22">
        <v>51483386</v>
      </c>
      <c r="O37" s="22"/>
      <c r="P37" s="22"/>
      <c r="Q37" s="22"/>
      <c r="R37" s="22"/>
      <c r="S37" s="22"/>
      <c r="T37" s="22"/>
      <c r="U37" s="22"/>
      <c r="V37" s="22"/>
      <c r="W37" s="22">
        <v>72936169</v>
      </c>
      <c r="X37" s="22">
        <v>85465900</v>
      </c>
      <c r="Y37" s="22">
        <v>-12529731</v>
      </c>
      <c r="Z37" s="23">
        <v>-14.660503194841452</v>
      </c>
      <c r="AA37" s="20">
        <v>170931796</v>
      </c>
    </row>
    <row r="38" spans="1:27" x14ac:dyDescent="0.25">
      <c r="A38" s="19" t="s">
        <v>64</v>
      </c>
      <c r="B38" s="15" t="s">
        <v>32</v>
      </c>
      <c r="C38" s="20">
        <v>2175488</v>
      </c>
      <c r="D38" s="20"/>
      <c r="E38" s="21">
        <v>62004</v>
      </c>
      <c r="F38" s="22">
        <v>62004</v>
      </c>
      <c r="G38" s="22"/>
      <c r="H38" s="22"/>
      <c r="I38" s="22">
        <v>1821</v>
      </c>
      <c r="J38" s="22">
        <v>1821</v>
      </c>
      <c r="K38" s="22"/>
      <c r="L38" s="22">
        <v>633</v>
      </c>
      <c r="M38" s="22">
        <v>3203</v>
      </c>
      <c r="N38" s="22">
        <v>3836</v>
      </c>
      <c r="O38" s="22"/>
      <c r="P38" s="22"/>
      <c r="Q38" s="22"/>
      <c r="R38" s="22"/>
      <c r="S38" s="22"/>
      <c r="T38" s="22"/>
      <c r="U38" s="22"/>
      <c r="V38" s="22"/>
      <c r="W38" s="22">
        <v>5657</v>
      </c>
      <c r="X38" s="22">
        <v>31002</v>
      </c>
      <c r="Y38" s="22">
        <v>-25345</v>
      </c>
      <c r="Z38" s="23">
        <v>-81.752790142571456</v>
      </c>
      <c r="AA38" s="20">
        <v>62004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1775493</v>
      </c>
      <c r="D41" s="20"/>
      <c r="E41" s="21">
        <v>1536201</v>
      </c>
      <c r="F41" s="22">
        <v>1536201</v>
      </c>
      <c r="G41" s="22">
        <v>79</v>
      </c>
      <c r="H41" s="22"/>
      <c r="I41" s="22">
        <v>205247</v>
      </c>
      <c r="J41" s="22">
        <v>205326</v>
      </c>
      <c r="K41" s="22"/>
      <c r="L41" s="22">
        <v>327817</v>
      </c>
      <c r="M41" s="22"/>
      <c r="N41" s="22">
        <v>327817</v>
      </c>
      <c r="O41" s="22"/>
      <c r="P41" s="22"/>
      <c r="Q41" s="22"/>
      <c r="R41" s="22"/>
      <c r="S41" s="22"/>
      <c r="T41" s="22"/>
      <c r="U41" s="22"/>
      <c r="V41" s="22"/>
      <c r="W41" s="22">
        <v>533143</v>
      </c>
      <c r="X41" s="22">
        <v>803189</v>
      </c>
      <c r="Y41" s="22">
        <v>-270046</v>
      </c>
      <c r="Z41" s="23">
        <v>-33.621725397135663</v>
      </c>
      <c r="AA41" s="20">
        <v>1536201</v>
      </c>
    </row>
    <row r="42" spans="1:27" x14ac:dyDescent="0.25">
      <c r="A42" s="19" t="s">
        <v>67</v>
      </c>
      <c r="B42" s="15" t="s">
        <v>32</v>
      </c>
      <c r="C42" s="20">
        <v>18936026</v>
      </c>
      <c r="D42" s="20"/>
      <c r="E42" s="21">
        <v>8486500</v>
      </c>
      <c r="F42" s="22">
        <v>8486500</v>
      </c>
      <c r="G42" s="22"/>
      <c r="H42" s="22">
        <v>1074575</v>
      </c>
      <c r="I42" s="22">
        <v>981997</v>
      </c>
      <c r="J42" s="22">
        <v>2056572</v>
      </c>
      <c r="K42" s="22">
        <v>2228372</v>
      </c>
      <c r="L42" s="22">
        <v>3026</v>
      </c>
      <c r="M42" s="22">
        <v>515941</v>
      </c>
      <c r="N42" s="22">
        <v>2747339</v>
      </c>
      <c r="O42" s="22"/>
      <c r="P42" s="22"/>
      <c r="Q42" s="22"/>
      <c r="R42" s="22"/>
      <c r="S42" s="22"/>
      <c r="T42" s="22"/>
      <c r="U42" s="22"/>
      <c r="V42" s="22"/>
      <c r="W42" s="22">
        <v>4803911</v>
      </c>
      <c r="X42" s="22">
        <v>4178374</v>
      </c>
      <c r="Y42" s="22">
        <v>625537</v>
      </c>
      <c r="Z42" s="23">
        <v>14.970823578741395</v>
      </c>
      <c r="AA42" s="20">
        <v>8486500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22988</v>
      </c>
      <c r="D44" s="20"/>
      <c r="E44" s="21">
        <v>28979</v>
      </c>
      <c r="F44" s="22">
        <v>28979</v>
      </c>
      <c r="G44" s="22">
        <v>55455</v>
      </c>
      <c r="H44" s="22">
        <v>18466</v>
      </c>
      <c r="I44" s="22">
        <v>380647</v>
      </c>
      <c r="J44" s="22">
        <v>454568</v>
      </c>
      <c r="K44" s="22">
        <v>4136</v>
      </c>
      <c r="L44" s="22"/>
      <c r="M44" s="22">
        <v>188372</v>
      </c>
      <c r="N44" s="22">
        <v>192508</v>
      </c>
      <c r="O44" s="22"/>
      <c r="P44" s="22"/>
      <c r="Q44" s="22"/>
      <c r="R44" s="22"/>
      <c r="S44" s="22"/>
      <c r="T44" s="22"/>
      <c r="U44" s="22"/>
      <c r="V44" s="22"/>
      <c r="W44" s="22">
        <v>647076</v>
      </c>
      <c r="X44" s="22">
        <v>14490</v>
      </c>
      <c r="Y44" s="22">
        <v>632586</v>
      </c>
      <c r="Z44" s="23">
        <v>4365.6728778467905</v>
      </c>
      <c r="AA44" s="20">
        <v>28979</v>
      </c>
    </row>
    <row r="45" spans="1:27" x14ac:dyDescent="0.25">
      <c r="A45" s="19" t="s">
        <v>70</v>
      </c>
      <c r="B45" s="15" t="s">
        <v>32</v>
      </c>
      <c r="C45" s="20">
        <v>6831842</v>
      </c>
      <c r="D45" s="20"/>
      <c r="E45" s="21">
        <v>8241556</v>
      </c>
      <c r="F45" s="22">
        <v>8241556</v>
      </c>
      <c r="G45" s="22">
        <v>183170</v>
      </c>
      <c r="H45" s="22">
        <v>2031638</v>
      </c>
      <c r="I45" s="22">
        <v>220403</v>
      </c>
      <c r="J45" s="22">
        <v>2435211</v>
      </c>
      <c r="K45" s="22">
        <v>535752</v>
      </c>
      <c r="L45" s="22">
        <v>530300</v>
      </c>
      <c r="M45" s="22">
        <v>520767</v>
      </c>
      <c r="N45" s="22">
        <v>1586819</v>
      </c>
      <c r="O45" s="22"/>
      <c r="P45" s="22"/>
      <c r="Q45" s="22"/>
      <c r="R45" s="22"/>
      <c r="S45" s="22"/>
      <c r="T45" s="22"/>
      <c r="U45" s="22"/>
      <c r="V45" s="22"/>
      <c r="W45" s="22">
        <v>4022030</v>
      </c>
      <c r="X45" s="22">
        <v>4120780</v>
      </c>
      <c r="Y45" s="22">
        <v>-98750</v>
      </c>
      <c r="Z45" s="23">
        <v>-2.3963909745242407</v>
      </c>
      <c r="AA45" s="20">
        <v>8241556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222361739</v>
      </c>
      <c r="D48" s="29">
        <f t="shared" ref="D48:Y48" si="1">SUM(D35:D47)</f>
        <v>0</v>
      </c>
      <c r="E48" s="30">
        <f t="shared" si="1"/>
        <v>204086936</v>
      </c>
      <c r="F48" s="31">
        <f t="shared" si="1"/>
        <v>204086936</v>
      </c>
      <c r="G48" s="31">
        <f t="shared" si="1"/>
        <v>1596853</v>
      </c>
      <c r="H48" s="31">
        <f t="shared" si="1"/>
        <v>4514565</v>
      </c>
      <c r="I48" s="31">
        <f t="shared" si="1"/>
        <v>24511927</v>
      </c>
      <c r="J48" s="31">
        <f t="shared" si="1"/>
        <v>30623345</v>
      </c>
      <c r="K48" s="31">
        <f t="shared" si="1"/>
        <v>24212200</v>
      </c>
      <c r="L48" s="31">
        <f t="shared" si="1"/>
        <v>17668709</v>
      </c>
      <c r="M48" s="31">
        <f t="shared" si="1"/>
        <v>19017783</v>
      </c>
      <c r="N48" s="31">
        <f t="shared" si="1"/>
        <v>60898692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91522037</v>
      </c>
      <c r="X48" s="31">
        <f t="shared" si="1"/>
        <v>102013685</v>
      </c>
      <c r="Y48" s="31">
        <f t="shared" si="1"/>
        <v>-10491648</v>
      </c>
      <c r="Z48" s="32">
        <f>+IF(X48&lt;&gt;0,+(Y48/X48)*100,0)</f>
        <v>-10.284549568030995</v>
      </c>
      <c r="AA48" s="29">
        <f>SUM(AA35:AA47)</f>
        <v>204086936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-18631740</v>
      </c>
      <c r="D49" s="39">
        <f t="shared" si="2"/>
        <v>0</v>
      </c>
      <c r="E49" s="40">
        <f t="shared" si="2"/>
        <v>29109669</v>
      </c>
      <c r="F49" s="41">
        <f t="shared" si="2"/>
        <v>29109669</v>
      </c>
      <c r="G49" s="41">
        <f t="shared" si="2"/>
        <v>17631539</v>
      </c>
      <c r="H49" s="41">
        <f t="shared" si="2"/>
        <v>12098090</v>
      </c>
      <c r="I49" s="41">
        <f t="shared" si="2"/>
        <v>-7994169</v>
      </c>
      <c r="J49" s="41">
        <f t="shared" si="2"/>
        <v>21735460</v>
      </c>
      <c r="K49" s="41">
        <f t="shared" si="2"/>
        <v>-7941154</v>
      </c>
      <c r="L49" s="41">
        <f t="shared" si="2"/>
        <v>-948088</v>
      </c>
      <c r="M49" s="41">
        <f t="shared" si="2"/>
        <v>18725000</v>
      </c>
      <c r="N49" s="41">
        <f t="shared" si="2"/>
        <v>9835758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31571218</v>
      </c>
      <c r="X49" s="41">
        <f t="shared" si="2"/>
        <v>14584621</v>
      </c>
      <c r="Y49" s="41">
        <f t="shared" si="2"/>
        <v>16986597</v>
      </c>
      <c r="Z49" s="42">
        <f>+IF(X49&lt;&gt;0,+(Y49/X49)*100,0)</f>
        <v>116.46923838473417</v>
      </c>
      <c r="AA49" s="39">
        <f>+AA33-AA48</f>
        <v>29109669</v>
      </c>
    </row>
    <row r="50" spans="1:27" x14ac:dyDescent="0.25">
      <c r="A50" s="43" t="s">
        <v>75</v>
      </c>
      <c r="B50" s="15" t="s">
        <v>32</v>
      </c>
      <c r="C50" s="20">
        <v>4995000</v>
      </c>
      <c r="D50" s="20"/>
      <c r="E50" s="21">
        <v>4950000</v>
      </c>
      <c r="F50" s="22">
        <v>4950000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2475000</v>
      </c>
      <c r="Y50" s="22">
        <v>-2475000</v>
      </c>
      <c r="Z50" s="23">
        <v>-100</v>
      </c>
      <c r="AA50" s="20">
        <v>4950000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-13636740</v>
      </c>
      <c r="D52" s="48">
        <f t="shared" si="3"/>
        <v>0</v>
      </c>
      <c r="E52" s="49">
        <f t="shared" si="3"/>
        <v>34059669</v>
      </c>
      <c r="F52" s="50">
        <f t="shared" si="3"/>
        <v>34059669</v>
      </c>
      <c r="G52" s="50">
        <f t="shared" si="3"/>
        <v>17631539</v>
      </c>
      <c r="H52" s="50">
        <f t="shared" si="3"/>
        <v>12098090</v>
      </c>
      <c r="I52" s="50">
        <f t="shared" si="3"/>
        <v>-7994169</v>
      </c>
      <c r="J52" s="50">
        <f t="shared" si="3"/>
        <v>21735460</v>
      </c>
      <c r="K52" s="50">
        <f t="shared" si="3"/>
        <v>-7941154</v>
      </c>
      <c r="L52" s="50">
        <f t="shared" si="3"/>
        <v>-948088</v>
      </c>
      <c r="M52" s="50">
        <f t="shared" si="3"/>
        <v>18725000</v>
      </c>
      <c r="N52" s="50">
        <f t="shared" si="3"/>
        <v>9835758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31571218</v>
      </c>
      <c r="X52" s="50">
        <f t="shared" si="3"/>
        <v>17059621</v>
      </c>
      <c r="Y52" s="50">
        <f t="shared" si="3"/>
        <v>14511597</v>
      </c>
      <c r="Z52" s="51">
        <f>+IF(X52&lt;&gt;0,+(Y52/X52)*100,0)</f>
        <v>85.06400581818319</v>
      </c>
      <c r="AA52" s="48">
        <f>SUM(AA49:AA51)</f>
        <v>34059669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-13636740</v>
      </c>
      <c r="D54" s="54">
        <f>+D52-D53</f>
        <v>0</v>
      </c>
      <c r="E54" s="55">
        <f t="shared" si="4"/>
        <v>34059669</v>
      </c>
      <c r="F54" s="56">
        <f t="shared" si="4"/>
        <v>34059669</v>
      </c>
      <c r="G54" s="56">
        <f t="shared" si="4"/>
        <v>17631539</v>
      </c>
      <c r="H54" s="56">
        <f t="shared" si="4"/>
        <v>12098090</v>
      </c>
      <c r="I54" s="56">
        <f t="shared" si="4"/>
        <v>-7994169</v>
      </c>
      <c r="J54" s="56">
        <f t="shared" si="4"/>
        <v>21735460</v>
      </c>
      <c r="K54" s="56">
        <f t="shared" si="4"/>
        <v>-7941154</v>
      </c>
      <c r="L54" s="56">
        <f t="shared" si="4"/>
        <v>-948088</v>
      </c>
      <c r="M54" s="56">
        <f t="shared" si="4"/>
        <v>18725000</v>
      </c>
      <c r="N54" s="56">
        <f t="shared" si="4"/>
        <v>9835758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31571218</v>
      </c>
      <c r="X54" s="56">
        <f t="shared" si="4"/>
        <v>17059621</v>
      </c>
      <c r="Y54" s="56">
        <f t="shared" si="4"/>
        <v>14511597</v>
      </c>
      <c r="Z54" s="57">
        <f>+IF(X54&lt;&gt;0,+(Y54/X54)*100,0)</f>
        <v>85.06400581818319</v>
      </c>
      <c r="AA54" s="54">
        <f>+AA52-AA53</f>
        <v>34059669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-13636740</v>
      </c>
      <c r="D57" s="48">
        <f>SUM(D54:D56)</f>
        <v>0</v>
      </c>
      <c r="E57" s="49">
        <f t="shared" si="5"/>
        <v>34059669</v>
      </c>
      <c r="F57" s="50">
        <f t="shared" si="5"/>
        <v>34059669</v>
      </c>
      <c r="G57" s="50">
        <f t="shared" si="5"/>
        <v>17631539</v>
      </c>
      <c r="H57" s="50">
        <f t="shared" si="5"/>
        <v>12098090</v>
      </c>
      <c r="I57" s="50">
        <f t="shared" si="5"/>
        <v>-7994169</v>
      </c>
      <c r="J57" s="50">
        <f t="shared" si="5"/>
        <v>21735460</v>
      </c>
      <c r="K57" s="50">
        <f t="shared" si="5"/>
        <v>-7941154</v>
      </c>
      <c r="L57" s="50">
        <f t="shared" si="5"/>
        <v>-948088</v>
      </c>
      <c r="M57" s="50">
        <f t="shared" si="5"/>
        <v>18725000</v>
      </c>
      <c r="N57" s="50">
        <f t="shared" si="5"/>
        <v>9835758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31571218</v>
      </c>
      <c r="X57" s="50">
        <f t="shared" si="5"/>
        <v>17059621</v>
      </c>
      <c r="Y57" s="50">
        <f t="shared" si="5"/>
        <v>14511597</v>
      </c>
      <c r="Z57" s="51">
        <f>+IF(X57&lt;&gt;0,+(Y57/X57)*100,0)</f>
        <v>85.06400581818319</v>
      </c>
      <c r="AA57" s="48">
        <f>SUM(AA54:AA56)</f>
        <v>34059669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-13636740</v>
      </c>
      <c r="D60" s="65">
        <f>SUM(D57:D59)</f>
        <v>0</v>
      </c>
      <c r="E60" s="66">
        <f t="shared" si="6"/>
        <v>34059669</v>
      </c>
      <c r="F60" s="67">
        <f t="shared" si="6"/>
        <v>34059669</v>
      </c>
      <c r="G60" s="67">
        <f t="shared" si="6"/>
        <v>17631539</v>
      </c>
      <c r="H60" s="67">
        <f t="shared" si="6"/>
        <v>12098090</v>
      </c>
      <c r="I60" s="67">
        <f t="shared" si="6"/>
        <v>-7994169</v>
      </c>
      <c r="J60" s="67">
        <f t="shared" si="6"/>
        <v>21735460</v>
      </c>
      <c r="K60" s="67">
        <f t="shared" si="6"/>
        <v>-7941154</v>
      </c>
      <c r="L60" s="67">
        <f t="shared" si="6"/>
        <v>-948088</v>
      </c>
      <c r="M60" s="67">
        <f t="shared" si="6"/>
        <v>18725000</v>
      </c>
      <c r="N60" s="67">
        <f t="shared" si="6"/>
        <v>9835758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31571218</v>
      </c>
      <c r="X60" s="67">
        <f t="shared" si="6"/>
        <v>17059621</v>
      </c>
      <c r="Y60" s="67">
        <f t="shared" si="6"/>
        <v>14511597</v>
      </c>
      <c r="Z60" s="68">
        <f>+IF(X60&lt;&gt;0,+(Y60/X60)*100,0)</f>
        <v>85.06400581818319</v>
      </c>
      <c r="AA60" s="65">
        <f>SUM(AA57:AA59)</f>
        <v>34059669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7052000</v>
      </c>
      <c r="F10" s="22">
        <v>7052000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3526002</v>
      </c>
      <c r="Y10" s="22">
        <v>-3526002</v>
      </c>
      <c r="Z10" s="23">
        <v>-100</v>
      </c>
      <c r="AA10" s="20">
        <v>7052000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7052000</v>
      </c>
      <c r="F33" s="31">
        <f t="shared" si="0"/>
        <v>7052000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3526002</v>
      </c>
      <c r="Y33" s="31">
        <f t="shared" si="0"/>
        <v>-3526002</v>
      </c>
      <c r="Z33" s="32">
        <f>+IF(X33&lt;&gt;0,+(Y33/X33)*100,0)</f>
        <v>-100</v>
      </c>
      <c r="AA33" s="29">
        <f>SUM(AA6:AA32)</f>
        <v>7052000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2002830</v>
      </c>
      <c r="D42" s="20"/>
      <c r="E42" s="21">
        <v>7052000</v>
      </c>
      <c r="F42" s="22">
        <v>7052000</v>
      </c>
      <c r="G42" s="22"/>
      <c r="H42" s="22"/>
      <c r="I42" s="22"/>
      <c r="J42" s="22"/>
      <c r="K42" s="22">
        <v>387762</v>
      </c>
      <c r="L42" s="22"/>
      <c r="M42" s="22">
        <v>2789727</v>
      </c>
      <c r="N42" s="22">
        <v>3177489</v>
      </c>
      <c r="O42" s="22"/>
      <c r="P42" s="22"/>
      <c r="Q42" s="22"/>
      <c r="R42" s="22"/>
      <c r="S42" s="22"/>
      <c r="T42" s="22"/>
      <c r="U42" s="22"/>
      <c r="V42" s="22"/>
      <c r="W42" s="22">
        <v>3177489</v>
      </c>
      <c r="X42" s="22">
        <v>3526002</v>
      </c>
      <c r="Y42" s="22">
        <v>-348513</v>
      </c>
      <c r="Z42" s="23">
        <v>-9.8840840135655057</v>
      </c>
      <c r="AA42" s="20">
        <v>7052000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4358536</v>
      </c>
      <c r="D45" s="20"/>
      <c r="E45" s="21">
        <v>4500000</v>
      </c>
      <c r="F45" s="22">
        <v>4500000</v>
      </c>
      <c r="G45" s="22"/>
      <c r="H45" s="22">
        <v>774187</v>
      </c>
      <c r="I45" s="22">
        <v>89977</v>
      </c>
      <c r="J45" s="22">
        <v>864164</v>
      </c>
      <c r="K45" s="22">
        <v>850703</v>
      </c>
      <c r="L45" s="22">
        <v>313336</v>
      </c>
      <c r="M45" s="22">
        <v>381991</v>
      </c>
      <c r="N45" s="22">
        <v>1546030</v>
      </c>
      <c r="O45" s="22"/>
      <c r="P45" s="22"/>
      <c r="Q45" s="22"/>
      <c r="R45" s="22"/>
      <c r="S45" s="22"/>
      <c r="T45" s="22"/>
      <c r="U45" s="22"/>
      <c r="V45" s="22"/>
      <c r="W45" s="22">
        <v>2410194</v>
      </c>
      <c r="X45" s="22">
        <v>2250000</v>
      </c>
      <c r="Y45" s="22">
        <v>160194</v>
      </c>
      <c r="Z45" s="23">
        <v>7.1197333333333335</v>
      </c>
      <c r="AA45" s="20">
        <v>4500000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6361366</v>
      </c>
      <c r="D48" s="29">
        <f t="shared" ref="D48:Y48" si="1">SUM(D35:D47)</f>
        <v>0</v>
      </c>
      <c r="E48" s="30">
        <f t="shared" si="1"/>
        <v>11552000</v>
      </c>
      <c r="F48" s="31">
        <f t="shared" si="1"/>
        <v>11552000</v>
      </c>
      <c r="G48" s="31">
        <f t="shared" si="1"/>
        <v>0</v>
      </c>
      <c r="H48" s="31">
        <f t="shared" si="1"/>
        <v>774187</v>
      </c>
      <c r="I48" s="31">
        <f t="shared" si="1"/>
        <v>89977</v>
      </c>
      <c r="J48" s="31">
        <f t="shared" si="1"/>
        <v>864164</v>
      </c>
      <c r="K48" s="31">
        <f t="shared" si="1"/>
        <v>1238465</v>
      </c>
      <c r="L48" s="31">
        <f t="shared" si="1"/>
        <v>313336</v>
      </c>
      <c r="M48" s="31">
        <f t="shared" si="1"/>
        <v>3171718</v>
      </c>
      <c r="N48" s="31">
        <f t="shared" si="1"/>
        <v>4723519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5587683</v>
      </c>
      <c r="X48" s="31">
        <f t="shared" si="1"/>
        <v>5776002</v>
      </c>
      <c r="Y48" s="31">
        <f t="shared" si="1"/>
        <v>-188319</v>
      </c>
      <c r="Z48" s="32">
        <f>+IF(X48&lt;&gt;0,+(Y48/X48)*100,0)</f>
        <v>-3.2603693696781963</v>
      </c>
      <c r="AA48" s="29">
        <f>SUM(AA35:AA47)</f>
        <v>11552000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-6361366</v>
      </c>
      <c r="D49" s="39">
        <f t="shared" si="2"/>
        <v>0</v>
      </c>
      <c r="E49" s="40">
        <f t="shared" si="2"/>
        <v>-4500000</v>
      </c>
      <c r="F49" s="41">
        <f t="shared" si="2"/>
        <v>-4500000</v>
      </c>
      <c r="G49" s="41">
        <f t="shared" si="2"/>
        <v>0</v>
      </c>
      <c r="H49" s="41">
        <f t="shared" si="2"/>
        <v>-774187</v>
      </c>
      <c r="I49" s="41">
        <f t="shared" si="2"/>
        <v>-89977</v>
      </c>
      <c r="J49" s="41">
        <f t="shared" si="2"/>
        <v>-864164</v>
      </c>
      <c r="K49" s="41">
        <f t="shared" si="2"/>
        <v>-1238465</v>
      </c>
      <c r="L49" s="41">
        <f t="shared" si="2"/>
        <v>-313336</v>
      </c>
      <c r="M49" s="41">
        <f t="shared" si="2"/>
        <v>-3171718</v>
      </c>
      <c r="N49" s="41">
        <f t="shared" si="2"/>
        <v>-4723519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-5587683</v>
      </c>
      <c r="X49" s="41">
        <f t="shared" si="2"/>
        <v>-2250000</v>
      </c>
      <c r="Y49" s="41">
        <f t="shared" si="2"/>
        <v>-3337683</v>
      </c>
      <c r="Z49" s="42">
        <f>+IF(X49&lt;&gt;0,+(Y49/X49)*100,0)</f>
        <v>148.34146666666669</v>
      </c>
      <c r="AA49" s="39">
        <f>+AA33-AA48</f>
        <v>-4500000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-6361366</v>
      </c>
      <c r="D52" s="48">
        <f t="shared" si="3"/>
        <v>0</v>
      </c>
      <c r="E52" s="49">
        <f t="shared" si="3"/>
        <v>-4500000</v>
      </c>
      <c r="F52" s="50">
        <f t="shared" si="3"/>
        <v>-4500000</v>
      </c>
      <c r="G52" s="50">
        <f t="shared" si="3"/>
        <v>0</v>
      </c>
      <c r="H52" s="50">
        <f t="shared" si="3"/>
        <v>-774187</v>
      </c>
      <c r="I52" s="50">
        <f t="shared" si="3"/>
        <v>-89977</v>
      </c>
      <c r="J52" s="50">
        <f t="shared" si="3"/>
        <v>-864164</v>
      </c>
      <c r="K52" s="50">
        <f t="shared" si="3"/>
        <v>-1238465</v>
      </c>
      <c r="L52" s="50">
        <f t="shared" si="3"/>
        <v>-313336</v>
      </c>
      <c r="M52" s="50">
        <f t="shared" si="3"/>
        <v>-3171718</v>
      </c>
      <c r="N52" s="50">
        <f t="shared" si="3"/>
        <v>-4723519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-5587683</v>
      </c>
      <c r="X52" s="50">
        <f t="shared" si="3"/>
        <v>-2250000</v>
      </c>
      <c r="Y52" s="50">
        <f t="shared" si="3"/>
        <v>-3337683</v>
      </c>
      <c r="Z52" s="51">
        <f>+IF(X52&lt;&gt;0,+(Y52/X52)*100,0)</f>
        <v>148.34146666666669</v>
      </c>
      <c r="AA52" s="48">
        <f>SUM(AA49:AA51)</f>
        <v>-4500000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-6361366</v>
      </c>
      <c r="D54" s="54">
        <f>+D52-D53</f>
        <v>0</v>
      </c>
      <c r="E54" s="55">
        <f t="shared" si="4"/>
        <v>-4500000</v>
      </c>
      <c r="F54" s="56">
        <f t="shared" si="4"/>
        <v>-4500000</v>
      </c>
      <c r="G54" s="56">
        <f t="shared" si="4"/>
        <v>0</v>
      </c>
      <c r="H54" s="56">
        <f t="shared" si="4"/>
        <v>-774187</v>
      </c>
      <c r="I54" s="56">
        <f t="shared" si="4"/>
        <v>-89977</v>
      </c>
      <c r="J54" s="56">
        <f t="shared" si="4"/>
        <v>-864164</v>
      </c>
      <c r="K54" s="56">
        <f t="shared" si="4"/>
        <v>-1238465</v>
      </c>
      <c r="L54" s="56">
        <f t="shared" si="4"/>
        <v>-313336</v>
      </c>
      <c r="M54" s="56">
        <f t="shared" si="4"/>
        <v>-3171718</v>
      </c>
      <c r="N54" s="56">
        <f t="shared" si="4"/>
        <v>-4723519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-5587683</v>
      </c>
      <c r="X54" s="56">
        <f t="shared" si="4"/>
        <v>-2250000</v>
      </c>
      <c r="Y54" s="56">
        <f t="shared" si="4"/>
        <v>-3337683</v>
      </c>
      <c r="Z54" s="57">
        <f>+IF(X54&lt;&gt;0,+(Y54/X54)*100,0)</f>
        <v>148.34146666666669</v>
      </c>
      <c r="AA54" s="54">
        <f>+AA52-AA53</f>
        <v>-4500000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-6361366</v>
      </c>
      <c r="D57" s="48">
        <f>SUM(D54:D56)</f>
        <v>0</v>
      </c>
      <c r="E57" s="49">
        <f t="shared" si="5"/>
        <v>-4500000</v>
      </c>
      <c r="F57" s="50">
        <f t="shared" si="5"/>
        <v>-4500000</v>
      </c>
      <c r="G57" s="50">
        <f t="shared" si="5"/>
        <v>0</v>
      </c>
      <c r="H57" s="50">
        <f t="shared" si="5"/>
        <v>-774187</v>
      </c>
      <c r="I57" s="50">
        <f t="shared" si="5"/>
        <v>-89977</v>
      </c>
      <c r="J57" s="50">
        <f t="shared" si="5"/>
        <v>-864164</v>
      </c>
      <c r="K57" s="50">
        <f t="shared" si="5"/>
        <v>-1238465</v>
      </c>
      <c r="L57" s="50">
        <f t="shared" si="5"/>
        <v>-313336</v>
      </c>
      <c r="M57" s="50">
        <f t="shared" si="5"/>
        <v>-3171718</v>
      </c>
      <c r="N57" s="50">
        <f t="shared" si="5"/>
        <v>-4723519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-5587683</v>
      </c>
      <c r="X57" s="50">
        <f t="shared" si="5"/>
        <v>-2250000</v>
      </c>
      <c r="Y57" s="50">
        <f t="shared" si="5"/>
        <v>-3337683</v>
      </c>
      <c r="Z57" s="51">
        <f>+IF(X57&lt;&gt;0,+(Y57/X57)*100,0)</f>
        <v>148.34146666666669</v>
      </c>
      <c r="AA57" s="48">
        <f>SUM(AA54:AA56)</f>
        <v>-4500000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-6361366</v>
      </c>
      <c r="D60" s="65">
        <f>SUM(D57:D59)</f>
        <v>0</v>
      </c>
      <c r="E60" s="66">
        <f t="shared" si="6"/>
        <v>-4500000</v>
      </c>
      <c r="F60" s="67">
        <f t="shared" si="6"/>
        <v>-4500000</v>
      </c>
      <c r="G60" s="67">
        <f t="shared" si="6"/>
        <v>0</v>
      </c>
      <c r="H60" s="67">
        <f t="shared" si="6"/>
        <v>-774187</v>
      </c>
      <c r="I60" s="67">
        <f t="shared" si="6"/>
        <v>-89977</v>
      </c>
      <c r="J60" s="67">
        <f t="shared" si="6"/>
        <v>-864164</v>
      </c>
      <c r="K60" s="67">
        <f t="shared" si="6"/>
        <v>-1238465</v>
      </c>
      <c r="L60" s="67">
        <f t="shared" si="6"/>
        <v>-313336</v>
      </c>
      <c r="M60" s="67">
        <f t="shared" si="6"/>
        <v>-3171718</v>
      </c>
      <c r="N60" s="67">
        <f t="shared" si="6"/>
        <v>-4723519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-5587683</v>
      </c>
      <c r="X60" s="67">
        <f t="shared" si="6"/>
        <v>-2250000</v>
      </c>
      <c r="Y60" s="67">
        <f t="shared" si="6"/>
        <v>-3337683</v>
      </c>
      <c r="Z60" s="68">
        <f>+IF(X60&lt;&gt;0,+(Y60/X60)*100,0)</f>
        <v>148.34146666666669</v>
      </c>
      <c r="AA60" s="65">
        <f>SUM(AA57:AA59)</f>
        <v>-4500000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113512196</v>
      </c>
      <c r="D6" s="20"/>
      <c r="E6" s="21">
        <v>192507542</v>
      </c>
      <c r="F6" s="22">
        <v>192507542</v>
      </c>
      <c r="G6" s="22">
        <v>10701728</v>
      </c>
      <c r="H6" s="22">
        <v>12012781</v>
      </c>
      <c r="I6" s="22">
        <v>11108720</v>
      </c>
      <c r="J6" s="22">
        <v>33823229</v>
      </c>
      <c r="K6" s="22">
        <v>12933185</v>
      </c>
      <c r="L6" s="22">
        <v>9530844</v>
      </c>
      <c r="M6" s="22">
        <v>10078658</v>
      </c>
      <c r="N6" s="22">
        <v>32542687</v>
      </c>
      <c r="O6" s="22"/>
      <c r="P6" s="22"/>
      <c r="Q6" s="22"/>
      <c r="R6" s="22"/>
      <c r="S6" s="22"/>
      <c r="T6" s="22"/>
      <c r="U6" s="22"/>
      <c r="V6" s="22"/>
      <c r="W6" s="22">
        <v>66365916</v>
      </c>
      <c r="X6" s="22">
        <v>96253782</v>
      </c>
      <c r="Y6" s="22">
        <v>-29887866</v>
      </c>
      <c r="Z6" s="23">
        <v>-31.051108204766436</v>
      </c>
      <c r="AA6" s="20">
        <v>192507542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14757120</v>
      </c>
      <c r="D26" s="20"/>
      <c r="E26" s="21">
        <v>15492502</v>
      </c>
      <c r="F26" s="22">
        <v>15492502</v>
      </c>
      <c r="G26" s="22">
        <v>6424460</v>
      </c>
      <c r="H26" s="22"/>
      <c r="I26" s="22"/>
      <c r="J26" s="22">
        <v>6424460</v>
      </c>
      <c r="K26" s="22"/>
      <c r="L26" s="22"/>
      <c r="M26" s="22">
        <v>5139680</v>
      </c>
      <c r="N26" s="22">
        <v>5139680</v>
      </c>
      <c r="O26" s="22"/>
      <c r="P26" s="22"/>
      <c r="Q26" s="22"/>
      <c r="R26" s="22"/>
      <c r="S26" s="22"/>
      <c r="T26" s="22"/>
      <c r="U26" s="22"/>
      <c r="V26" s="22"/>
      <c r="W26" s="22">
        <v>11564140</v>
      </c>
      <c r="X26" s="22">
        <v>7746246</v>
      </c>
      <c r="Y26" s="22">
        <v>3817894</v>
      </c>
      <c r="Z26" s="23">
        <v>49.287022384778382</v>
      </c>
      <c r="AA26" s="20">
        <v>15492502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128269316</v>
      </c>
      <c r="D33" s="29">
        <f t="shared" ref="D33:Y33" si="0">SUM(D6:D32)</f>
        <v>0</v>
      </c>
      <c r="E33" s="30">
        <f t="shared" si="0"/>
        <v>208000044</v>
      </c>
      <c r="F33" s="31">
        <f t="shared" si="0"/>
        <v>208000044</v>
      </c>
      <c r="G33" s="31">
        <f t="shared" si="0"/>
        <v>17126188</v>
      </c>
      <c r="H33" s="31">
        <f t="shared" si="0"/>
        <v>12012781</v>
      </c>
      <c r="I33" s="31">
        <f t="shared" si="0"/>
        <v>11108720</v>
      </c>
      <c r="J33" s="31">
        <f t="shared" si="0"/>
        <v>40247689</v>
      </c>
      <c r="K33" s="31">
        <f t="shared" si="0"/>
        <v>12933185</v>
      </c>
      <c r="L33" s="31">
        <f t="shared" si="0"/>
        <v>9530844</v>
      </c>
      <c r="M33" s="31">
        <f t="shared" si="0"/>
        <v>15218338</v>
      </c>
      <c r="N33" s="31">
        <f t="shared" si="0"/>
        <v>37682367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77930056</v>
      </c>
      <c r="X33" s="31">
        <f t="shared" si="0"/>
        <v>104000028</v>
      </c>
      <c r="Y33" s="31">
        <f t="shared" si="0"/>
        <v>-26069972</v>
      </c>
      <c r="Z33" s="32">
        <f>+IF(X33&lt;&gt;0,+(Y33/X33)*100,0)</f>
        <v>-25.067274020349302</v>
      </c>
      <c r="AA33" s="29">
        <f>SUM(AA6:AA32)</f>
        <v>208000044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1630500</v>
      </c>
      <c r="F35" s="22">
        <v>1630500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815244</v>
      </c>
      <c r="Y35" s="22">
        <v>-815244</v>
      </c>
      <c r="Z35" s="23">
        <v>-100</v>
      </c>
      <c r="AA35" s="20">
        <v>1630500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213844892</v>
      </c>
      <c r="D37" s="20"/>
      <c r="E37" s="21">
        <v>243100709</v>
      </c>
      <c r="F37" s="22">
        <v>243100709</v>
      </c>
      <c r="G37" s="22">
        <v>14002164</v>
      </c>
      <c r="H37" s="22">
        <v>29984784</v>
      </c>
      <c r="I37" s="22">
        <v>21314618</v>
      </c>
      <c r="J37" s="22">
        <v>65301566</v>
      </c>
      <c r="K37" s="22">
        <v>8159713</v>
      </c>
      <c r="L37" s="22">
        <v>19655006</v>
      </c>
      <c r="M37" s="22">
        <v>18565736</v>
      </c>
      <c r="N37" s="22">
        <v>46380455</v>
      </c>
      <c r="O37" s="22"/>
      <c r="P37" s="22"/>
      <c r="Q37" s="22"/>
      <c r="R37" s="22"/>
      <c r="S37" s="22"/>
      <c r="T37" s="22"/>
      <c r="U37" s="22"/>
      <c r="V37" s="22"/>
      <c r="W37" s="22">
        <v>111682021</v>
      </c>
      <c r="X37" s="22">
        <v>121550352</v>
      </c>
      <c r="Y37" s="22">
        <v>-9868331</v>
      </c>
      <c r="Z37" s="23">
        <v>-8.1187185702267648</v>
      </c>
      <c r="AA37" s="20">
        <v>243100709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104300</v>
      </c>
      <c r="F38" s="22">
        <v>104300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52146</v>
      </c>
      <c r="Y38" s="22">
        <v>-52146</v>
      </c>
      <c r="Z38" s="23">
        <v>-100</v>
      </c>
      <c r="AA38" s="20">
        <v>104300</v>
      </c>
    </row>
    <row r="39" spans="1:27" x14ac:dyDescent="0.25">
      <c r="A39" s="19" t="s">
        <v>65</v>
      </c>
      <c r="B39" s="15" t="s">
        <v>32</v>
      </c>
      <c r="C39" s="20">
        <v>-6167317</v>
      </c>
      <c r="D39" s="20"/>
      <c r="E39" s="21">
        <v>8488681</v>
      </c>
      <c r="F39" s="22">
        <v>8488681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4244340</v>
      </c>
      <c r="Y39" s="22">
        <v>-4244340</v>
      </c>
      <c r="Z39" s="23">
        <v>-100</v>
      </c>
      <c r="AA39" s="20">
        <v>8488681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17139641</v>
      </c>
      <c r="D42" s="20"/>
      <c r="E42" s="21">
        <v>11891898</v>
      </c>
      <c r="F42" s="22">
        <v>11891898</v>
      </c>
      <c r="G42" s="22">
        <v>121223</v>
      </c>
      <c r="H42" s="22">
        <v>118276</v>
      </c>
      <c r="I42" s="22">
        <v>900383</v>
      </c>
      <c r="J42" s="22">
        <v>1139882</v>
      </c>
      <c r="K42" s="22">
        <v>111875</v>
      </c>
      <c r="L42" s="22">
        <v>104911</v>
      </c>
      <c r="M42" s="22">
        <v>2005680</v>
      </c>
      <c r="N42" s="22">
        <v>2222466</v>
      </c>
      <c r="O42" s="22"/>
      <c r="P42" s="22"/>
      <c r="Q42" s="22"/>
      <c r="R42" s="22"/>
      <c r="S42" s="22"/>
      <c r="T42" s="22"/>
      <c r="U42" s="22"/>
      <c r="V42" s="22"/>
      <c r="W42" s="22">
        <v>3362348</v>
      </c>
      <c r="X42" s="22">
        <v>5945952</v>
      </c>
      <c r="Y42" s="22">
        <v>-2583604</v>
      </c>
      <c r="Z42" s="23">
        <v>-43.451477576677377</v>
      </c>
      <c r="AA42" s="20">
        <v>11891898</v>
      </c>
    </row>
    <row r="43" spans="1:27" x14ac:dyDescent="0.25">
      <c r="A43" s="19" t="s">
        <v>68</v>
      </c>
      <c r="B43" s="15" t="s">
        <v>32</v>
      </c>
      <c r="C43" s="20">
        <v>24468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12285235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9360334</v>
      </c>
      <c r="D45" s="20"/>
      <c r="E45" s="21">
        <v>9968234</v>
      </c>
      <c r="F45" s="22">
        <v>9968234</v>
      </c>
      <c r="G45" s="22">
        <v>618062</v>
      </c>
      <c r="H45" s="22">
        <v>899474</v>
      </c>
      <c r="I45" s="22">
        <v>1166184</v>
      </c>
      <c r="J45" s="22">
        <v>2683720</v>
      </c>
      <c r="K45" s="22">
        <v>743599</v>
      </c>
      <c r="L45" s="22">
        <v>563577</v>
      </c>
      <c r="M45" s="22">
        <v>1045808</v>
      </c>
      <c r="N45" s="22">
        <v>2352984</v>
      </c>
      <c r="O45" s="22"/>
      <c r="P45" s="22"/>
      <c r="Q45" s="22"/>
      <c r="R45" s="22"/>
      <c r="S45" s="22"/>
      <c r="T45" s="22"/>
      <c r="U45" s="22"/>
      <c r="V45" s="22"/>
      <c r="W45" s="22">
        <v>5036704</v>
      </c>
      <c r="X45" s="22">
        <v>4984116</v>
      </c>
      <c r="Y45" s="22">
        <v>52588</v>
      </c>
      <c r="Z45" s="23">
        <v>1.0551118794185368</v>
      </c>
      <c r="AA45" s="20">
        <v>9968234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246487253</v>
      </c>
      <c r="D48" s="29">
        <f t="shared" ref="D48:Y48" si="1">SUM(D35:D47)</f>
        <v>0</v>
      </c>
      <c r="E48" s="30">
        <f t="shared" si="1"/>
        <v>275184322</v>
      </c>
      <c r="F48" s="31">
        <f t="shared" si="1"/>
        <v>275184322</v>
      </c>
      <c r="G48" s="31">
        <f t="shared" si="1"/>
        <v>14741449</v>
      </c>
      <c r="H48" s="31">
        <f t="shared" si="1"/>
        <v>31002534</v>
      </c>
      <c r="I48" s="31">
        <f t="shared" si="1"/>
        <v>23381185</v>
      </c>
      <c r="J48" s="31">
        <f t="shared" si="1"/>
        <v>69125168</v>
      </c>
      <c r="K48" s="31">
        <f t="shared" si="1"/>
        <v>9015187</v>
      </c>
      <c r="L48" s="31">
        <f t="shared" si="1"/>
        <v>20323494</v>
      </c>
      <c r="M48" s="31">
        <f t="shared" si="1"/>
        <v>21617224</v>
      </c>
      <c r="N48" s="31">
        <f t="shared" si="1"/>
        <v>50955905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120081073</v>
      </c>
      <c r="X48" s="31">
        <f t="shared" si="1"/>
        <v>137592150</v>
      </c>
      <c r="Y48" s="31">
        <f t="shared" si="1"/>
        <v>-17511077</v>
      </c>
      <c r="Z48" s="32">
        <f>+IF(X48&lt;&gt;0,+(Y48/X48)*100,0)</f>
        <v>-12.72679945767255</v>
      </c>
      <c r="AA48" s="29">
        <f>SUM(AA35:AA47)</f>
        <v>275184322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-118217937</v>
      </c>
      <c r="D49" s="39">
        <f t="shared" si="2"/>
        <v>0</v>
      </c>
      <c r="E49" s="40">
        <f t="shared" si="2"/>
        <v>-67184278</v>
      </c>
      <c r="F49" s="41">
        <f t="shared" si="2"/>
        <v>-67184278</v>
      </c>
      <c r="G49" s="41">
        <f t="shared" si="2"/>
        <v>2384739</v>
      </c>
      <c r="H49" s="41">
        <f t="shared" si="2"/>
        <v>-18989753</v>
      </c>
      <c r="I49" s="41">
        <f t="shared" si="2"/>
        <v>-12272465</v>
      </c>
      <c r="J49" s="41">
        <f t="shared" si="2"/>
        <v>-28877479</v>
      </c>
      <c r="K49" s="41">
        <f t="shared" si="2"/>
        <v>3917998</v>
      </c>
      <c r="L49" s="41">
        <f t="shared" si="2"/>
        <v>-10792650</v>
      </c>
      <c r="M49" s="41">
        <f t="shared" si="2"/>
        <v>-6398886</v>
      </c>
      <c r="N49" s="41">
        <f t="shared" si="2"/>
        <v>-13273538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-42151017</v>
      </c>
      <c r="X49" s="41">
        <f t="shared" si="2"/>
        <v>-33592122</v>
      </c>
      <c r="Y49" s="41">
        <f t="shared" si="2"/>
        <v>-8558895</v>
      </c>
      <c r="Z49" s="42">
        <f>+IF(X49&lt;&gt;0,+(Y49/X49)*100,0)</f>
        <v>25.478875672099548</v>
      </c>
      <c r="AA49" s="39">
        <f>+AA33-AA48</f>
        <v>-67184278</v>
      </c>
    </row>
    <row r="50" spans="1:27" x14ac:dyDescent="0.25">
      <c r="A50" s="43" t="s">
        <v>75</v>
      </c>
      <c r="B50" s="15" t="s">
        <v>32</v>
      </c>
      <c r="C50" s="20">
        <v>14620000</v>
      </c>
      <c r="D50" s="20"/>
      <c r="E50" s="21">
        <v>44412000</v>
      </c>
      <c r="F50" s="22">
        <v>44412000</v>
      </c>
      <c r="G50" s="22"/>
      <c r="H50" s="22"/>
      <c r="I50" s="22">
        <v>3387672</v>
      </c>
      <c r="J50" s="22">
        <v>3387672</v>
      </c>
      <c r="K50" s="22">
        <v>14714666</v>
      </c>
      <c r="L50" s="22"/>
      <c r="M50" s="22">
        <v>5236469</v>
      </c>
      <c r="N50" s="22">
        <v>19951135</v>
      </c>
      <c r="O50" s="22"/>
      <c r="P50" s="22"/>
      <c r="Q50" s="22"/>
      <c r="R50" s="22"/>
      <c r="S50" s="22"/>
      <c r="T50" s="22"/>
      <c r="U50" s="22"/>
      <c r="V50" s="22"/>
      <c r="W50" s="22">
        <v>23338807</v>
      </c>
      <c r="X50" s="22">
        <v>22206000</v>
      </c>
      <c r="Y50" s="22">
        <v>1132807</v>
      </c>
      <c r="Z50" s="23">
        <v>5.1013554895073403</v>
      </c>
      <c r="AA50" s="20">
        <v>44412000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-103597937</v>
      </c>
      <c r="D52" s="48">
        <f t="shared" si="3"/>
        <v>0</v>
      </c>
      <c r="E52" s="49">
        <f t="shared" si="3"/>
        <v>-22772278</v>
      </c>
      <c r="F52" s="50">
        <f t="shared" si="3"/>
        <v>-22772278</v>
      </c>
      <c r="G52" s="50">
        <f t="shared" si="3"/>
        <v>2384739</v>
      </c>
      <c r="H52" s="50">
        <f t="shared" si="3"/>
        <v>-18989753</v>
      </c>
      <c r="I52" s="50">
        <f t="shared" si="3"/>
        <v>-8884793</v>
      </c>
      <c r="J52" s="50">
        <f t="shared" si="3"/>
        <v>-25489807</v>
      </c>
      <c r="K52" s="50">
        <f t="shared" si="3"/>
        <v>18632664</v>
      </c>
      <c r="L52" s="50">
        <f t="shared" si="3"/>
        <v>-10792650</v>
      </c>
      <c r="M52" s="50">
        <f t="shared" si="3"/>
        <v>-1162417</v>
      </c>
      <c r="N52" s="50">
        <f t="shared" si="3"/>
        <v>6677597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-18812210</v>
      </c>
      <c r="X52" s="50">
        <f t="shared" si="3"/>
        <v>-11386122</v>
      </c>
      <c r="Y52" s="50">
        <f t="shared" si="3"/>
        <v>-7426088</v>
      </c>
      <c r="Z52" s="51">
        <f>+IF(X52&lt;&gt;0,+(Y52/X52)*100,0)</f>
        <v>65.220520208724281</v>
      </c>
      <c r="AA52" s="48">
        <f>SUM(AA49:AA51)</f>
        <v>-22772278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-103597937</v>
      </c>
      <c r="D54" s="54">
        <f>+D52-D53</f>
        <v>0</v>
      </c>
      <c r="E54" s="55">
        <f t="shared" si="4"/>
        <v>-22772278</v>
      </c>
      <c r="F54" s="56">
        <f t="shared" si="4"/>
        <v>-22772278</v>
      </c>
      <c r="G54" s="56">
        <f t="shared" si="4"/>
        <v>2384739</v>
      </c>
      <c r="H54" s="56">
        <f t="shared" si="4"/>
        <v>-18989753</v>
      </c>
      <c r="I54" s="56">
        <f t="shared" si="4"/>
        <v>-8884793</v>
      </c>
      <c r="J54" s="56">
        <f t="shared" si="4"/>
        <v>-25489807</v>
      </c>
      <c r="K54" s="56">
        <f t="shared" si="4"/>
        <v>18632664</v>
      </c>
      <c r="L54" s="56">
        <f t="shared" si="4"/>
        <v>-10792650</v>
      </c>
      <c r="M54" s="56">
        <f t="shared" si="4"/>
        <v>-1162417</v>
      </c>
      <c r="N54" s="56">
        <f t="shared" si="4"/>
        <v>6677597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-18812210</v>
      </c>
      <c r="X54" s="56">
        <f t="shared" si="4"/>
        <v>-11386122</v>
      </c>
      <c r="Y54" s="56">
        <f t="shared" si="4"/>
        <v>-7426088</v>
      </c>
      <c r="Z54" s="57">
        <f>+IF(X54&lt;&gt;0,+(Y54/X54)*100,0)</f>
        <v>65.220520208724281</v>
      </c>
      <c r="AA54" s="54">
        <f>+AA52-AA53</f>
        <v>-22772278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-103597937</v>
      </c>
      <c r="D57" s="48">
        <f>SUM(D54:D56)</f>
        <v>0</v>
      </c>
      <c r="E57" s="49">
        <f t="shared" si="5"/>
        <v>-22772278</v>
      </c>
      <c r="F57" s="50">
        <f t="shared" si="5"/>
        <v>-22772278</v>
      </c>
      <c r="G57" s="50">
        <f t="shared" si="5"/>
        <v>2384739</v>
      </c>
      <c r="H57" s="50">
        <f t="shared" si="5"/>
        <v>-18989753</v>
      </c>
      <c r="I57" s="50">
        <f t="shared" si="5"/>
        <v>-8884793</v>
      </c>
      <c r="J57" s="50">
        <f t="shared" si="5"/>
        <v>-25489807</v>
      </c>
      <c r="K57" s="50">
        <f t="shared" si="5"/>
        <v>18632664</v>
      </c>
      <c r="L57" s="50">
        <f t="shared" si="5"/>
        <v>-10792650</v>
      </c>
      <c r="M57" s="50">
        <f t="shared" si="5"/>
        <v>-1162417</v>
      </c>
      <c r="N57" s="50">
        <f t="shared" si="5"/>
        <v>6677597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-18812210</v>
      </c>
      <c r="X57" s="50">
        <f t="shared" si="5"/>
        <v>-11386122</v>
      </c>
      <c r="Y57" s="50">
        <f t="shared" si="5"/>
        <v>-7426088</v>
      </c>
      <c r="Z57" s="51">
        <f>+IF(X57&lt;&gt;0,+(Y57/X57)*100,0)</f>
        <v>65.220520208724281</v>
      </c>
      <c r="AA57" s="48">
        <f>SUM(AA54:AA56)</f>
        <v>-22772278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-103597937</v>
      </c>
      <c r="D60" s="65">
        <f>SUM(D57:D59)</f>
        <v>0</v>
      </c>
      <c r="E60" s="66">
        <f t="shared" si="6"/>
        <v>-22772278</v>
      </c>
      <c r="F60" s="67">
        <f t="shared" si="6"/>
        <v>-22772278</v>
      </c>
      <c r="G60" s="67">
        <f t="shared" si="6"/>
        <v>2384739</v>
      </c>
      <c r="H60" s="67">
        <f t="shared" si="6"/>
        <v>-18989753</v>
      </c>
      <c r="I60" s="67">
        <f t="shared" si="6"/>
        <v>-8884793</v>
      </c>
      <c r="J60" s="67">
        <f t="shared" si="6"/>
        <v>-25489807</v>
      </c>
      <c r="K60" s="67">
        <f t="shared" si="6"/>
        <v>18632664</v>
      </c>
      <c r="L60" s="67">
        <f t="shared" si="6"/>
        <v>-10792650</v>
      </c>
      <c r="M60" s="67">
        <f t="shared" si="6"/>
        <v>-1162417</v>
      </c>
      <c r="N60" s="67">
        <f t="shared" si="6"/>
        <v>6677597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-18812210</v>
      </c>
      <c r="X60" s="67">
        <f t="shared" si="6"/>
        <v>-11386122</v>
      </c>
      <c r="Y60" s="67">
        <f t="shared" si="6"/>
        <v>-7426088</v>
      </c>
      <c r="Z60" s="68">
        <f>+IF(X60&lt;&gt;0,+(Y60/X60)*100,0)</f>
        <v>65.220520208724281</v>
      </c>
      <c r="AA60" s="65">
        <f>SUM(AA57:AA59)</f>
        <v>-22772278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54020762</v>
      </c>
      <c r="D6" s="20"/>
      <c r="E6" s="21">
        <v>65535481</v>
      </c>
      <c r="F6" s="22">
        <v>65535481</v>
      </c>
      <c r="G6" s="22">
        <v>5419802</v>
      </c>
      <c r="H6" s="22">
        <v>5845505</v>
      </c>
      <c r="I6" s="22">
        <v>5052594</v>
      </c>
      <c r="J6" s="22">
        <v>16317901</v>
      </c>
      <c r="K6" s="22">
        <v>3420250</v>
      </c>
      <c r="L6" s="22">
        <v>4672909</v>
      </c>
      <c r="M6" s="22">
        <v>4377162</v>
      </c>
      <c r="N6" s="22">
        <v>12470321</v>
      </c>
      <c r="O6" s="22"/>
      <c r="P6" s="22"/>
      <c r="Q6" s="22"/>
      <c r="R6" s="22"/>
      <c r="S6" s="22"/>
      <c r="T6" s="22"/>
      <c r="U6" s="22"/>
      <c r="V6" s="22"/>
      <c r="W6" s="22">
        <v>28788222</v>
      </c>
      <c r="X6" s="22">
        <v>32767740</v>
      </c>
      <c r="Y6" s="22">
        <v>-3979518</v>
      </c>
      <c r="Z6" s="23">
        <v>-12.144621508837655</v>
      </c>
      <c r="AA6" s="20">
        <v>65535481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797391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2981038</v>
      </c>
      <c r="D26" s="20"/>
      <c r="E26" s="21">
        <v>692900</v>
      </c>
      <c r="F26" s="22">
        <v>692900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346452</v>
      </c>
      <c r="Y26" s="22">
        <v>-346452</v>
      </c>
      <c r="Z26" s="23">
        <v>-100</v>
      </c>
      <c r="AA26" s="20">
        <v>692900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57799191</v>
      </c>
      <c r="D33" s="29">
        <f t="shared" ref="D33:Y33" si="0">SUM(D6:D32)</f>
        <v>0</v>
      </c>
      <c r="E33" s="30">
        <f t="shared" si="0"/>
        <v>66228381</v>
      </c>
      <c r="F33" s="31">
        <f t="shared" si="0"/>
        <v>66228381</v>
      </c>
      <c r="G33" s="31">
        <f t="shared" si="0"/>
        <v>5419802</v>
      </c>
      <c r="H33" s="31">
        <f t="shared" si="0"/>
        <v>5845505</v>
      </c>
      <c r="I33" s="31">
        <f t="shared" si="0"/>
        <v>5052594</v>
      </c>
      <c r="J33" s="31">
        <f t="shared" si="0"/>
        <v>16317901</v>
      </c>
      <c r="K33" s="31">
        <f t="shared" si="0"/>
        <v>3420250</v>
      </c>
      <c r="L33" s="31">
        <f t="shared" si="0"/>
        <v>4672909</v>
      </c>
      <c r="M33" s="31">
        <f t="shared" si="0"/>
        <v>4377162</v>
      </c>
      <c r="N33" s="31">
        <f t="shared" si="0"/>
        <v>12470321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28788222</v>
      </c>
      <c r="X33" s="31">
        <f t="shared" si="0"/>
        <v>33114192</v>
      </c>
      <c r="Y33" s="31">
        <f t="shared" si="0"/>
        <v>-4325970</v>
      </c>
      <c r="Z33" s="32">
        <f>+IF(X33&lt;&gt;0,+(Y33/X33)*100,0)</f>
        <v>-13.063794520488376</v>
      </c>
      <c r="AA33" s="29">
        <f>SUM(AA6:AA32)</f>
        <v>66228381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7469051</v>
      </c>
      <c r="D35" s="20"/>
      <c r="E35" s="21">
        <v>2551483</v>
      </c>
      <c r="F35" s="22">
        <v>2551483</v>
      </c>
      <c r="G35" s="22">
        <v>642436</v>
      </c>
      <c r="H35" s="22">
        <v>736536</v>
      </c>
      <c r="I35" s="22">
        <v>702697</v>
      </c>
      <c r="J35" s="22">
        <v>2081669</v>
      </c>
      <c r="K35" s="22">
        <v>747316</v>
      </c>
      <c r="L35" s="22">
        <v>668209</v>
      </c>
      <c r="M35" s="22">
        <v>640134</v>
      </c>
      <c r="N35" s="22">
        <v>2055659</v>
      </c>
      <c r="O35" s="22"/>
      <c r="P35" s="22"/>
      <c r="Q35" s="22"/>
      <c r="R35" s="22"/>
      <c r="S35" s="22"/>
      <c r="T35" s="22"/>
      <c r="U35" s="22"/>
      <c r="V35" s="22"/>
      <c r="W35" s="22">
        <v>4137328</v>
      </c>
      <c r="X35" s="22">
        <v>1275744</v>
      </c>
      <c r="Y35" s="22">
        <v>2861584</v>
      </c>
      <c r="Z35" s="23">
        <v>224.30707101111196</v>
      </c>
      <c r="AA35" s="20">
        <v>2551483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81004140</v>
      </c>
      <c r="D37" s="20"/>
      <c r="E37" s="21">
        <v>71910103</v>
      </c>
      <c r="F37" s="22">
        <v>71910103</v>
      </c>
      <c r="G37" s="22">
        <v>9344532</v>
      </c>
      <c r="H37" s="22">
        <v>10310987</v>
      </c>
      <c r="I37" s="22">
        <v>7501663</v>
      </c>
      <c r="J37" s="22">
        <v>27157182</v>
      </c>
      <c r="K37" s="22">
        <v>5856876</v>
      </c>
      <c r="L37" s="22">
        <v>5738974</v>
      </c>
      <c r="M37" s="22">
        <v>5327163</v>
      </c>
      <c r="N37" s="22">
        <v>16923013</v>
      </c>
      <c r="O37" s="22"/>
      <c r="P37" s="22"/>
      <c r="Q37" s="22"/>
      <c r="R37" s="22"/>
      <c r="S37" s="22"/>
      <c r="T37" s="22"/>
      <c r="U37" s="22"/>
      <c r="V37" s="22"/>
      <c r="W37" s="22">
        <v>44080195</v>
      </c>
      <c r="X37" s="22">
        <v>35955054</v>
      </c>
      <c r="Y37" s="22">
        <v>8125141</v>
      </c>
      <c r="Z37" s="23">
        <v>22.598049776256769</v>
      </c>
      <c r="AA37" s="20">
        <v>71910103</v>
      </c>
    </row>
    <row r="38" spans="1:27" x14ac:dyDescent="0.25">
      <c r="A38" s="19" t="s">
        <v>64</v>
      </c>
      <c r="B38" s="15" t="s">
        <v>32</v>
      </c>
      <c r="C38" s="20">
        <v>8764442</v>
      </c>
      <c r="D38" s="20"/>
      <c r="E38" s="21">
        <v>8100000</v>
      </c>
      <c r="F38" s="22">
        <v>8100000</v>
      </c>
      <c r="G38" s="22"/>
      <c r="H38" s="22"/>
      <c r="I38" s="22"/>
      <c r="J38" s="22"/>
      <c r="K38" s="22">
        <v>204200</v>
      </c>
      <c r="L38" s="22">
        <v>102050</v>
      </c>
      <c r="M38" s="22">
        <v>27678</v>
      </c>
      <c r="N38" s="22">
        <v>333928</v>
      </c>
      <c r="O38" s="22"/>
      <c r="P38" s="22"/>
      <c r="Q38" s="22"/>
      <c r="R38" s="22"/>
      <c r="S38" s="22"/>
      <c r="T38" s="22"/>
      <c r="U38" s="22"/>
      <c r="V38" s="22"/>
      <c r="W38" s="22">
        <v>333928</v>
      </c>
      <c r="X38" s="22">
        <v>4050000</v>
      </c>
      <c r="Y38" s="22">
        <v>-3716072</v>
      </c>
      <c r="Z38" s="23">
        <v>-91.754864197530864</v>
      </c>
      <c r="AA38" s="20">
        <v>8100000</v>
      </c>
    </row>
    <row r="39" spans="1:27" x14ac:dyDescent="0.25">
      <c r="A39" s="19" t="s">
        <v>65</v>
      </c>
      <c r="B39" s="15" t="s">
        <v>32</v>
      </c>
      <c r="C39" s="20">
        <v>-36303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276509</v>
      </c>
      <c r="D40" s="20"/>
      <c r="E40" s="21">
        <v>276508</v>
      </c>
      <c r="F40" s="22">
        <v>276508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138252</v>
      </c>
      <c r="Y40" s="22">
        <v>-138252</v>
      </c>
      <c r="Z40" s="23">
        <v>-100</v>
      </c>
      <c r="AA40" s="20">
        <v>276508</v>
      </c>
    </row>
    <row r="41" spans="1:27" x14ac:dyDescent="0.25">
      <c r="A41" s="19" t="s">
        <v>40</v>
      </c>
      <c r="B41" s="15" t="s">
        <v>32</v>
      </c>
      <c r="C41" s="20">
        <v>23593616</v>
      </c>
      <c r="D41" s="20"/>
      <c r="E41" s="21"/>
      <c r="F41" s="22"/>
      <c r="G41" s="22">
        <v>2356597</v>
      </c>
      <c r="H41" s="22">
        <v>3099690</v>
      </c>
      <c r="I41" s="22">
        <v>2197889</v>
      </c>
      <c r="J41" s="22">
        <v>7654176</v>
      </c>
      <c r="K41" s="22">
        <v>2628973</v>
      </c>
      <c r="L41" s="22">
        <v>2974748</v>
      </c>
      <c r="M41" s="22">
        <v>2629693</v>
      </c>
      <c r="N41" s="22">
        <v>8233414</v>
      </c>
      <c r="O41" s="22"/>
      <c r="P41" s="22"/>
      <c r="Q41" s="22"/>
      <c r="R41" s="22"/>
      <c r="S41" s="22"/>
      <c r="T41" s="22"/>
      <c r="U41" s="22"/>
      <c r="V41" s="22"/>
      <c r="W41" s="22">
        <v>15887590</v>
      </c>
      <c r="X41" s="22"/>
      <c r="Y41" s="22">
        <v>15887590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3389598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63633</v>
      </c>
      <c r="D45" s="20"/>
      <c r="E45" s="21">
        <v>2393</v>
      </c>
      <c r="F45" s="22">
        <v>2393</v>
      </c>
      <c r="G45" s="22">
        <v>5490</v>
      </c>
      <c r="H45" s="22">
        <v>6230</v>
      </c>
      <c r="I45" s="22">
        <v>6093</v>
      </c>
      <c r="J45" s="22">
        <v>17813</v>
      </c>
      <c r="K45" s="22">
        <v>6539</v>
      </c>
      <c r="L45" s="22">
        <v>5748</v>
      </c>
      <c r="M45" s="22">
        <v>5467</v>
      </c>
      <c r="N45" s="22">
        <v>17754</v>
      </c>
      <c r="O45" s="22"/>
      <c r="P45" s="22"/>
      <c r="Q45" s="22"/>
      <c r="R45" s="22"/>
      <c r="S45" s="22"/>
      <c r="T45" s="22"/>
      <c r="U45" s="22"/>
      <c r="V45" s="22"/>
      <c r="W45" s="22">
        <v>35567</v>
      </c>
      <c r="X45" s="22">
        <v>1194</v>
      </c>
      <c r="Y45" s="22">
        <v>34373</v>
      </c>
      <c r="Z45" s="23">
        <v>2878.8107202680067</v>
      </c>
      <c r="AA45" s="20">
        <v>2393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116075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124640761</v>
      </c>
      <c r="D48" s="29">
        <f t="shared" ref="D48:Y48" si="1">SUM(D35:D47)</f>
        <v>0</v>
      </c>
      <c r="E48" s="30">
        <f t="shared" si="1"/>
        <v>82840487</v>
      </c>
      <c r="F48" s="31">
        <f t="shared" si="1"/>
        <v>82840487</v>
      </c>
      <c r="G48" s="31">
        <f t="shared" si="1"/>
        <v>12349055</v>
      </c>
      <c r="H48" s="31">
        <f t="shared" si="1"/>
        <v>14153443</v>
      </c>
      <c r="I48" s="31">
        <f t="shared" si="1"/>
        <v>10408342</v>
      </c>
      <c r="J48" s="31">
        <f t="shared" si="1"/>
        <v>36910840</v>
      </c>
      <c r="K48" s="31">
        <f t="shared" si="1"/>
        <v>9443904</v>
      </c>
      <c r="L48" s="31">
        <f t="shared" si="1"/>
        <v>9489729</v>
      </c>
      <c r="M48" s="31">
        <f t="shared" si="1"/>
        <v>8630135</v>
      </c>
      <c r="N48" s="31">
        <f t="shared" si="1"/>
        <v>27563768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64474608</v>
      </c>
      <c r="X48" s="31">
        <f t="shared" si="1"/>
        <v>41420244</v>
      </c>
      <c r="Y48" s="31">
        <f t="shared" si="1"/>
        <v>23054364</v>
      </c>
      <c r="Z48" s="32">
        <f>+IF(X48&lt;&gt;0,+(Y48/X48)*100,0)</f>
        <v>55.659652801659007</v>
      </c>
      <c r="AA48" s="29">
        <f>SUM(AA35:AA47)</f>
        <v>82840487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-66841570</v>
      </c>
      <c r="D49" s="39">
        <f t="shared" si="2"/>
        <v>0</v>
      </c>
      <c r="E49" s="40">
        <f t="shared" si="2"/>
        <v>-16612106</v>
      </c>
      <c r="F49" s="41">
        <f t="shared" si="2"/>
        <v>-16612106</v>
      </c>
      <c r="G49" s="41">
        <f t="shared" si="2"/>
        <v>-6929253</v>
      </c>
      <c r="H49" s="41">
        <f t="shared" si="2"/>
        <v>-8307938</v>
      </c>
      <c r="I49" s="41">
        <f t="shared" si="2"/>
        <v>-5355748</v>
      </c>
      <c r="J49" s="41">
        <f t="shared" si="2"/>
        <v>-20592939</v>
      </c>
      <c r="K49" s="41">
        <f t="shared" si="2"/>
        <v>-6023654</v>
      </c>
      <c r="L49" s="41">
        <f t="shared" si="2"/>
        <v>-4816820</v>
      </c>
      <c r="M49" s="41">
        <f t="shared" si="2"/>
        <v>-4252973</v>
      </c>
      <c r="N49" s="41">
        <f t="shared" si="2"/>
        <v>-15093447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-35686386</v>
      </c>
      <c r="X49" s="41">
        <f t="shared" si="2"/>
        <v>-8306052</v>
      </c>
      <c r="Y49" s="41">
        <f t="shared" si="2"/>
        <v>-27380334</v>
      </c>
      <c r="Z49" s="42">
        <f>+IF(X49&lt;&gt;0,+(Y49/X49)*100,0)</f>
        <v>329.64318065911459</v>
      </c>
      <c r="AA49" s="39">
        <f>+AA33-AA48</f>
        <v>-16612106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3000000</v>
      </c>
      <c r="F50" s="22">
        <v>3000000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1500000</v>
      </c>
      <c r="Y50" s="22">
        <v>-1500000</v>
      </c>
      <c r="Z50" s="23">
        <v>-100</v>
      </c>
      <c r="AA50" s="20">
        <v>3000000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-66841570</v>
      </c>
      <c r="D52" s="48">
        <f t="shared" si="3"/>
        <v>0</v>
      </c>
      <c r="E52" s="49">
        <f t="shared" si="3"/>
        <v>-13612106</v>
      </c>
      <c r="F52" s="50">
        <f t="shared" si="3"/>
        <v>-13612106</v>
      </c>
      <c r="G52" s="50">
        <f t="shared" si="3"/>
        <v>-6929253</v>
      </c>
      <c r="H52" s="50">
        <f t="shared" si="3"/>
        <v>-8307938</v>
      </c>
      <c r="I52" s="50">
        <f t="shared" si="3"/>
        <v>-5355748</v>
      </c>
      <c r="J52" s="50">
        <f t="shared" si="3"/>
        <v>-20592939</v>
      </c>
      <c r="K52" s="50">
        <f t="shared" si="3"/>
        <v>-6023654</v>
      </c>
      <c r="L52" s="50">
        <f t="shared" si="3"/>
        <v>-4816820</v>
      </c>
      <c r="M52" s="50">
        <f t="shared" si="3"/>
        <v>-4252973</v>
      </c>
      <c r="N52" s="50">
        <f t="shared" si="3"/>
        <v>-15093447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-35686386</v>
      </c>
      <c r="X52" s="50">
        <f t="shared" si="3"/>
        <v>-6806052</v>
      </c>
      <c r="Y52" s="50">
        <f t="shared" si="3"/>
        <v>-28880334</v>
      </c>
      <c r="Z52" s="51">
        <f>+IF(X52&lt;&gt;0,+(Y52/X52)*100,0)</f>
        <v>424.33313762516065</v>
      </c>
      <c r="AA52" s="48">
        <f>SUM(AA49:AA51)</f>
        <v>-13612106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-66841570</v>
      </c>
      <c r="D54" s="54">
        <f>+D52-D53</f>
        <v>0</v>
      </c>
      <c r="E54" s="55">
        <f t="shared" si="4"/>
        <v>-13612106</v>
      </c>
      <c r="F54" s="56">
        <f t="shared" si="4"/>
        <v>-13612106</v>
      </c>
      <c r="G54" s="56">
        <f t="shared" si="4"/>
        <v>-6929253</v>
      </c>
      <c r="H54" s="56">
        <f t="shared" si="4"/>
        <v>-8307938</v>
      </c>
      <c r="I54" s="56">
        <f t="shared" si="4"/>
        <v>-5355748</v>
      </c>
      <c r="J54" s="56">
        <f t="shared" si="4"/>
        <v>-20592939</v>
      </c>
      <c r="K54" s="56">
        <f t="shared" si="4"/>
        <v>-6023654</v>
      </c>
      <c r="L54" s="56">
        <f t="shared" si="4"/>
        <v>-4816820</v>
      </c>
      <c r="M54" s="56">
        <f t="shared" si="4"/>
        <v>-4252973</v>
      </c>
      <c r="N54" s="56">
        <f t="shared" si="4"/>
        <v>-15093447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-35686386</v>
      </c>
      <c r="X54" s="56">
        <f t="shared" si="4"/>
        <v>-6806052</v>
      </c>
      <c r="Y54" s="56">
        <f t="shared" si="4"/>
        <v>-28880334</v>
      </c>
      <c r="Z54" s="57">
        <f>+IF(X54&lt;&gt;0,+(Y54/X54)*100,0)</f>
        <v>424.33313762516065</v>
      </c>
      <c r="AA54" s="54">
        <f>+AA52-AA53</f>
        <v>-13612106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-66841570</v>
      </c>
      <c r="D57" s="48">
        <f>SUM(D54:D56)</f>
        <v>0</v>
      </c>
      <c r="E57" s="49">
        <f t="shared" si="5"/>
        <v>-13612106</v>
      </c>
      <c r="F57" s="50">
        <f t="shared" si="5"/>
        <v>-13612106</v>
      </c>
      <c r="G57" s="50">
        <f t="shared" si="5"/>
        <v>-6929253</v>
      </c>
      <c r="H57" s="50">
        <f t="shared" si="5"/>
        <v>-8307938</v>
      </c>
      <c r="I57" s="50">
        <f t="shared" si="5"/>
        <v>-5355748</v>
      </c>
      <c r="J57" s="50">
        <f t="shared" si="5"/>
        <v>-20592939</v>
      </c>
      <c r="K57" s="50">
        <f t="shared" si="5"/>
        <v>-6023654</v>
      </c>
      <c r="L57" s="50">
        <f t="shared" si="5"/>
        <v>-4816820</v>
      </c>
      <c r="M57" s="50">
        <f t="shared" si="5"/>
        <v>-4252973</v>
      </c>
      <c r="N57" s="50">
        <f t="shared" si="5"/>
        <v>-15093447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-35686386</v>
      </c>
      <c r="X57" s="50">
        <f t="shared" si="5"/>
        <v>-6806052</v>
      </c>
      <c r="Y57" s="50">
        <f t="shared" si="5"/>
        <v>-28880334</v>
      </c>
      <c r="Z57" s="51">
        <f>+IF(X57&lt;&gt;0,+(Y57/X57)*100,0)</f>
        <v>424.33313762516065</v>
      </c>
      <c r="AA57" s="48">
        <f>SUM(AA54:AA56)</f>
        <v>-13612106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-66841570</v>
      </c>
      <c r="D60" s="65">
        <f>SUM(D57:D59)</f>
        <v>0</v>
      </c>
      <c r="E60" s="66">
        <f t="shared" si="6"/>
        <v>-13612106</v>
      </c>
      <c r="F60" s="67">
        <f t="shared" si="6"/>
        <v>-13612106</v>
      </c>
      <c r="G60" s="67">
        <f t="shared" si="6"/>
        <v>-6929253</v>
      </c>
      <c r="H60" s="67">
        <f t="shared" si="6"/>
        <v>-8307938</v>
      </c>
      <c r="I60" s="67">
        <f t="shared" si="6"/>
        <v>-5355748</v>
      </c>
      <c r="J60" s="67">
        <f t="shared" si="6"/>
        <v>-20592939</v>
      </c>
      <c r="K60" s="67">
        <f t="shared" si="6"/>
        <v>-6023654</v>
      </c>
      <c r="L60" s="67">
        <f t="shared" si="6"/>
        <v>-4816820</v>
      </c>
      <c r="M60" s="67">
        <f t="shared" si="6"/>
        <v>-4252973</v>
      </c>
      <c r="N60" s="67">
        <f t="shared" si="6"/>
        <v>-15093447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-35686386</v>
      </c>
      <c r="X60" s="67">
        <f t="shared" si="6"/>
        <v>-6806052</v>
      </c>
      <c r="Y60" s="67">
        <f t="shared" si="6"/>
        <v>-28880334</v>
      </c>
      <c r="Z60" s="68">
        <f>+IF(X60&lt;&gt;0,+(Y60/X60)*100,0)</f>
        <v>424.33313762516065</v>
      </c>
      <c r="AA60" s="65">
        <f>SUM(AA57:AA59)</f>
        <v>-13612106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2269894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2269894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-2269894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-2269894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-2269894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-2269894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-2269894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3446988978</v>
      </c>
      <c r="D6" s="20"/>
      <c r="E6" s="21">
        <v>4702546342</v>
      </c>
      <c r="F6" s="22">
        <v>4702546342</v>
      </c>
      <c r="G6" s="22">
        <v>353041665</v>
      </c>
      <c r="H6" s="22">
        <v>347684788</v>
      </c>
      <c r="I6" s="22">
        <v>382716116</v>
      </c>
      <c r="J6" s="22">
        <v>1083442569</v>
      </c>
      <c r="K6" s="22">
        <v>275058671</v>
      </c>
      <c r="L6" s="22">
        <v>275058671</v>
      </c>
      <c r="M6" s="22">
        <v>369002111</v>
      </c>
      <c r="N6" s="22">
        <v>919119453</v>
      </c>
      <c r="O6" s="22"/>
      <c r="P6" s="22"/>
      <c r="Q6" s="22"/>
      <c r="R6" s="22"/>
      <c r="S6" s="22"/>
      <c r="T6" s="22"/>
      <c r="U6" s="22"/>
      <c r="V6" s="22"/>
      <c r="W6" s="22">
        <v>2002562022</v>
      </c>
      <c r="X6" s="22">
        <v>2351273172</v>
      </c>
      <c r="Y6" s="22">
        <v>-348711150</v>
      </c>
      <c r="Z6" s="23">
        <v>-14.830737412930429</v>
      </c>
      <c r="AA6" s="20">
        <v>4702546342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61723219</v>
      </c>
      <c r="D13" s="20"/>
      <c r="E13" s="21">
        <v>9653441</v>
      </c>
      <c r="F13" s="22">
        <v>9653441</v>
      </c>
      <c r="G13" s="22">
        <v>4436790</v>
      </c>
      <c r="H13" s="22">
        <v>4789045</v>
      </c>
      <c r="I13" s="22">
        <v>4645204</v>
      </c>
      <c r="J13" s="22">
        <v>13871039</v>
      </c>
      <c r="K13" s="22">
        <v>4483206</v>
      </c>
      <c r="L13" s="22">
        <v>4483206</v>
      </c>
      <c r="M13" s="22">
        <v>3387556</v>
      </c>
      <c r="N13" s="22">
        <v>12353968</v>
      </c>
      <c r="O13" s="22"/>
      <c r="P13" s="22"/>
      <c r="Q13" s="22"/>
      <c r="R13" s="22"/>
      <c r="S13" s="22"/>
      <c r="T13" s="22"/>
      <c r="U13" s="22"/>
      <c r="V13" s="22"/>
      <c r="W13" s="22">
        <v>26225007</v>
      </c>
      <c r="X13" s="22">
        <v>4826718</v>
      </c>
      <c r="Y13" s="22">
        <v>21398289</v>
      </c>
      <c r="Z13" s="23">
        <v>443.33000187705187</v>
      </c>
      <c r="AA13" s="20">
        <v>9653441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4386857</v>
      </c>
      <c r="F17" s="22">
        <v>4386857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2193426</v>
      </c>
      <c r="Y17" s="22">
        <v>-2193426</v>
      </c>
      <c r="Z17" s="23">
        <v>-100</v>
      </c>
      <c r="AA17" s="20">
        <v>4386857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23919177</v>
      </c>
      <c r="F20" s="22">
        <v>23919177</v>
      </c>
      <c r="G20" s="22">
        <v>-1656704</v>
      </c>
      <c r="H20" s="22">
        <v>182355</v>
      </c>
      <c r="I20" s="22">
        <v>2284237</v>
      </c>
      <c r="J20" s="22">
        <v>809888</v>
      </c>
      <c r="K20" s="22">
        <v>1840916</v>
      </c>
      <c r="L20" s="22">
        <v>1840916</v>
      </c>
      <c r="M20" s="22">
        <v>-440540</v>
      </c>
      <c r="N20" s="22">
        <v>3241292</v>
      </c>
      <c r="O20" s="22"/>
      <c r="P20" s="22"/>
      <c r="Q20" s="22"/>
      <c r="R20" s="22"/>
      <c r="S20" s="22"/>
      <c r="T20" s="22"/>
      <c r="U20" s="22"/>
      <c r="V20" s="22"/>
      <c r="W20" s="22">
        <v>4051180</v>
      </c>
      <c r="X20" s="22">
        <v>11959590</v>
      </c>
      <c r="Y20" s="22">
        <v>-7908410</v>
      </c>
      <c r="Z20" s="18">
        <v>-66.126096295943256</v>
      </c>
      <c r="AA20" s="20">
        <v>23919177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-5241481</v>
      </c>
      <c r="H22" s="22">
        <v>3158</v>
      </c>
      <c r="I22" s="22">
        <v>-9935914</v>
      </c>
      <c r="J22" s="22">
        <v>-15174237</v>
      </c>
      <c r="K22" s="22">
        <v>-4944349</v>
      </c>
      <c r="L22" s="22">
        <v>-4944349</v>
      </c>
      <c r="M22" s="22">
        <v>-4959496</v>
      </c>
      <c r="N22" s="22">
        <v>-14848194</v>
      </c>
      <c r="O22" s="22"/>
      <c r="P22" s="22"/>
      <c r="Q22" s="22"/>
      <c r="R22" s="22"/>
      <c r="S22" s="22"/>
      <c r="T22" s="22"/>
      <c r="U22" s="22"/>
      <c r="V22" s="22"/>
      <c r="W22" s="22">
        <v>-30022431</v>
      </c>
      <c r="X22" s="22"/>
      <c r="Y22" s="22">
        <v>-30022431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14877763</v>
      </c>
      <c r="H26" s="22"/>
      <c r="I26" s="22"/>
      <c r="J26" s="22">
        <v>14877763</v>
      </c>
      <c r="K26" s="22"/>
      <c r="L26" s="22"/>
      <c r="M26" s="22">
        <v>11902186</v>
      </c>
      <c r="N26" s="22">
        <v>11902186</v>
      </c>
      <c r="O26" s="22"/>
      <c r="P26" s="22"/>
      <c r="Q26" s="22"/>
      <c r="R26" s="22"/>
      <c r="S26" s="22"/>
      <c r="T26" s="22"/>
      <c r="U26" s="22"/>
      <c r="V26" s="22"/>
      <c r="W26" s="22">
        <v>26779949</v>
      </c>
      <c r="X26" s="22"/>
      <c r="Y26" s="22">
        <v>26779949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3508712197</v>
      </c>
      <c r="D33" s="29">
        <f t="shared" ref="D33:Y33" si="0">SUM(D6:D32)</f>
        <v>0</v>
      </c>
      <c r="E33" s="30">
        <f t="shared" si="0"/>
        <v>4740505817</v>
      </c>
      <c r="F33" s="31">
        <f t="shared" si="0"/>
        <v>4740505817</v>
      </c>
      <c r="G33" s="31">
        <f t="shared" si="0"/>
        <v>365458033</v>
      </c>
      <c r="H33" s="31">
        <f t="shared" si="0"/>
        <v>352659346</v>
      </c>
      <c r="I33" s="31">
        <f t="shared" si="0"/>
        <v>379709643</v>
      </c>
      <c r="J33" s="31">
        <f t="shared" si="0"/>
        <v>1097827022</v>
      </c>
      <c r="K33" s="31">
        <f t="shared" si="0"/>
        <v>276438444</v>
      </c>
      <c r="L33" s="31">
        <f t="shared" si="0"/>
        <v>276438444</v>
      </c>
      <c r="M33" s="31">
        <f t="shared" si="0"/>
        <v>378891817</v>
      </c>
      <c r="N33" s="31">
        <f t="shared" si="0"/>
        <v>931768705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2029595727</v>
      </c>
      <c r="X33" s="31">
        <f t="shared" si="0"/>
        <v>2370252906</v>
      </c>
      <c r="Y33" s="31">
        <f t="shared" si="0"/>
        <v>-340657179</v>
      </c>
      <c r="Z33" s="32">
        <f>+IF(X33&lt;&gt;0,+(Y33/X33)*100,0)</f>
        <v>-14.372186956829323</v>
      </c>
      <c r="AA33" s="29">
        <f>SUM(AA6:AA32)</f>
        <v>4740505817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1438416</v>
      </c>
      <c r="D35" s="20"/>
      <c r="E35" s="21">
        <v>700777</v>
      </c>
      <c r="F35" s="22">
        <v>700777</v>
      </c>
      <c r="G35" s="22">
        <v>-152</v>
      </c>
      <c r="H35" s="22"/>
      <c r="I35" s="22"/>
      <c r="J35" s="22">
        <v>-152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-152</v>
      </c>
      <c r="X35" s="22">
        <v>350388</v>
      </c>
      <c r="Y35" s="22">
        <v>-350540</v>
      </c>
      <c r="Z35" s="23">
        <v>-100.04338048106672</v>
      </c>
      <c r="AA35" s="20">
        <v>700777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3061987658</v>
      </c>
      <c r="D37" s="20"/>
      <c r="E37" s="21">
        <v>3522533168</v>
      </c>
      <c r="F37" s="22">
        <v>3522533168</v>
      </c>
      <c r="G37" s="22">
        <v>351192605</v>
      </c>
      <c r="H37" s="22">
        <v>396119665</v>
      </c>
      <c r="I37" s="22">
        <v>349600945</v>
      </c>
      <c r="J37" s="22">
        <v>1096913215</v>
      </c>
      <c r="K37" s="22">
        <v>144871534</v>
      </c>
      <c r="L37" s="22">
        <v>144871534</v>
      </c>
      <c r="M37" s="22">
        <v>574489386</v>
      </c>
      <c r="N37" s="22">
        <v>864232454</v>
      </c>
      <c r="O37" s="22"/>
      <c r="P37" s="22"/>
      <c r="Q37" s="22"/>
      <c r="R37" s="22"/>
      <c r="S37" s="22"/>
      <c r="T37" s="22"/>
      <c r="U37" s="22"/>
      <c r="V37" s="22"/>
      <c r="W37" s="22">
        <v>1961145669</v>
      </c>
      <c r="X37" s="22">
        <v>1761266586</v>
      </c>
      <c r="Y37" s="22">
        <v>199879083</v>
      </c>
      <c r="Z37" s="23">
        <v>11.348599047344896</v>
      </c>
      <c r="AA37" s="20">
        <v>3522533168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168902833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532752</v>
      </c>
      <c r="D40" s="20"/>
      <c r="E40" s="21">
        <v>6185000</v>
      </c>
      <c r="F40" s="22">
        <v>6185000</v>
      </c>
      <c r="G40" s="22">
        <v>557507</v>
      </c>
      <c r="H40" s="22">
        <v>557507</v>
      </c>
      <c r="I40" s="22">
        <v>539523</v>
      </c>
      <c r="J40" s="22">
        <v>1654537</v>
      </c>
      <c r="K40" s="22">
        <v>557507</v>
      </c>
      <c r="L40" s="22">
        <v>557507</v>
      </c>
      <c r="M40" s="22">
        <v>-556335</v>
      </c>
      <c r="N40" s="22">
        <v>558679</v>
      </c>
      <c r="O40" s="22"/>
      <c r="P40" s="22"/>
      <c r="Q40" s="22"/>
      <c r="R40" s="22"/>
      <c r="S40" s="22"/>
      <c r="T40" s="22"/>
      <c r="U40" s="22"/>
      <c r="V40" s="22"/>
      <c r="W40" s="22">
        <v>2213216</v>
      </c>
      <c r="X40" s="22">
        <v>3092496</v>
      </c>
      <c r="Y40" s="22">
        <v>-879280</v>
      </c>
      <c r="Z40" s="23">
        <v>-28.432696436794096</v>
      </c>
      <c r="AA40" s="20">
        <v>6185000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9632192</v>
      </c>
      <c r="D42" s="20"/>
      <c r="E42" s="21"/>
      <c r="F42" s="22"/>
      <c r="G42" s="22"/>
      <c r="H42" s="22">
        <v>-461164</v>
      </c>
      <c r="I42" s="22"/>
      <c r="J42" s="22">
        <v>-461164</v>
      </c>
      <c r="K42" s="22">
        <v>196142</v>
      </c>
      <c r="L42" s="22">
        <v>196142</v>
      </c>
      <c r="M42" s="22">
        <v>1017727</v>
      </c>
      <c r="N42" s="22">
        <v>1410011</v>
      </c>
      <c r="O42" s="22"/>
      <c r="P42" s="22"/>
      <c r="Q42" s="22"/>
      <c r="R42" s="22"/>
      <c r="S42" s="22"/>
      <c r="T42" s="22"/>
      <c r="U42" s="22"/>
      <c r="V42" s="22"/>
      <c r="W42" s="22">
        <v>948847</v>
      </c>
      <c r="X42" s="22"/>
      <c r="Y42" s="22">
        <v>948847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232757</v>
      </c>
      <c r="H43" s="22">
        <v>232757</v>
      </c>
      <c r="I43" s="22">
        <v>232757</v>
      </c>
      <c r="J43" s="22">
        <v>698271</v>
      </c>
      <c r="K43" s="22">
        <v>232757</v>
      </c>
      <c r="L43" s="22">
        <v>232757</v>
      </c>
      <c r="M43" s="22">
        <v>221478</v>
      </c>
      <c r="N43" s="22">
        <v>686992</v>
      </c>
      <c r="O43" s="22"/>
      <c r="P43" s="22"/>
      <c r="Q43" s="22"/>
      <c r="R43" s="22"/>
      <c r="S43" s="22"/>
      <c r="T43" s="22"/>
      <c r="U43" s="22"/>
      <c r="V43" s="22"/>
      <c r="W43" s="22">
        <v>1385263</v>
      </c>
      <c r="X43" s="22"/>
      <c r="Y43" s="22">
        <v>1385263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8967184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515499</v>
      </c>
      <c r="D45" s="20"/>
      <c r="E45" s="21"/>
      <c r="F45" s="22"/>
      <c r="G45" s="22">
        <v>-43</v>
      </c>
      <c r="H45" s="22"/>
      <c r="I45" s="22"/>
      <c r="J45" s="22">
        <v>-43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-43</v>
      </c>
      <c r="X45" s="22"/>
      <c r="Y45" s="22">
        <v>-43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3251976534</v>
      </c>
      <c r="D48" s="29">
        <f t="shared" ref="D48:Y48" si="1">SUM(D35:D47)</f>
        <v>0</v>
      </c>
      <c r="E48" s="30">
        <f t="shared" si="1"/>
        <v>3529418945</v>
      </c>
      <c r="F48" s="31">
        <f t="shared" si="1"/>
        <v>3529418945</v>
      </c>
      <c r="G48" s="31">
        <f t="shared" si="1"/>
        <v>351982674</v>
      </c>
      <c r="H48" s="31">
        <f t="shared" si="1"/>
        <v>396448765</v>
      </c>
      <c r="I48" s="31">
        <f t="shared" si="1"/>
        <v>350373225</v>
      </c>
      <c r="J48" s="31">
        <f t="shared" si="1"/>
        <v>1098804664</v>
      </c>
      <c r="K48" s="31">
        <f t="shared" si="1"/>
        <v>145857940</v>
      </c>
      <c r="L48" s="31">
        <f t="shared" si="1"/>
        <v>145857940</v>
      </c>
      <c r="M48" s="31">
        <f t="shared" si="1"/>
        <v>575172256</v>
      </c>
      <c r="N48" s="31">
        <f t="shared" si="1"/>
        <v>866888136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1965692800</v>
      </c>
      <c r="X48" s="31">
        <f t="shared" si="1"/>
        <v>1764709470</v>
      </c>
      <c r="Y48" s="31">
        <f t="shared" si="1"/>
        <v>200983330</v>
      </c>
      <c r="Z48" s="32">
        <f>+IF(X48&lt;&gt;0,+(Y48/X48)*100,0)</f>
        <v>11.389032212764178</v>
      </c>
      <c r="AA48" s="29">
        <f>SUM(AA35:AA47)</f>
        <v>3529418945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256735663</v>
      </c>
      <c r="D49" s="39">
        <f t="shared" si="2"/>
        <v>0</v>
      </c>
      <c r="E49" s="40">
        <f t="shared" si="2"/>
        <v>1211086872</v>
      </c>
      <c r="F49" s="41">
        <f t="shared" si="2"/>
        <v>1211086872</v>
      </c>
      <c r="G49" s="41">
        <f t="shared" si="2"/>
        <v>13475359</v>
      </c>
      <c r="H49" s="41">
        <f t="shared" si="2"/>
        <v>-43789419</v>
      </c>
      <c r="I49" s="41">
        <f t="shared" si="2"/>
        <v>29336418</v>
      </c>
      <c r="J49" s="41">
        <f t="shared" si="2"/>
        <v>-977642</v>
      </c>
      <c r="K49" s="41">
        <f t="shared" si="2"/>
        <v>130580504</v>
      </c>
      <c r="L49" s="41">
        <f t="shared" si="2"/>
        <v>130580504</v>
      </c>
      <c r="M49" s="41">
        <f t="shared" si="2"/>
        <v>-196280439</v>
      </c>
      <c r="N49" s="41">
        <f t="shared" si="2"/>
        <v>64880569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63902927</v>
      </c>
      <c r="X49" s="41">
        <f t="shared" si="2"/>
        <v>605543436</v>
      </c>
      <c r="Y49" s="41">
        <f t="shared" si="2"/>
        <v>-541640509</v>
      </c>
      <c r="Z49" s="42">
        <f>+IF(X49&lt;&gt;0,+(Y49/X49)*100,0)</f>
        <v>-89.447011857296403</v>
      </c>
      <c r="AA49" s="39">
        <f>+AA33-AA48</f>
        <v>1211086872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256735663</v>
      </c>
      <c r="D52" s="48">
        <f t="shared" si="3"/>
        <v>0</v>
      </c>
      <c r="E52" s="49">
        <f t="shared" si="3"/>
        <v>1211086872</v>
      </c>
      <c r="F52" s="50">
        <f t="shared" si="3"/>
        <v>1211086872</v>
      </c>
      <c r="G52" s="50">
        <f t="shared" si="3"/>
        <v>13475359</v>
      </c>
      <c r="H52" s="50">
        <f t="shared" si="3"/>
        <v>-43789419</v>
      </c>
      <c r="I52" s="50">
        <f t="shared" si="3"/>
        <v>29336418</v>
      </c>
      <c r="J52" s="50">
        <f t="shared" si="3"/>
        <v>-977642</v>
      </c>
      <c r="K52" s="50">
        <f t="shared" si="3"/>
        <v>130580504</v>
      </c>
      <c r="L52" s="50">
        <f t="shared" si="3"/>
        <v>130580504</v>
      </c>
      <c r="M52" s="50">
        <f t="shared" si="3"/>
        <v>-196280439</v>
      </c>
      <c r="N52" s="50">
        <f t="shared" si="3"/>
        <v>64880569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63902927</v>
      </c>
      <c r="X52" s="50">
        <f t="shared" si="3"/>
        <v>605543436</v>
      </c>
      <c r="Y52" s="50">
        <f t="shared" si="3"/>
        <v>-541640509</v>
      </c>
      <c r="Z52" s="51">
        <f>+IF(X52&lt;&gt;0,+(Y52/X52)*100,0)</f>
        <v>-89.447011857296403</v>
      </c>
      <c r="AA52" s="48">
        <f>SUM(AA49:AA51)</f>
        <v>1211086872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256735663</v>
      </c>
      <c r="D54" s="54">
        <f>+D52-D53</f>
        <v>0</v>
      </c>
      <c r="E54" s="55">
        <f t="shared" si="4"/>
        <v>1211086872</v>
      </c>
      <c r="F54" s="56">
        <f t="shared" si="4"/>
        <v>1211086872</v>
      </c>
      <c r="G54" s="56">
        <f t="shared" si="4"/>
        <v>13475359</v>
      </c>
      <c r="H54" s="56">
        <f t="shared" si="4"/>
        <v>-43789419</v>
      </c>
      <c r="I54" s="56">
        <f t="shared" si="4"/>
        <v>29336418</v>
      </c>
      <c r="J54" s="56">
        <f t="shared" si="4"/>
        <v>-977642</v>
      </c>
      <c r="K54" s="56">
        <f t="shared" si="4"/>
        <v>130580504</v>
      </c>
      <c r="L54" s="56">
        <f t="shared" si="4"/>
        <v>130580504</v>
      </c>
      <c r="M54" s="56">
        <f t="shared" si="4"/>
        <v>-196280439</v>
      </c>
      <c r="N54" s="56">
        <f t="shared" si="4"/>
        <v>64880569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63902927</v>
      </c>
      <c r="X54" s="56">
        <f t="shared" si="4"/>
        <v>605543436</v>
      </c>
      <c r="Y54" s="56">
        <f t="shared" si="4"/>
        <v>-541640509</v>
      </c>
      <c r="Z54" s="57">
        <f>+IF(X54&lt;&gt;0,+(Y54/X54)*100,0)</f>
        <v>-89.447011857296403</v>
      </c>
      <c r="AA54" s="54">
        <f>+AA52-AA53</f>
        <v>1211086872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256735663</v>
      </c>
      <c r="D57" s="48">
        <f>SUM(D54:D56)</f>
        <v>0</v>
      </c>
      <c r="E57" s="49">
        <f t="shared" si="5"/>
        <v>1211086872</v>
      </c>
      <c r="F57" s="50">
        <f t="shared" si="5"/>
        <v>1211086872</v>
      </c>
      <c r="G57" s="50">
        <f t="shared" si="5"/>
        <v>13475359</v>
      </c>
      <c r="H57" s="50">
        <f t="shared" si="5"/>
        <v>-43789419</v>
      </c>
      <c r="I57" s="50">
        <f t="shared" si="5"/>
        <v>29336418</v>
      </c>
      <c r="J57" s="50">
        <f t="shared" si="5"/>
        <v>-977642</v>
      </c>
      <c r="K57" s="50">
        <f t="shared" si="5"/>
        <v>130580504</v>
      </c>
      <c r="L57" s="50">
        <f t="shared" si="5"/>
        <v>130580504</v>
      </c>
      <c r="M57" s="50">
        <f t="shared" si="5"/>
        <v>-196280439</v>
      </c>
      <c r="N57" s="50">
        <f t="shared" si="5"/>
        <v>64880569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63902927</v>
      </c>
      <c r="X57" s="50">
        <f t="shared" si="5"/>
        <v>605543436</v>
      </c>
      <c r="Y57" s="50">
        <f t="shared" si="5"/>
        <v>-541640509</v>
      </c>
      <c r="Z57" s="51">
        <f>+IF(X57&lt;&gt;0,+(Y57/X57)*100,0)</f>
        <v>-89.447011857296403</v>
      </c>
      <c r="AA57" s="48">
        <f>SUM(AA54:AA56)</f>
        <v>1211086872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256735663</v>
      </c>
      <c r="D60" s="65">
        <f>SUM(D57:D59)</f>
        <v>0</v>
      </c>
      <c r="E60" s="66">
        <f t="shared" si="6"/>
        <v>1211086872</v>
      </c>
      <c r="F60" s="67">
        <f t="shared" si="6"/>
        <v>1211086872</v>
      </c>
      <c r="G60" s="67">
        <f t="shared" si="6"/>
        <v>13475359</v>
      </c>
      <c r="H60" s="67">
        <f t="shared" si="6"/>
        <v>-43789419</v>
      </c>
      <c r="I60" s="67">
        <f t="shared" si="6"/>
        <v>29336418</v>
      </c>
      <c r="J60" s="67">
        <f t="shared" si="6"/>
        <v>-977642</v>
      </c>
      <c r="K60" s="67">
        <f t="shared" si="6"/>
        <v>130580504</v>
      </c>
      <c r="L60" s="67">
        <f t="shared" si="6"/>
        <v>130580504</v>
      </c>
      <c r="M60" s="67">
        <f t="shared" si="6"/>
        <v>-196280439</v>
      </c>
      <c r="N60" s="67">
        <f t="shared" si="6"/>
        <v>64880569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63902927</v>
      </c>
      <c r="X60" s="67">
        <f t="shared" si="6"/>
        <v>605543436</v>
      </c>
      <c r="Y60" s="67">
        <f t="shared" si="6"/>
        <v>-541640509</v>
      </c>
      <c r="Z60" s="68">
        <f>+IF(X60&lt;&gt;0,+(Y60/X60)*100,0)</f>
        <v>-89.447011857296403</v>
      </c>
      <c r="AA60" s="65">
        <f>SUM(AA57:AA59)</f>
        <v>1211086872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10124348</v>
      </c>
      <c r="D26" s="20"/>
      <c r="E26" s="21">
        <v>15624000</v>
      </c>
      <c r="F26" s="22">
        <v>15624000</v>
      </c>
      <c r="G26" s="22"/>
      <c r="H26" s="22"/>
      <c r="I26" s="22">
        <v>4564617</v>
      </c>
      <c r="J26" s="22">
        <v>4564617</v>
      </c>
      <c r="K26" s="22">
        <v>694198</v>
      </c>
      <c r="L26" s="22"/>
      <c r="M26" s="22">
        <v>1685170</v>
      </c>
      <c r="N26" s="22">
        <v>2379368</v>
      </c>
      <c r="O26" s="22"/>
      <c r="P26" s="22"/>
      <c r="Q26" s="22"/>
      <c r="R26" s="22"/>
      <c r="S26" s="22"/>
      <c r="T26" s="22"/>
      <c r="U26" s="22"/>
      <c r="V26" s="22"/>
      <c r="W26" s="22">
        <v>6943985</v>
      </c>
      <c r="X26" s="22">
        <v>7812000</v>
      </c>
      <c r="Y26" s="22">
        <v>-868015</v>
      </c>
      <c r="Z26" s="23">
        <v>-11.111303123399898</v>
      </c>
      <c r="AA26" s="20">
        <v>15624000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10124348</v>
      </c>
      <c r="D33" s="29">
        <f t="shared" ref="D33:Y33" si="0">SUM(D6:D32)</f>
        <v>0</v>
      </c>
      <c r="E33" s="30">
        <f t="shared" si="0"/>
        <v>15624000</v>
      </c>
      <c r="F33" s="31">
        <f t="shared" si="0"/>
        <v>15624000</v>
      </c>
      <c r="G33" s="31">
        <f t="shared" si="0"/>
        <v>0</v>
      </c>
      <c r="H33" s="31">
        <f t="shared" si="0"/>
        <v>0</v>
      </c>
      <c r="I33" s="31">
        <f t="shared" si="0"/>
        <v>4564617</v>
      </c>
      <c r="J33" s="31">
        <f t="shared" si="0"/>
        <v>4564617</v>
      </c>
      <c r="K33" s="31">
        <f t="shared" si="0"/>
        <v>694198</v>
      </c>
      <c r="L33" s="31">
        <f t="shared" si="0"/>
        <v>0</v>
      </c>
      <c r="M33" s="31">
        <f t="shared" si="0"/>
        <v>1685170</v>
      </c>
      <c r="N33" s="31">
        <f t="shared" si="0"/>
        <v>2379368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6943985</v>
      </c>
      <c r="X33" s="31">
        <f t="shared" si="0"/>
        <v>7812000</v>
      </c>
      <c r="Y33" s="31">
        <f t="shared" si="0"/>
        <v>-868015</v>
      </c>
      <c r="Z33" s="32">
        <f>+IF(X33&lt;&gt;0,+(Y33/X33)*100,0)</f>
        <v>-11.111303123399898</v>
      </c>
      <c r="AA33" s="29">
        <f>SUM(AA6:AA32)</f>
        <v>15624000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11811447</v>
      </c>
      <c r="D42" s="20"/>
      <c r="E42" s="21">
        <v>15624000</v>
      </c>
      <c r="F42" s="22">
        <v>15624000</v>
      </c>
      <c r="G42" s="22">
        <v>1089063</v>
      </c>
      <c r="H42" s="22">
        <v>742422</v>
      </c>
      <c r="I42" s="22">
        <v>2137748</v>
      </c>
      <c r="J42" s="22">
        <v>3969233</v>
      </c>
      <c r="K42" s="22">
        <v>603651</v>
      </c>
      <c r="L42" s="22">
        <v>318484</v>
      </c>
      <c r="M42" s="22">
        <v>1465365</v>
      </c>
      <c r="N42" s="22">
        <v>2387500</v>
      </c>
      <c r="O42" s="22"/>
      <c r="P42" s="22"/>
      <c r="Q42" s="22"/>
      <c r="R42" s="22"/>
      <c r="S42" s="22"/>
      <c r="T42" s="22"/>
      <c r="U42" s="22"/>
      <c r="V42" s="22"/>
      <c r="W42" s="22">
        <v>6356733</v>
      </c>
      <c r="X42" s="22">
        <v>7812000</v>
      </c>
      <c r="Y42" s="22">
        <v>-1455267</v>
      </c>
      <c r="Z42" s="23">
        <v>-18.628609831029188</v>
      </c>
      <c r="AA42" s="20">
        <v>15624000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11811447</v>
      </c>
      <c r="D48" s="29">
        <f t="shared" ref="D48:Y48" si="1">SUM(D35:D47)</f>
        <v>0</v>
      </c>
      <c r="E48" s="30">
        <f t="shared" si="1"/>
        <v>15624000</v>
      </c>
      <c r="F48" s="31">
        <f t="shared" si="1"/>
        <v>15624000</v>
      </c>
      <c r="G48" s="31">
        <f t="shared" si="1"/>
        <v>1089063</v>
      </c>
      <c r="H48" s="31">
        <f t="shared" si="1"/>
        <v>742422</v>
      </c>
      <c r="I48" s="31">
        <f t="shared" si="1"/>
        <v>2137748</v>
      </c>
      <c r="J48" s="31">
        <f t="shared" si="1"/>
        <v>3969233</v>
      </c>
      <c r="K48" s="31">
        <f t="shared" si="1"/>
        <v>603651</v>
      </c>
      <c r="L48" s="31">
        <f t="shared" si="1"/>
        <v>318484</v>
      </c>
      <c r="M48" s="31">
        <f t="shared" si="1"/>
        <v>1465365</v>
      </c>
      <c r="N48" s="31">
        <f t="shared" si="1"/>
        <v>2387500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6356733</v>
      </c>
      <c r="X48" s="31">
        <f t="shared" si="1"/>
        <v>7812000</v>
      </c>
      <c r="Y48" s="31">
        <f t="shared" si="1"/>
        <v>-1455267</v>
      </c>
      <c r="Z48" s="32">
        <f>+IF(X48&lt;&gt;0,+(Y48/X48)*100,0)</f>
        <v>-18.628609831029188</v>
      </c>
      <c r="AA48" s="29">
        <f>SUM(AA35:AA47)</f>
        <v>15624000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-1687099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-1089063</v>
      </c>
      <c r="H49" s="41">
        <f t="shared" si="2"/>
        <v>-742422</v>
      </c>
      <c r="I49" s="41">
        <f t="shared" si="2"/>
        <v>2426869</v>
      </c>
      <c r="J49" s="41">
        <f t="shared" si="2"/>
        <v>595384</v>
      </c>
      <c r="K49" s="41">
        <f t="shared" si="2"/>
        <v>90547</v>
      </c>
      <c r="L49" s="41">
        <f t="shared" si="2"/>
        <v>-318484</v>
      </c>
      <c r="M49" s="41">
        <f t="shared" si="2"/>
        <v>219805</v>
      </c>
      <c r="N49" s="41">
        <f t="shared" si="2"/>
        <v>-8132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587252</v>
      </c>
      <c r="X49" s="41">
        <f t="shared" si="2"/>
        <v>0</v>
      </c>
      <c r="Y49" s="41">
        <f t="shared" si="2"/>
        <v>587252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-1687099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-1089063</v>
      </c>
      <c r="H52" s="50">
        <f t="shared" si="3"/>
        <v>-742422</v>
      </c>
      <c r="I52" s="50">
        <f t="shared" si="3"/>
        <v>2426869</v>
      </c>
      <c r="J52" s="50">
        <f t="shared" si="3"/>
        <v>595384</v>
      </c>
      <c r="K52" s="50">
        <f t="shared" si="3"/>
        <v>90547</v>
      </c>
      <c r="L52" s="50">
        <f t="shared" si="3"/>
        <v>-318484</v>
      </c>
      <c r="M52" s="50">
        <f t="shared" si="3"/>
        <v>219805</v>
      </c>
      <c r="N52" s="50">
        <f t="shared" si="3"/>
        <v>-8132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587252</v>
      </c>
      <c r="X52" s="50">
        <f t="shared" si="3"/>
        <v>0</v>
      </c>
      <c r="Y52" s="50">
        <f t="shared" si="3"/>
        <v>587252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-1687099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-1089063</v>
      </c>
      <c r="H54" s="56">
        <f t="shared" si="4"/>
        <v>-742422</v>
      </c>
      <c r="I54" s="56">
        <f t="shared" si="4"/>
        <v>2426869</v>
      </c>
      <c r="J54" s="56">
        <f t="shared" si="4"/>
        <v>595384</v>
      </c>
      <c r="K54" s="56">
        <f t="shared" si="4"/>
        <v>90547</v>
      </c>
      <c r="L54" s="56">
        <f t="shared" si="4"/>
        <v>-318484</v>
      </c>
      <c r="M54" s="56">
        <f t="shared" si="4"/>
        <v>219805</v>
      </c>
      <c r="N54" s="56">
        <f t="shared" si="4"/>
        <v>-8132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587252</v>
      </c>
      <c r="X54" s="56">
        <f t="shared" si="4"/>
        <v>0</v>
      </c>
      <c r="Y54" s="56">
        <f t="shared" si="4"/>
        <v>587252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-1687099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-1089063</v>
      </c>
      <c r="H57" s="50">
        <f t="shared" si="5"/>
        <v>-742422</v>
      </c>
      <c r="I57" s="50">
        <f t="shared" si="5"/>
        <v>2426869</v>
      </c>
      <c r="J57" s="50">
        <f t="shared" si="5"/>
        <v>595384</v>
      </c>
      <c r="K57" s="50">
        <f t="shared" si="5"/>
        <v>90547</v>
      </c>
      <c r="L57" s="50">
        <f t="shared" si="5"/>
        <v>-318484</v>
      </c>
      <c r="M57" s="50">
        <f t="shared" si="5"/>
        <v>219805</v>
      </c>
      <c r="N57" s="50">
        <f t="shared" si="5"/>
        <v>-8132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587252</v>
      </c>
      <c r="X57" s="50">
        <f t="shared" si="5"/>
        <v>0</v>
      </c>
      <c r="Y57" s="50">
        <f t="shared" si="5"/>
        <v>587252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-1687099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-1089063</v>
      </c>
      <c r="H60" s="67">
        <f t="shared" si="6"/>
        <v>-742422</v>
      </c>
      <c r="I60" s="67">
        <f t="shared" si="6"/>
        <v>2426869</v>
      </c>
      <c r="J60" s="67">
        <f t="shared" si="6"/>
        <v>595384</v>
      </c>
      <c r="K60" s="67">
        <f t="shared" si="6"/>
        <v>90547</v>
      </c>
      <c r="L60" s="67">
        <f t="shared" si="6"/>
        <v>-318484</v>
      </c>
      <c r="M60" s="67">
        <f t="shared" si="6"/>
        <v>219805</v>
      </c>
      <c r="N60" s="67">
        <f t="shared" si="6"/>
        <v>-8132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587252</v>
      </c>
      <c r="X60" s="67">
        <f t="shared" si="6"/>
        <v>0</v>
      </c>
      <c r="Y60" s="67">
        <f t="shared" si="6"/>
        <v>587252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5826957</v>
      </c>
      <c r="D10" s="20"/>
      <c r="E10" s="21">
        <v>8100000</v>
      </c>
      <c r="F10" s="22">
        <v>8100000</v>
      </c>
      <c r="G10" s="22">
        <v>1527812</v>
      </c>
      <c r="H10" s="22">
        <v>1225190</v>
      </c>
      <c r="I10" s="22">
        <v>116001</v>
      </c>
      <c r="J10" s="22">
        <v>2869003</v>
      </c>
      <c r="K10" s="22"/>
      <c r="L10" s="22">
        <v>757802</v>
      </c>
      <c r="M10" s="22">
        <v>1530820</v>
      </c>
      <c r="N10" s="22">
        <v>2288622</v>
      </c>
      <c r="O10" s="22"/>
      <c r="P10" s="22"/>
      <c r="Q10" s="22"/>
      <c r="R10" s="22"/>
      <c r="S10" s="22"/>
      <c r="T10" s="22"/>
      <c r="U10" s="22"/>
      <c r="V10" s="22"/>
      <c r="W10" s="22">
        <v>5157625</v>
      </c>
      <c r="X10" s="22">
        <v>4050000</v>
      </c>
      <c r="Y10" s="22">
        <v>1107625</v>
      </c>
      <c r="Z10" s="23">
        <v>27.348765432098766</v>
      </c>
      <c r="AA10" s="20">
        <v>8100000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5826957</v>
      </c>
      <c r="D33" s="29">
        <f t="shared" ref="D33:Y33" si="0">SUM(D6:D32)</f>
        <v>0</v>
      </c>
      <c r="E33" s="30">
        <f t="shared" si="0"/>
        <v>8100000</v>
      </c>
      <c r="F33" s="31">
        <f t="shared" si="0"/>
        <v>8100000</v>
      </c>
      <c r="G33" s="31">
        <f t="shared" si="0"/>
        <v>1527812</v>
      </c>
      <c r="H33" s="31">
        <f t="shared" si="0"/>
        <v>1225190</v>
      </c>
      <c r="I33" s="31">
        <f t="shared" si="0"/>
        <v>116001</v>
      </c>
      <c r="J33" s="31">
        <f t="shared" si="0"/>
        <v>2869003</v>
      </c>
      <c r="K33" s="31">
        <f t="shared" si="0"/>
        <v>0</v>
      </c>
      <c r="L33" s="31">
        <f t="shared" si="0"/>
        <v>757802</v>
      </c>
      <c r="M33" s="31">
        <f t="shared" si="0"/>
        <v>1530820</v>
      </c>
      <c r="N33" s="31">
        <f t="shared" si="0"/>
        <v>2288622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5157625</v>
      </c>
      <c r="X33" s="31">
        <f t="shared" si="0"/>
        <v>4050000</v>
      </c>
      <c r="Y33" s="31">
        <f t="shared" si="0"/>
        <v>1107625</v>
      </c>
      <c r="Z33" s="32">
        <f>+IF(X33&lt;&gt;0,+(Y33/X33)*100,0)</f>
        <v>27.348765432098766</v>
      </c>
      <c r="AA33" s="29">
        <f>SUM(AA6:AA32)</f>
        <v>8100000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1347858</v>
      </c>
      <c r="D35" s="20"/>
      <c r="E35" s="21">
        <v>1472543</v>
      </c>
      <c r="F35" s="22">
        <v>1472543</v>
      </c>
      <c r="G35" s="22">
        <v>130210</v>
      </c>
      <c r="H35" s="22">
        <v>117917</v>
      </c>
      <c r="I35" s="22">
        <v>158640</v>
      </c>
      <c r="J35" s="22">
        <v>406767</v>
      </c>
      <c r="K35" s="22">
        <v>125889</v>
      </c>
      <c r="L35" s="22">
        <v>125889</v>
      </c>
      <c r="M35" s="22">
        <v>131021</v>
      </c>
      <c r="N35" s="22">
        <v>382799</v>
      </c>
      <c r="O35" s="22"/>
      <c r="P35" s="22"/>
      <c r="Q35" s="22"/>
      <c r="R35" s="22"/>
      <c r="S35" s="22"/>
      <c r="T35" s="22"/>
      <c r="U35" s="22"/>
      <c r="V35" s="22"/>
      <c r="W35" s="22">
        <v>789566</v>
      </c>
      <c r="X35" s="22">
        <v>736278</v>
      </c>
      <c r="Y35" s="22">
        <v>53288</v>
      </c>
      <c r="Z35" s="23">
        <v>7.2374836678537182</v>
      </c>
      <c r="AA35" s="20">
        <v>1472543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87151</v>
      </c>
      <c r="D38" s="20"/>
      <c r="E38" s="21">
        <v>20000</v>
      </c>
      <c r="F38" s="22">
        <v>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10002</v>
      </c>
      <c r="Y38" s="22">
        <v>-10002</v>
      </c>
      <c r="Z38" s="23">
        <v>-100</v>
      </c>
      <c r="AA38" s="20">
        <v>20000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5826957</v>
      </c>
      <c r="D42" s="20"/>
      <c r="E42" s="21">
        <v>8160000</v>
      </c>
      <c r="F42" s="22">
        <v>8160000</v>
      </c>
      <c r="G42" s="22">
        <v>1527812</v>
      </c>
      <c r="H42" s="22">
        <v>1225190</v>
      </c>
      <c r="I42" s="22">
        <v>116001</v>
      </c>
      <c r="J42" s="22">
        <v>2869003</v>
      </c>
      <c r="K42" s="22"/>
      <c r="L42" s="22">
        <v>757802</v>
      </c>
      <c r="M42" s="22">
        <v>1530820</v>
      </c>
      <c r="N42" s="22">
        <v>2288622</v>
      </c>
      <c r="O42" s="22"/>
      <c r="P42" s="22"/>
      <c r="Q42" s="22"/>
      <c r="R42" s="22"/>
      <c r="S42" s="22"/>
      <c r="T42" s="22"/>
      <c r="U42" s="22"/>
      <c r="V42" s="22"/>
      <c r="W42" s="22">
        <v>5157625</v>
      </c>
      <c r="X42" s="22">
        <v>4080000</v>
      </c>
      <c r="Y42" s="22">
        <v>1077625</v>
      </c>
      <c r="Z42" s="23">
        <v>26.41237745098039</v>
      </c>
      <c r="AA42" s="20">
        <v>8160000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85303</v>
      </c>
      <c r="D45" s="20"/>
      <c r="E45" s="21">
        <v>30512</v>
      </c>
      <c r="F45" s="22">
        <v>30512</v>
      </c>
      <c r="G45" s="22">
        <v>1016</v>
      </c>
      <c r="H45" s="22">
        <v>2338</v>
      </c>
      <c r="I45" s="22">
        <v>4171</v>
      </c>
      <c r="J45" s="22">
        <v>7525</v>
      </c>
      <c r="K45" s="22">
        <v>2530</v>
      </c>
      <c r="L45" s="22">
        <v>2234</v>
      </c>
      <c r="M45" s="22">
        <v>1084</v>
      </c>
      <c r="N45" s="22">
        <v>5848</v>
      </c>
      <c r="O45" s="22"/>
      <c r="P45" s="22"/>
      <c r="Q45" s="22"/>
      <c r="R45" s="22"/>
      <c r="S45" s="22"/>
      <c r="T45" s="22"/>
      <c r="U45" s="22"/>
      <c r="V45" s="22"/>
      <c r="W45" s="22">
        <v>13373</v>
      </c>
      <c r="X45" s="22">
        <v>15258</v>
      </c>
      <c r="Y45" s="22">
        <v>-1885</v>
      </c>
      <c r="Z45" s="23">
        <v>-12.354174859090314</v>
      </c>
      <c r="AA45" s="20">
        <v>30512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7347269</v>
      </c>
      <c r="D48" s="29">
        <f t="shared" ref="D48:Y48" si="1">SUM(D35:D47)</f>
        <v>0</v>
      </c>
      <c r="E48" s="30">
        <f t="shared" si="1"/>
        <v>9683055</v>
      </c>
      <c r="F48" s="31">
        <f t="shared" si="1"/>
        <v>9683055</v>
      </c>
      <c r="G48" s="31">
        <f t="shared" si="1"/>
        <v>1659038</v>
      </c>
      <c r="H48" s="31">
        <f t="shared" si="1"/>
        <v>1345445</v>
      </c>
      <c r="I48" s="31">
        <f t="shared" si="1"/>
        <v>278812</v>
      </c>
      <c r="J48" s="31">
        <f t="shared" si="1"/>
        <v>3283295</v>
      </c>
      <c r="K48" s="31">
        <f t="shared" si="1"/>
        <v>128419</v>
      </c>
      <c r="L48" s="31">
        <f t="shared" si="1"/>
        <v>885925</v>
      </c>
      <c r="M48" s="31">
        <f t="shared" si="1"/>
        <v>1662925</v>
      </c>
      <c r="N48" s="31">
        <f t="shared" si="1"/>
        <v>2677269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5960564</v>
      </c>
      <c r="X48" s="31">
        <f t="shared" si="1"/>
        <v>4841538</v>
      </c>
      <c r="Y48" s="31">
        <f t="shared" si="1"/>
        <v>1119026</v>
      </c>
      <c r="Z48" s="32">
        <f>+IF(X48&lt;&gt;0,+(Y48/X48)*100,0)</f>
        <v>23.113027306612071</v>
      </c>
      <c r="AA48" s="29">
        <f>SUM(AA35:AA47)</f>
        <v>9683055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-1520312</v>
      </c>
      <c r="D49" s="39">
        <f t="shared" si="2"/>
        <v>0</v>
      </c>
      <c r="E49" s="40">
        <f t="shared" si="2"/>
        <v>-1583055</v>
      </c>
      <c r="F49" s="41">
        <f t="shared" si="2"/>
        <v>-1583055</v>
      </c>
      <c r="G49" s="41">
        <f t="shared" si="2"/>
        <v>-131226</v>
      </c>
      <c r="H49" s="41">
        <f t="shared" si="2"/>
        <v>-120255</v>
      </c>
      <c r="I49" s="41">
        <f t="shared" si="2"/>
        <v>-162811</v>
      </c>
      <c r="J49" s="41">
        <f t="shared" si="2"/>
        <v>-414292</v>
      </c>
      <c r="K49" s="41">
        <f t="shared" si="2"/>
        <v>-128419</v>
      </c>
      <c r="L49" s="41">
        <f t="shared" si="2"/>
        <v>-128123</v>
      </c>
      <c r="M49" s="41">
        <f t="shared" si="2"/>
        <v>-132105</v>
      </c>
      <c r="N49" s="41">
        <f t="shared" si="2"/>
        <v>-388647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-802939</v>
      </c>
      <c r="X49" s="41">
        <f t="shared" si="2"/>
        <v>-791538</v>
      </c>
      <c r="Y49" s="41">
        <f t="shared" si="2"/>
        <v>-11401</v>
      </c>
      <c r="Z49" s="42">
        <f>+IF(X49&lt;&gt;0,+(Y49/X49)*100,0)</f>
        <v>1.4403604122606875</v>
      </c>
      <c r="AA49" s="39">
        <f>+AA33-AA48</f>
        <v>-1583055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-1520312</v>
      </c>
      <c r="D52" s="48">
        <f t="shared" si="3"/>
        <v>0</v>
      </c>
      <c r="E52" s="49">
        <f t="shared" si="3"/>
        <v>-1583055</v>
      </c>
      <c r="F52" s="50">
        <f t="shared" si="3"/>
        <v>-1583055</v>
      </c>
      <c r="G52" s="50">
        <f t="shared" si="3"/>
        <v>-131226</v>
      </c>
      <c r="H52" s="50">
        <f t="shared" si="3"/>
        <v>-120255</v>
      </c>
      <c r="I52" s="50">
        <f t="shared" si="3"/>
        <v>-162811</v>
      </c>
      <c r="J52" s="50">
        <f t="shared" si="3"/>
        <v>-414292</v>
      </c>
      <c r="K52" s="50">
        <f t="shared" si="3"/>
        <v>-128419</v>
      </c>
      <c r="L52" s="50">
        <f t="shared" si="3"/>
        <v>-128123</v>
      </c>
      <c r="M52" s="50">
        <f t="shared" si="3"/>
        <v>-132105</v>
      </c>
      <c r="N52" s="50">
        <f t="shared" si="3"/>
        <v>-388647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-802939</v>
      </c>
      <c r="X52" s="50">
        <f t="shared" si="3"/>
        <v>-791538</v>
      </c>
      <c r="Y52" s="50">
        <f t="shared" si="3"/>
        <v>-11401</v>
      </c>
      <c r="Z52" s="51">
        <f>+IF(X52&lt;&gt;0,+(Y52/X52)*100,0)</f>
        <v>1.4403604122606875</v>
      </c>
      <c r="AA52" s="48">
        <f>SUM(AA49:AA51)</f>
        <v>-1583055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-1520312</v>
      </c>
      <c r="D54" s="54">
        <f>+D52-D53</f>
        <v>0</v>
      </c>
      <c r="E54" s="55">
        <f t="shared" si="4"/>
        <v>-1583055</v>
      </c>
      <c r="F54" s="56">
        <f t="shared" si="4"/>
        <v>-1583055</v>
      </c>
      <c r="G54" s="56">
        <f t="shared" si="4"/>
        <v>-131226</v>
      </c>
      <c r="H54" s="56">
        <f t="shared" si="4"/>
        <v>-120255</v>
      </c>
      <c r="I54" s="56">
        <f t="shared" si="4"/>
        <v>-162811</v>
      </c>
      <c r="J54" s="56">
        <f t="shared" si="4"/>
        <v>-414292</v>
      </c>
      <c r="K54" s="56">
        <f t="shared" si="4"/>
        <v>-128419</v>
      </c>
      <c r="L54" s="56">
        <f t="shared" si="4"/>
        <v>-128123</v>
      </c>
      <c r="M54" s="56">
        <f t="shared" si="4"/>
        <v>-132105</v>
      </c>
      <c r="N54" s="56">
        <f t="shared" si="4"/>
        <v>-388647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-802939</v>
      </c>
      <c r="X54" s="56">
        <f t="shared" si="4"/>
        <v>-791538</v>
      </c>
      <c r="Y54" s="56">
        <f t="shared" si="4"/>
        <v>-11401</v>
      </c>
      <c r="Z54" s="57">
        <f>+IF(X54&lt;&gt;0,+(Y54/X54)*100,0)</f>
        <v>1.4403604122606875</v>
      </c>
      <c r="AA54" s="54">
        <f>+AA52-AA53</f>
        <v>-1583055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-1520312</v>
      </c>
      <c r="D57" s="48">
        <f>SUM(D54:D56)</f>
        <v>0</v>
      </c>
      <c r="E57" s="49">
        <f t="shared" si="5"/>
        <v>-1583055</v>
      </c>
      <c r="F57" s="50">
        <f t="shared" si="5"/>
        <v>-1583055</v>
      </c>
      <c r="G57" s="50">
        <f t="shared" si="5"/>
        <v>-131226</v>
      </c>
      <c r="H57" s="50">
        <f t="shared" si="5"/>
        <v>-120255</v>
      </c>
      <c r="I57" s="50">
        <f t="shared" si="5"/>
        <v>-162811</v>
      </c>
      <c r="J57" s="50">
        <f t="shared" si="5"/>
        <v>-414292</v>
      </c>
      <c r="K57" s="50">
        <f t="shared" si="5"/>
        <v>-128419</v>
      </c>
      <c r="L57" s="50">
        <f t="shared" si="5"/>
        <v>-128123</v>
      </c>
      <c r="M57" s="50">
        <f t="shared" si="5"/>
        <v>-132105</v>
      </c>
      <c r="N57" s="50">
        <f t="shared" si="5"/>
        <v>-388647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-802939</v>
      </c>
      <c r="X57" s="50">
        <f t="shared" si="5"/>
        <v>-791538</v>
      </c>
      <c r="Y57" s="50">
        <f t="shared" si="5"/>
        <v>-11401</v>
      </c>
      <c r="Z57" s="51">
        <f>+IF(X57&lt;&gt;0,+(Y57/X57)*100,0)</f>
        <v>1.4403604122606875</v>
      </c>
      <c r="AA57" s="48">
        <f>SUM(AA54:AA56)</f>
        <v>-1583055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-1520312</v>
      </c>
      <c r="D60" s="65">
        <f>SUM(D57:D59)</f>
        <v>0</v>
      </c>
      <c r="E60" s="66">
        <f t="shared" si="6"/>
        <v>-1583055</v>
      </c>
      <c r="F60" s="67">
        <f t="shared" si="6"/>
        <v>-1583055</v>
      </c>
      <c r="G60" s="67">
        <f t="shared" si="6"/>
        <v>-131226</v>
      </c>
      <c r="H60" s="67">
        <f t="shared" si="6"/>
        <v>-120255</v>
      </c>
      <c r="I60" s="67">
        <f t="shared" si="6"/>
        <v>-162811</v>
      </c>
      <c r="J60" s="67">
        <f t="shared" si="6"/>
        <v>-414292</v>
      </c>
      <c r="K60" s="67">
        <f t="shared" si="6"/>
        <v>-128419</v>
      </c>
      <c r="L60" s="67">
        <f t="shared" si="6"/>
        <v>-128123</v>
      </c>
      <c r="M60" s="67">
        <f t="shared" si="6"/>
        <v>-132105</v>
      </c>
      <c r="N60" s="67">
        <f t="shared" si="6"/>
        <v>-388647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-802939</v>
      </c>
      <c r="X60" s="67">
        <f t="shared" si="6"/>
        <v>-791538</v>
      </c>
      <c r="Y60" s="67">
        <f t="shared" si="6"/>
        <v>-11401</v>
      </c>
      <c r="Z60" s="68">
        <f>+IF(X60&lt;&gt;0,+(Y60/X60)*100,0)</f>
        <v>1.4403604122606875</v>
      </c>
      <c r="AA60" s="65">
        <f>SUM(AA57:AA59)</f>
        <v>-1583055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81314816</v>
      </c>
      <c r="D6" s="20"/>
      <c r="E6" s="21">
        <v>336686924</v>
      </c>
      <c r="F6" s="22">
        <v>336686924</v>
      </c>
      <c r="G6" s="22">
        <v>526415</v>
      </c>
      <c r="H6" s="22">
        <v>7411845</v>
      </c>
      <c r="I6" s="22">
        <v>6940423</v>
      </c>
      <c r="J6" s="22">
        <v>14878683</v>
      </c>
      <c r="K6" s="22">
        <v>6458384</v>
      </c>
      <c r="L6" s="22">
        <v>6304297</v>
      </c>
      <c r="M6" s="22">
        <v>5947079</v>
      </c>
      <c r="N6" s="22">
        <v>18709760</v>
      </c>
      <c r="O6" s="22"/>
      <c r="P6" s="22"/>
      <c r="Q6" s="22"/>
      <c r="R6" s="22"/>
      <c r="S6" s="22"/>
      <c r="T6" s="22"/>
      <c r="U6" s="22"/>
      <c r="V6" s="22"/>
      <c r="W6" s="22">
        <v>33588443</v>
      </c>
      <c r="X6" s="22">
        <v>168343464</v>
      </c>
      <c r="Y6" s="22">
        <v>-134755021</v>
      </c>
      <c r="Z6" s="23">
        <v>-80.047670279613598</v>
      </c>
      <c r="AA6" s="20">
        <v>336686924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35453441</v>
      </c>
      <c r="D13" s="20"/>
      <c r="E13" s="21">
        <v>35230085</v>
      </c>
      <c r="F13" s="22">
        <v>35230085</v>
      </c>
      <c r="G13" s="22">
        <v>1563018</v>
      </c>
      <c r="H13" s="22">
        <v>-1685207</v>
      </c>
      <c r="I13" s="22">
        <v>1000653</v>
      </c>
      <c r="J13" s="22">
        <v>878464</v>
      </c>
      <c r="K13" s="22">
        <v>-1277653</v>
      </c>
      <c r="L13" s="22">
        <v>950306</v>
      </c>
      <c r="M13" s="22">
        <v>946173</v>
      </c>
      <c r="N13" s="22">
        <v>618826</v>
      </c>
      <c r="O13" s="22"/>
      <c r="P13" s="22"/>
      <c r="Q13" s="22"/>
      <c r="R13" s="22"/>
      <c r="S13" s="22"/>
      <c r="T13" s="22"/>
      <c r="U13" s="22"/>
      <c r="V13" s="22"/>
      <c r="W13" s="22">
        <v>1497290</v>
      </c>
      <c r="X13" s="22">
        <v>17615040</v>
      </c>
      <c r="Y13" s="22">
        <v>-16117750</v>
      </c>
      <c r="Z13" s="23">
        <v>-91.499934147183311</v>
      </c>
      <c r="AA13" s="20">
        <v>35230085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1085000</v>
      </c>
      <c r="D24" s="20"/>
      <c r="E24" s="21">
        <v>768840</v>
      </c>
      <c r="F24" s="22">
        <v>768840</v>
      </c>
      <c r="G24" s="22">
        <v>45000</v>
      </c>
      <c r="H24" s="22">
        <v>85000</v>
      </c>
      <c r="I24" s="22">
        <v>70000</v>
      </c>
      <c r="J24" s="22">
        <v>200000</v>
      </c>
      <c r="K24" s="22">
        <v>30000</v>
      </c>
      <c r="L24" s="22">
        <v>259397</v>
      </c>
      <c r="M24" s="22">
        <v>40000</v>
      </c>
      <c r="N24" s="22">
        <v>329397</v>
      </c>
      <c r="O24" s="22"/>
      <c r="P24" s="22"/>
      <c r="Q24" s="22"/>
      <c r="R24" s="22"/>
      <c r="S24" s="22"/>
      <c r="T24" s="22"/>
      <c r="U24" s="22"/>
      <c r="V24" s="22"/>
      <c r="W24" s="22">
        <v>529397</v>
      </c>
      <c r="X24" s="22">
        <v>384420</v>
      </c>
      <c r="Y24" s="22">
        <v>144977</v>
      </c>
      <c r="Z24" s="23">
        <v>37.713178294573645</v>
      </c>
      <c r="AA24" s="20">
        <v>768840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117853257</v>
      </c>
      <c r="D33" s="29">
        <f t="shared" ref="D33:Y33" si="0">SUM(D6:D32)</f>
        <v>0</v>
      </c>
      <c r="E33" s="30">
        <f t="shared" si="0"/>
        <v>372685849</v>
      </c>
      <c r="F33" s="31">
        <f t="shared" si="0"/>
        <v>372685849</v>
      </c>
      <c r="G33" s="31">
        <f t="shared" si="0"/>
        <v>2134433</v>
      </c>
      <c r="H33" s="31">
        <f t="shared" si="0"/>
        <v>5811638</v>
      </c>
      <c r="I33" s="31">
        <f t="shared" si="0"/>
        <v>8011076</v>
      </c>
      <c r="J33" s="31">
        <f t="shared" si="0"/>
        <v>15957147</v>
      </c>
      <c r="K33" s="31">
        <f t="shared" si="0"/>
        <v>5210731</v>
      </c>
      <c r="L33" s="31">
        <f t="shared" si="0"/>
        <v>7514000</v>
      </c>
      <c r="M33" s="31">
        <f t="shared" si="0"/>
        <v>6933252</v>
      </c>
      <c r="N33" s="31">
        <f t="shared" si="0"/>
        <v>19657983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35615130</v>
      </c>
      <c r="X33" s="31">
        <f t="shared" si="0"/>
        <v>186342924</v>
      </c>
      <c r="Y33" s="31">
        <f t="shared" si="0"/>
        <v>-150727794</v>
      </c>
      <c r="Z33" s="32">
        <f>+IF(X33&lt;&gt;0,+(Y33/X33)*100,0)</f>
        <v>-80.887318264899605</v>
      </c>
      <c r="AA33" s="29">
        <f>SUM(AA6:AA32)</f>
        <v>372685849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17858653</v>
      </c>
      <c r="D35" s="20"/>
      <c r="E35" s="21">
        <v>16978995</v>
      </c>
      <c r="F35" s="22">
        <v>16978995</v>
      </c>
      <c r="G35" s="22">
        <v>2123544</v>
      </c>
      <c r="H35" s="22">
        <v>1566513</v>
      </c>
      <c r="I35" s="22">
        <v>1436249</v>
      </c>
      <c r="J35" s="22">
        <v>5126306</v>
      </c>
      <c r="K35" s="22">
        <v>1436775</v>
      </c>
      <c r="L35" s="22">
        <v>1424460</v>
      </c>
      <c r="M35" s="22">
        <v>1483739</v>
      </c>
      <c r="N35" s="22">
        <v>4344974</v>
      </c>
      <c r="O35" s="22"/>
      <c r="P35" s="22"/>
      <c r="Q35" s="22"/>
      <c r="R35" s="22"/>
      <c r="S35" s="22"/>
      <c r="T35" s="22"/>
      <c r="U35" s="22"/>
      <c r="V35" s="22"/>
      <c r="W35" s="22">
        <v>9471280</v>
      </c>
      <c r="X35" s="22">
        <v>8489502</v>
      </c>
      <c r="Y35" s="22">
        <v>981778</v>
      </c>
      <c r="Z35" s="23">
        <v>11.564612388335616</v>
      </c>
      <c r="AA35" s="20">
        <v>16978995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291026019</v>
      </c>
      <c r="D37" s="20"/>
      <c r="E37" s="21">
        <v>289778487</v>
      </c>
      <c r="F37" s="22">
        <v>289778487</v>
      </c>
      <c r="G37" s="22">
        <v>574236</v>
      </c>
      <c r="H37" s="22">
        <v>37320242</v>
      </c>
      <c r="I37" s="22">
        <v>34824627</v>
      </c>
      <c r="J37" s="22">
        <v>72719105</v>
      </c>
      <c r="K37" s="22">
        <v>23022697</v>
      </c>
      <c r="L37" s="22">
        <v>25315648</v>
      </c>
      <c r="M37" s="22">
        <v>24235815</v>
      </c>
      <c r="N37" s="22">
        <v>72574160</v>
      </c>
      <c r="O37" s="22"/>
      <c r="P37" s="22"/>
      <c r="Q37" s="22"/>
      <c r="R37" s="22"/>
      <c r="S37" s="22"/>
      <c r="T37" s="22"/>
      <c r="U37" s="22"/>
      <c r="V37" s="22"/>
      <c r="W37" s="22">
        <v>145293265</v>
      </c>
      <c r="X37" s="22">
        <v>144889242</v>
      </c>
      <c r="Y37" s="22">
        <v>404023</v>
      </c>
      <c r="Z37" s="23">
        <v>0.27884955047249127</v>
      </c>
      <c r="AA37" s="20">
        <v>289778487</v>
      </c>
    </row>
    <row r="38" spans="1:27" x14ac:dyDescent="0.25">
      <c r="A38" s="19" t="s">
        <v>64</v>
      </c>
      <c r="B38" s="15" t="s">
        <v>32</v>
      </c>
      <c r="C38" s="20">
        <v>3057052</v>
      </c>
      <c r="D38" s="20"/>
      <c r="E38" s="21">
        <v>3150000</v>
      </c>
      <c r="F38" s="22">
        <v>3150000</v>
      </c>
      <c r="G38" s="22">
        <v>22650</v>
      </c>
      <c r="H38" s="22">
        <v>118535</v>
      </c>
      <c r="I38" s="22">
        <v>255561</v>
      </c>
      <c r="J38" s="22">
        <v>396746</v>
      </c>
      <c r="K38" s="22">
        <v>229164</v>
      </c>
      <c r="L38" s="22">
        <v>744505</v>
      </c>
      <c r="M38" s="22">
        <v>46360</v>
      </c>
      <c r="N38" s="22">
        <v>1020029</v>
      </c>
      <c r="O38" s="22"/>
      <c r="P38" s="22"/>
      <c r="Q38" s="22"/>
      <c r="R38" s="22"/>
      <c r="S38" s="22"/>
      <c r="T38" s="22"/>
      <c r="U38" s="22"/>
      <c r="V38" s="22"/>
      <c r="W38" s="22">
        <v>1416775</v>
      </c>
      <c r="X38" s="22">
        <v>1575000</v>
      </c>
      <c r="Y38" s="22">
        <v>-158225</v>
      </c>
      <c r="Z38" s="23">
        <v>-10.046031746031746</v>
      </c>
      <c r="AA38" s="20">
        <v>3150000</v>
      </c>
    </row>
    <row r="39" spans="1:27" x14ac:dyDescent="0.25">
      <c r="A39" s="19" t="s">
        <v>65</v>
      </c>
      <c r="B39" s="15" t="s">
        <v>32</v>
      </c>
      <c r="C39" s="20">
        <v>40496708</v>
      </c>
      <c r="D39" s="20"/>
      <c r="E39" s="21">
        <v>7036841</v>
      </c>
      <c r="F39" s="22">
        <v>7036841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3518418</v>
      </c>
      <c r="Y39" s="22">
        <v>-3518418</v>
      </c>
      <c r="Z39" s="23">
        <v>-100</v>
      </c>
      <c r="AA39" s="20">
        <v>7036841</v>
      </c>
    </row>
    <row r="40" spans="1:27" x14ac:dyDescent="0.25">
      <c r="A40" s="19" t="s">
        <v>66</v>
      </c>
      <c r="B40" s="15" t="s">
        <v>32</v>
      </c>
      <c r="C40" s="20">
        <v>9488894</v>
      </c>
      <c r="D40" s="20"/>
      <c r="E40" s="21">
        <v>47507</v>
      </c>
      <c r="F40" s="22">
        <v>47507</v>
      </c>
      <c r="G40" s="22"/>
      <c r="H40" s="22"/>
      <c r="I40" s="22"/>
      <c r="J40" s="22"/>
      <c r="K40" s="22"/>
      <c r="L40" s="22">
        <v>3584746</v>
      </c>
      <c r="M40" s="22">
        <v>726312</v>
      </c>
      <c r="N40" s="22">
        <v>4311058</v>
      </c>
      <c r="O40" s="22"/>
      <c r="P40" s="22"/>
      <c r="Q40" s="22"/>
      <c r="R40" s="22"/>
      <c r="S40" s="22"/>
      <c r="T40" s="22"/>
      <c r="U40" s="22"/>
      <c r="V40" s="22"/>
      <c r="W40" s="22">
        <v>4311058</v>
      </c>
      <c r="X40" s="22">
        <v>23754</v>
      </c>
      <c r="Y40" s="22">
        <v>4287304</v>
      </c>
      <c r="Z40" s="23">
        <v>18048.766523532879</v>
      </c>
      <c r="AA40" s="20">
        <v>47507</v>
      </c>
    </row>
    <row r="41" spans="1:27" x14ac:dyDescent="0.25">
      <c r="A41" s="19" t="s">
        <v>40</v>
      </c>
      <c r="B41" s="15" t="s">
        <v>32</v>
      </c>
      <c r="C41" s="20">
        <v>7583</v>
      </c>
      <c r="D41" s="20"/>
      <c r="E41" s="21">
        <v>85000</v>
      </c>
      <c r="F41" s="22">
        <v>85000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42498</v>
      </c>
      <c r="Y41" s="22">
        <v>-42498</v>
      </c>
      <c r="Z41" s="23">
        <v>-100</v>
      </c>
      <c r="AA41" s="20">
        <v>85000</v>
      </c>
    </row>
    <row r="42" spans="1:27" x14ac:dyDescent="0.25">
      <c r="A42" s="19" t="s">
        <v>67</v>
      </c>
      <c r="B42" s="15" t="s">
        <v>32</v>
      </c>
      <c r="C42" s="20">
        <v>24207684</v>
      </c>
      <c r="D42" s="20"/>
      <c r="E42" s="21">
        <v>12500000</v>
      </c>
      <c r="F42" s="22">
        <v>12500000</v>
      </c>
      <c r="G42" s="22"/>
      <c r="H42" s="22">
        <v>857044</v>
      </c>
      <c r="I42" s="22">
        <v>606325</v>
      </c>
      <c r="J42" s="22">
        <v>1463369</v>
      </c>
      <c r="K42" s="22">
        <v>829745</v>
      </c>
      <c r="L42" s="22">
        <v>879226</v>
      </c>
      <c r="M42" s="22">
        <v>3506268</v>
      </c>
      <c r="N42" s="22">
        <v>5215239</v>
      </c>
      <c r="O42" s="22"/>
      <c r="P42" s="22"/>
      <c r="Q42" s="22"/>
      <c r="R42" s="22"/>
      <c r="S42" s="22"/>
      <c r="T42" s="22"/>
      <c r="U42" s="22"/>
      <c r="V42" s="22"/>
      <c r="W42" s="22">
        <v>6678608</v>
      </c>
      <c r="X42" s="22">
        <v>6250002</v>
      </c>
      <c r="Y42" s="22">
        <v>428606</v>
      </c>
      <c r="Z42" s="23">
        <v>6.8576938055379815</v>
      </c>
      <c r="AA42" s="20">
        <v>12500000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2257928</v>
      </c>
      <c r="F44" s="22">
        <v>2257928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1128966</v>
      </c>
      <c r="Y44" s="22">
        <v>-1128966</v>
      </c>
      <c r="Z44" s="23">
        <v>-100</v>
      </c>
      <c r="AA44" s="20">
        <v>2257928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386142593</v>
      </c>
      <c r="D48" s="29">
        <f t="shared" ref="D48:Y48" si="1">SUM(D35:D47)</f>
        <v>0</v>
      </c>
      <c r="E48" s="30">
        <f t="shared" si="1"/>
        <v>331834758</v>
      </c>
      <c r="F48" s="31">
        <f t="shared" si="1"/>
        <v>331834758</v>
      </c>
      <c r="G48" s="31">
        <f t="shared" si="1"/>
        <v>2720430</v>
      </c>
      <c r="H48" s="31">
        <f t="shared" si="1"/>
        <v>39862334</v>
      </c>
      <c r="I48" s="31">
        <f t="shared" si="1"/>
        <v>37122762</v>
      </c>
      <c r="J48" s="31">
        <f t="shared" si="1"/>
        <v>79705526</v>
      </c>
      <c r="K48" s="31">
        <f t="shared" si="1"/>
        <v>25518381</v>
      </c>
      <c r="L48" s="31">
        <f t="shared" si="1"/>
        <v>31948585</v>
      </c>
      <c r="M48" s="31">
        <f t="shared" si="1"/>
        <v>29998494</v>
      </c>
      <c r="N48" s="31">
        <f t="shared" si="1"/>
        <v>87465460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167170986</v>
      </c>
      <c r="X48" s="31">
        <f t="shared" si="1"/>
        <v>165917382</v>
      </c>
      <c r="Y48" s="31">
        <f t="shared" si="1"/>
        <v>1253604</v>
      </c>
      <c r="Z48" s="32">
        <f>+IF(X48&lt;&gt;0,+(Y48/X48)*100,0)</f>
        <v>0.75555917342041956</v>
      </c>
      <c r="AA48" s="29">
        <f>SUM(AA35:AA47)</f>
        <v>331834758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-268289336</v>
      </c>
      <c r="D49" s="39">
        <f t="shared" si="2"/>
        <v>0</v>
      </c>
      <c r="E49" s="40">
        <f t="shared" si="2"/>
        <v>40851091</v>
      </c>
      <c r="F49" s="41">
        <f t="shared" si="2"/>
        <v>40851091</v>
      </c>
      <c r="G49" s="41">
        <f t="shared" si="2"/>
        <v>-585997</v>
      </c>
      <c r="H49" s="41">
        <f t="shared" si="2"/>
        <v>-34050696</v>
      </c>
      <c r="I49" s="41">
        <f t="shared" si="2"/>
        <v>-29111686</v>
      </c>
      <c r="J49" s="41">
        <f t="shared" si="2"/>
        <v>-63748379</v>
      </c>
      <c r="K49" s="41">
        <f t="shared" si="2"/>
        <v>-20307650</v>
      </c>
      <c r="L49" s="41">
        <f t="shared" si="2"/>
        <v>-24434585</v>
      </c>
      <c r="M49" s="41">
        <f t="shared" si="2"/>
        <v>-23065242</v>
      </c>
      <c r="N49" s="41">
        <f t="shared" si="2"/>
        <v>-67807477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-131555856</v>
      </c>
      <c r="X49" s="41">
        <f t="shared" si="2"/>
        <v>20425542</v>
      </c>
      <c r="Y49" s="41">
        <f t="shared" si="2"/>
        <v>-151981398</v>
      </c>
      <c r="Z49" s="42">
        <f>+IF(X49&lt;&gt;0,+(Y49/X49)*100,0)</f>
        <v>-744.07522698785669</v>
      </c>
      <c r="AA49" s="39">
        <f>+AA33-AA48</f>
        <v>40851091</v>
      </c>
    </row>
    <row r="50" spans="1:27" x14ac:dyDescent="0.25">
      <c r="A50" s="43" t="s">
        <v>75</v>
      </c>
      <c r="B50" s="15" t="s">
        <v>32</v>
      </c>
      <c r="C50" s="20">
        <v>12336024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-255953312</v>
      </c>
      <c r="D52" s="48">
        <f t="shared" si="3"/>
        <v>0</v>
      </c>
      <c r="E52" s="49">
        <f t="shared" si="3"/>
        <v>40851091</v>
      </c>
      <c r="F52" s="50">
        <f t="shared" si="3"/>
        <v>40851091</v>
      </c>
      <c r="G52" s="50">
        <f t="shared" si="3"/>
        <v>-585997</v>
      </c>
      <c r="H52" s="50">
        <f t="shared" si="3"/>
        <v>-34050696</v>
      </c>
      <c r="I52" s="50">
        <f t="shared" si="3"/>
        <v>-29111686</v>
      </c>
      <c r="J52" s="50">
        <f t="shared" si="3"/>
        <v>-63748379</v>
      </c>
      <c r="K52" s="50">
        <f t="shared" si="3"/>
        <v>-20307650</v>
      </c>
      <c r="L52" s="50">
        <f t="shared" si="3"/>
        <v>-24434585</v>
      </c>
      <c r="M52" s="50">
        <f t="shared" si="3"/>
        <v>-23065242</v>
      </c>
      <c r="N52" s="50">
        <f t="shared" si="3"/>
        <v>-67807477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-131555856</v>
      </c>
      <c r="X52" s="50">
        <f t="shared" si="3"/>
        <v>20425542</v>
      </c>
      <c r="Y52" s="50">
        <f t="shared" si="3"/>
        <v>-151981398</v>
      </c>
      <c r="Z52" s="51">
        <f>+IF(X52&lt;&gt;0,+(Y52/X52)*100,0)</f>
        <v>-744.07522698785669</v>
      </c>
      <c r="AA52" s="48">
        <f>SUM(AA49:AA51)</f>
        <v>40851091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-255953312</v>
      </c>
      <c r="D54" s="54">
        <f>+D52-D53</f>
        <v>0</v>
      </c>
      <c r="E54" s="55">
        <f t="shared" si="4"/>
        <v>40851091</v>
      </c>
      <c r="F54" s="56">
        <f t="shared" si="4"/>
        <v>40851091</v>
      </c>
      <c r="G54" s="56">
        <f t="shared" si="4"/>
        <v>-585997</v>
      </c>
      <c r="H54" s="56">
        <f t="shared" si="4"/>
        <v>-34050696</v>
      </c>
      <c r="I54" s="56">
        <f t="shared" si="4"/>
        <v>-29111686</v>
      </c>
      <c r="J54" s="56">
        <f t="shared" si="4"/>
        <v>-63748379</v>
      </c>
      <c r="K54" s="56">
        <f t="shared" si="4"/>
        <v>-20307650</v>
      </c>
      <c r="L54" s="56">
        <f t="shared" si="4"/>
        <v>-24434585</v>
      </c>
      <c r="M54" s="56">
        <f t="shared" si="4"/>
        <v>-23065242</v>
      </c>
      <c r="N54" s="56">
        <f t="shared" si="4"/>
        <v>-67807477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-131555856</v>
      </c>
      <c r="X54" s="56">
        <f t="shared" si="4"/>
        <v>20425542</v>
      </c>
      <c r="Y54" s="56">
        <f t="shared" si="4"/>
        <v>-151981398</v>
      </c>
      <c r="Z54" s="57">
        <f>+IF(X54&lt;&gt;0,+(Y54/X54)*100,0)</f>
        <v>-744.07522698785669</v>
      </c>
      <c r="AA54" s="54">
        <f>+AA52-AA53</f>
        <v>40851091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-255953312</v>
      </c>
      <c r="D57" s="48">
        <f>SUM(D54:D56)</f>
        <v>0</v>
      </c>
      <c r="E57" s="49">
        <f t="shared" si="5"/>
        <v>40851091</v>
      </c>
      <c r="F57" s="50">
        <f t="shared" si="5"/>
        <v>40851091</v>
      </c>
      <c r="G57" s="50">
        <f t="shared" si="5"/>
        <v>-585997</v>
      </c>
      <c r="H57" s="50">
        <f t="shared" si="5"/>
        <v>-34050696</v>
      </c>
      <c r="I57" s="50">
        <f t="shared" si="5"/>
        <v>-29111686</v>
      </c>
      <c r="J57" s="50">
        <f t="shared" si="5"/>
        <v>-63748379</v>
      </c>
      <c r="K57" s="50">
        <f t="shared" si="5"/>
        <v>-20307650</v>
      </c>
      <c r="L57" s="50">
        <f t="shared" si="5"/>
        <v>-24434585</v>
      </c>
      <c r="M57" s="50">
        <f t="shared" si="5"/>
        <v>-23065242</v>
      </c>
      <c r="N57" s="50">
        <f t="shared" si="5"/>
        <v>-67807477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-131555856</v>
      </c>
      <c r="X57" s="50">
        <f t="shared" si="5"/>
        <v>20425542</v>
      </c>
      <c r="Y57" s="50">
        <f t="shared" si="5"/>
        <v>-151981398</v>
      </c>
      <c r="Z57" s="51">
        <f>+IF(X57&lt;&gt;0,+(Y57/X57)*100,0)</f>
        <v>-744.07522698785669</v>
      </c>
      <c r="AA57" s="48">
        <f>SUM(AA54:AA56)</f>
        <v>40851091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-255953312</v>
      </c>
      <c r="D60" s="65">
        <f>SUM(D57:D59)</f>
        <v>0</v>
      </c>
      <c r="E60" s="66">
        <f t="shared" si="6"/>
        <v>40851091</v>
      </c>
      <c r="F60" s="67">
        <f t="shared" si="6"/>
        <v>40851091</v>
      </c>
      <c r="G60" s="67">
        <f t="shared" si="6"/>
        <v>-585997</v>
      </c>
      <c r="H60" s="67">
        <f t="shared" si="6"/>
        <v>-34050696</v>
      </c>
      <c r="I60" s="67">
        <f t="shared" si="6"/>
        <v>-29111686</v>
      </c>
      <c r="J60" s="67">
        <f t="shared" si="6"/>
        <v>-63748379</v>
      </c>
      <c r="K60" s="67">
        <f t="shared" si="6"/>
        <v>-20307650</v>
      </c>
      <c r="L60" s="67">
        <f t="shared" si="6"/>
        <v>-24434585</v>
      </c>
      <c r="M60" s="67">
        <f t="shared" si="6"/>
        <v>-23065242</v>
      </c>
      <c r="N60" s="67">
        <f t="shared" si="6"/>
        <v>-67807477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-131555856</v>
      </c>
      <c r="X60" s="67">
        <f t="shared" si="6"/>
        <v>20425542</v>
      </c>
      <c r="Y60" s="67">
        <f t="shared" si="6"/>
        <v>-151981398</v>
      </c>
      <c r="Z60" s="68">
        <f>+IF(X60&lt;&gt;0,+(Y60/X60)*100,0)</f>
        <v>-744.07522698785669</v>
      </c>
      <c r="AA60" s="65">
        <f>SUM(AA57:AA59)</f>
        <v>40851091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545491637</v>
      </c>
      <c r="D6" s="20"/>
      <c r="E6" s="21">
        <v>661158492</v>
      </c>
      <c r="F6" s="22">
        <v>661158492</v>
      </c>
      <c r="G6" s="22">
        <v>48003290</v>
      </c>
      <c r="H6" s="22">
        <v>65506641</v>
      </c>
      <c r="I6" s="22">
        <v>48101586</v>
      </c>
      <c r="J6" s="22">
        <v>161611517</v>
      </c>
      <c r="K6" s="22">
        <v>49538307</v>
      </c>
      <c r="L6" s="22">
        <v>46976383</v>
      </c>
      <c r="M6" s="22">
        <v>40969049</v>
      </c>
      <c r="N6" s="22">
        <v>137483739</v>
      </c>
      <c r="O6" s="22"/>
      <c r="P6" s="22"/>
      <c r="Q6" s="22"/>
      <c r="R6" s="22"/>
      <c r="S6" s="22"/>
      <c r="T6" s="22"/>
      <c r="U6" s="22"/>
      <c r="V6" s="22"/>
      <c r="W6" s="22">
        <v>299095256</v>
      </c>
      <c r="X6" s="22">
        <v>330579246</v>
      </c>
      <c r="Y6" s="22">
        <v>-31483990</v>
      </c>
      <c r="Z6" s="23">
        <v>-9.5238858400687381</v>
      </c>
      <c r="AA6" s="20">
        <v>661158492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9565217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4774452</v>
      </c>
      <c r="D13" s="20"/>
      <c r="E13" s="21">
        <v>4684536</v>
      </c>
      <c r="F13" s="22">
        <v>4684536</v>
      </c>
      <c r="G13" s="22">
        <v>459596</v>
      </c>
      <c r="H13" s="22">
        <v>496648</v>
      </c>
      <c r="I13" s="22">
        <v>570108</v>
      </c>
      <c r="J13" s="22">
        <v>1526352</v>
      </c>
      <c r="K13" s="22">
        <v>547874</v>
      </c>
      <c r="L13" s="22">
        <v>591677</v>
      </c>
      <c r="M13" s="22">
        <v>610387</v>
      </c>
      <c r="N13" s="22">
        <v>1749938</v>
      </c>
      <c r="O13" s="22"/>
      <c r="P13" s="22"/>
      <c r="Q13" s="22"/>
      <c r="R13" s="22"/>
      <c r="S13" s="22"/>
      <c r="T13" s="22"/>
      <c r="U13" s="22"/>
      <c r="V13" s="22"/>
      <c r="W13" s="22">
        <v>3276290</v>
      </c>
      <c r="X13" s="22">
        <v>2342268</v>
      </c>
      <c r="Y13" s="22">
        <v>934022</v>
      </c>
      <c r="Z13" s="23">
        <v>39.876820244310217</v>
      </c>
      <c r="AA13" s="20">
        <v>4684536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3190150</v>
      </c>
      <c r="D24" s="20"/>
      <c r="E24" s="21">
        <v>2364240</v>
      </c>
      <c r="F24" s="22">
        <v>2364240</v>
      </c>
      <c r="G24" s="22">
        <v>93695</v>
      </c>
      <c r="H24" s="22">
        <v>1094209</v>
      </c>
      <c r="I24" s="22">
        <v>186885</v>
      </c>
      <c r="J24" s="22">
        <v>1374789</v>
      </c>
      <c r="K24" s="22">
        <v>394536</v>
      </c>
      <c r="L24" s="22">
        <v>34608</v>
      </c>
      <c r="M24" s="22"/>
      <c r="N24" s="22">
        <v>429144</v>
      </c>
      <c r="O24" s="22"/>
      <c r="P24" s="22"/>
      <c r="Q24" s="22"/>
      <c r="R24" s="22"/>
      <c r="S24" s="22"/>
      <c r="T24" s="22"/>
      <c r="U24" s="22"/>
      <c r="V24" s="22"/>
      <c r="W24" s="22">
        <v>1803933</v>
      </c>
      <c r="X24" s="22">
        <v>1182120</v>
      </c>
      <c r="Y24" s="22">
        <v>621813</v>
      </c>
      <c r="Z24" s="23">
        <v>52.601512536798289</v>
      </c>
      <c r="AA24" s="20">
        <v>2364240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18530058</v>
      </c>
      <c r="D26" s="20"/>
      <c r="E26" s="21">
        <v>20331996</v>
      </c>
      <c r="F26" s="22">
        <v>20331996</v>
      </c>
      <c r="G26" s="22">
        <v>6846650</v>
      </c>
      <c r="H26" s="22">
        <v>456067</v>
      </c>
      <c r="I26" s="22">
        <v>232548</v>
      </c>
      <c r="J26" s="22">
        <v>7535265</v>
      </c>
      <c r="K26" s="22"/>
      <c r="L26" s="22">
        <v>479038</v>
      </c>
      <c r="M26" s="22">
        <v>5692222</v>
      </c>
      <c r="N26" s="22">
        <v>6171260</v>
      </c>
      <c r="O26" s="22"/>
      <c r="P26" s="22"/>
      <c r="Q26" s="22"/>
      <c r="R26" s="22"/>
      <c r="S26" s="22"/>
      <c r="T26" s="22"/>
      <c r="U26" s="22"/>
      <c r="V26" s="22"/>
      <c r="W26" s="22">
        <v>13706525</v>
      </c>
      <c r="X26" s="22">
        <v>10165998</v>
      </c>
      <c r="Y26" s="22">
        <v>3540527</v>
      </c>
      <c r="Z26" s="23">
        <v>34.827146336247559</v>
      </c>
      <c r="AA26" s="20">
        <v>20331996</v>
      </c>
    </row>
    <row r="27" spans="1:27" x14ac:dyDescent="0.25">
      <c r="A27" s="19" t="s">
        <v>40</v>
      </c>
      <c r="B27" s="15" t="s">
        <v>32</v>
      </c>
      <c r="C27" s="20">
        <v>1049621</v>
      </c>
      <c r="D27" s="20"/>
      <c r="E27" s="21">
        <v>1100460</v>
      </c>
      <c r="F27" s="22">
        <v>1100460</v>
      </c>
      <c r="G27" s="22">
        <v>90539</v>
      </c>
      <c r="H27" s="22">
        <v>91795</v>
      </c>
      <c r="I27" s="22">
        <v>93247</v>
      </c>
      <c r="J27" s="22">
        <v>275581</v>
      </c>
      <c r="K27" s="22">
        <v>94731</v>
      </c>
      <c r="L27" s="22">
        <v>96104</v>
      </c>
      <c r="M27" s="22">
        <v>98060</v>
      </c>
      <c r="N27" s="22">
        <v>288895</v>
      </c>
      <c r="O27" s="22"/>
      <c r="P27" s="22"/>
      <c r="Q27" s="22"/>
      <c r="R27" s="22"/>
      <c r="S27" s="22"/>
      <c r="T27" s="22"/>
      <c r="U27" s="22"/>
      <c r="V27" s="22"/>
      <c r="W27" s="22">
        <v>564476</v>
      </c>
      <c r="X27" s="22">
        <v>550230</v>
      </c>
      <c r="Y27" s="22">
        <v>14246</v>
      </c>
      <c r="Z27" s="23">
        <v>2.58909910401105</v>
      </c>
      <c r="AA27" s="20">
        <v>1100460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3138891</v>
      </c>
      <c r="D29" s="20"/>
      <c r="E29" s="21">
        <v>3511296</v>
      </c>
      <c r="F29" s="22">
        <v>3511296</v>
      </c>
      <c r="G29" s="22">
        <v>282489</v>
      </c>
      <c r="H29" s="22">
        <v>330320</v>
      </c>
      <c r="I29" s="22">
        <v>375020</v>
      </c>
      <c r="J29" s="22">
        <v>987829</v>
      </c>
      <c r="K29" s="22">
        <v>267662</v>
      </c>
      <c r="L29" s="22">
        <v>261905</v>
      </c>
      <c r="M29" s="22">
        <v>266350</v>
      </c>
      <c r="N29" s="22">
        <v>795917</v>
      </c>
      <c r="O29" s="22"/>
      <c r="P29" s="22"/>
      <c r="Q29" s="22"/>
      <c r="R29" s="22"/>
      <c r="S29" s="22"/>
      <c r="T29" s="22"/>
      <c r="U29" s="22"/>
      <c r="V29" s="22"/>
      <c r="W29" s="22">
        <v>1783746</v>
      </c>
      <c r="X29" s="22">
        <v>1755648</v>
      </c>
      <c r="Y29" s="22">
        <v>28098</v>
      </c>
      <c r="Z29" s="23">
        <v>1.6004347112860893</v>
      </c>
      <c r="AA29" s="20">
        <v>3511296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585740026</v>
      </c>
      <c r="D33" s="29">
        <f t="shared" ref="D33:Y33" si="0">SUM(D6:D32)</f>
        <v>0</v>
      </c>
      <c r="E33" s="30">
        <f t="shared" si="0"/>
        <v>693151020</v>
      </c>
      <c r="F33" s="31">
        <f t="shared" si="0"/>
        <v>693151020</v>
      </c>
      <c r="G33" s="31">
        <f t="shared" si="0"/>
        <v>55776259</v>
      </c>
      <c r="H33" s="31">
        <f t="shared" si="0"/>
        <v>67975680</v>
      </c>
      <c r="I33" s="31">
        <f t="shared" si="0"/>
        <v>49559394</v>
      </c>
      <c r="J33" s="31">
        <f t="shared" si="0"/>
        <v>173311333</v>
      </c>
      <c r="K33" s="31">
        <f t="shared" si="0"/>
        <v>50843110</v>
      </c>
      <c r="L33" s="31">
        <f t="shared" si="0"/>
        <v>48439715</v>
      </c>
      <c r="M33" s="31">
        <f t="shared" si="0"/>
        <v>47636068</v>
      </c>
      <c r="N33" s="31">
        <f t="shared" si="0"/>
        <v>146918893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320230226</v>
      </c>
      <c r="X33" s="31">
        <f t="shared" si="0"/>
        <v>346575510</v>
      </c>
      <c r="Y33" s="31">
        <f t="shared" si="0"/>
        <v>-26345284</v>
      </c>
      <c r="Z33" s="32">
        <f>+IF(X33&lt;&gt;0,+(Y33/X33)*100,0)</f>
        <v>-7.6016000091870319</v>
      </c>
      <c r="AA33" s="29">
        <f>SUM(AA6:AA32)</f>
        <v>693151020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42458109</v>
      </c>
      <c r="D35" s="20"/>
      <c r="E35" s="21">
        <v>52701156</v>
      </c>
      <c r="F35" s="22">
        <v>52701156</v>
      </c>
      <c r="G35" s="22">
        <v>3752223</v>
      </c>
      <c r="H35" s="22">
        <v>3400775</v>
      </c>
      <c r="I35" s="22">
        <v>3281004</v>
      </c>
      <c r="J35" s="22">
        <v>10434002</v>
      </c>
      <c r="K35" s="22">
        <v>3551097</v>
      </c>
      <c r="L35" s="22">
        <v>3488207</v>
      </c>
      <c r="M35" s="22">
        <v>3981333</v>
      </c>
      <c r="N35" s="22">
        <v>11020637</v>
      </c>
      <c r="O35" s="22"/>
      <c r="P35" s="22"/>
      <c r="Q35" s="22"/>
      <c r="R35" s="22"/>
      <c r="S35" s="22"/>
      <c r="T35" s="22"/>
      <c r="U35" s="22"/>
      <c r="V35" s="22"/>
      <c r="W35" s="22">
        <v>21454639</v>
      </c>
      <c r="X35" s="22">
        <v>26350578</v>
      </c>
      <c r="Y35" s="22">
        <v>-4895939</v>
      </c>
      <c r="Z35" s="23">
        <v>-18.580006100814941</v>
      </c>
      <c r="AA35" s="20">
        <v>52701156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458210807</v>
      </c>
      <c r="D37" s="20"/>
      <c r="E37" s="21">
        <v>537142212</v>
      </c>
      <c r="F37" s="22">
        <v>537142212</v>
      </c>
      <c r="G37" s="22"/>
      <c r="H37" s="22">
        <v>62217582</v>
      </c>
      <c r="I37" s="22">
        <v>56973973</v>
      </c>
      <c r="J37" s="22">
        <v>119191555</v>
      </c>
      <c r="K37" s="22">
        <v>35635240</v>
      </c>
      <c r="L37" s="22">
        <v>37636888</v>
      </c>
      <c r="M37" s="22">
        <v>34934396</v>
      </c>
      <c r="N37" s="22">
        <v>108206524</v>
      </c>
      <c r="O37" s="22"/>
      <c r="P37" s="22"/>
      <c r="Q37" s="22"/>
      <c r="R37" s="22"/>
      <c r="S37" s="22"/>
      <c r="T37" s="22"/>
      <c r="U37" s="22"/>
      <c r="V37" s="22"/>
      <c r="W37" s="22">
        <v>227398079</v>
      </c>
      <c r="X37" s="22">
        <v>268571106</v>
      </c>
      <c r="Y37" s="22">
        <v>-41173027</v>
      </c>
      <c r="Z37" s="23">
        <v>-15.330400806406926</v>
      </c>
      <c r="AA37" s="20">
        <v>537142212</v>
      </c>
    </row>
    <row r="38" spans="1:27" x14ac:dyDescent="0.25">
      <c r="A38" s="19" t="s">
        <v>64</v>
      </c>
      <c r="B38" s="15" t="s">
        <v>32</v>
      </c>
      <c r="C38" s="20">
        <v>12237202</v>
      </c>
      <c r="D38" s="20"/>
      <c r="E38" s="21">
        <v>12294648</v>
      </c>
      <c r="F38" s="22">
        <v>12304648</v>
      </c>
      <c r="G38" s="22">
        <v>1109024</v>
      </c>
      <c r="H38" s="22">
        <v>2158280</v>
      </c>
      <c r="I38" s="22">
        <v>975992</v>
      </c>
      <c r="J38" s="22">
        <v>4243296</v>
      </c>
      <c r="K38" s="22">
        <v>1286946</v>
      </c>
      <c r="L38" s="22">
        <v>649364</v>
      </c>
      <c r="M38" s="22">
        <v>528306</v>
      </c>
      <c r="N38" s="22">
        <v>2464616</v>
      </c>
      <c r="O38" s="22"/>
      <c r="P38" s="22"/>
      <c r="Q38" s="22"/>
      <c r="R38" s="22"/>
      <c r="S38" s="22"/>
      <c r="T38" s="22"/>
      <c r="U38" s="22"/>
      <c r="V38" s="22"/>
      <c r="W38" s="22">
        <v>6707912</v>
      </c>
      <c r="X38" s="22">
        <v>6157324</v>
      </c>
      <c r="Y38" s="22">
        <v>550588</v>
      </c>
      <c r="Z38" s="23">
        <v>8.9420014278930253</v>
      </c>
      <c r="AA38" s="20">
        <v>12304648</v>
      </c>
    </row>
    <row r="39" spans="1:27" x14ac:dyDescent="0.25">
      <c r="A39" s="19" t="s">
        <v>65</v>
      </c>
      <c r="B39" s="15" t="s">
        <v>32</v>
      </c>
      <c r="C39" s="20">
        <v>-6675736</v>
      </c>
      <c r="D39" s="20"/>
      <c r="E39" s="21">
        <v>999996</v>
      </c>
      <c r="F39" s="22">
        <v>999996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499998</v>
      </c>
      <c r="Y39" s="22">
        <v>-499998</v>
      </c>
      <c r="Z39" s="23">
        <v>-100</v>
      </c>
      <c r="AA39" s="20">
        <v>999996</v>
      </c>
    </row>
    <row r="40" spans="1:27" x14ac:dyDescent="0.25">
      <c r="A40" s="19" t="s">
        <v>66</v>
      </c>
      <c r="B40" s="15" t="s">
        <v>32</v>
      </c>
      <c r="C40" s="20">
        <v>7256945</v>
      </c>
      <c r="D40" s="20"/>
      <c r="E40" s="21">
        <v>8386500</v>
      </c>
      <c r="F40" s="22">
        <v>8386500</v>
      </c>
      <c r="G40" s="22">
        <v>645475</v>
      </c>
      <c r="H40" s="22">
        <v>646516</v>
      </c>
      <c r="I40" s="22">
        <v>625158</v>
      </c>
      <c r="J40" s="22">
        <v>1917149</v>
      </c>
      <c r="K40" s="22">
        <v>646396</v>
      </c>
      <c r="L40" s="22">
        <v>625369</v>
      </c>
      <c r="M40" s="22">
        <v>646213</v>
      </c>
      <c r="N40" s="22">
        <v>1917978</v>
      </c>
      <c r="O40" s="22"/>
      <c r="P40" s="22"/>
      <c r="Q40" s="22"/>
      <c r="R40" s="22"/>
      <c r="S40" s="22"/>
      <c r="T40" s="22"/>
      <c r="U40" s="22"/>
      <c r="V40" s="22"/>
      <c r="W40" s="22">
        <v>3835127</v>
      </c>
      <c r="X40" s="22">
        <v>4193250</v>
      </c>
      <c r="Y40" s="22">
        <v>-358123</v>
      </c>
      <c r="Z40" s="23">
        <v>-8.5404638406963578</v>
      </c>
      <c r="AA40" s="20">
        <v>8386500</v>
      </c>
    </row>
    <row r="41" spans="1:27" x14ac:dyDescent="0.25">
      <c r="A41" s="19" t="s">
        <v>40</v>
      </c>
      <c r="B41" s="15" t="s">
        <v>32</v>
      </c>
      <c r="C41" s="20">
        <v>71696</v>
      </c>
      <c r="D41" s="20"/>
      <c r="E41" s="21">
        <v>74856</v>
      </c>
      <c r="F41" s="22">
        <v>74856</v>
      </c>
      <c r="G41" s="22">
        <v>3446</v>
      </c>
      <c r="H41" s="22">
        <v>3027</v>
      </c>
      <c r="I41" s="22">
        <v>2521</v>
      </c>
      <c r="J41" s="22">
        <v>8994</v>
      </c>
      <c r="K41" s="22">
        <v>2178</v>
      </c>
      <c r="L41" s="22">
        <v>1693</v>
      </c>
      <c r="M41" s="22">
        <v>1317</v>
      </c>
      <c r="N41" s="22">
        <v>5188</v>
      </c>
      <c r="O41" s="22"/>
      <c r="P41" s="22"/>
      <c r="Q41" s="22"/>
      <c r="R41" s="22"/>
      <c r="S41" s="22"/>
      <c r="T41" s="22"/>
      <c r="U41" s="22"/>
      <c r="V41" s="22"/>
      <c r="W41" s="22">
        <v>14182</v>
      </c>
      <c r="X41" s="22">
        <v>37428</v>
      </c>
      <c r="Y41" s="22">
        <v>-23246</v>
      </c>
      <c r="Z41" s="23">
        <v>-62.108581810409326</v>
      </c>
      <c r="AA41" s="20">
        <v>74856</v>
      </c>
    </row>
    <row r="42" spans="1:27" x14ac:dyDescent="0.25">
      <c r="A42" s="19" t="s">
        <v>67</v>
      </c>
      <c r="B42" s="15" t="s">
        <v>32</v>
      </c>
      <c r="C42" s="20">
        <v>19558014</v>
      </c>
      <c r="D42" s="20"/>
      <c r="E42" s="21">
        <v>11485488</v>
      </c>
      <c r="F42" s="22">
        <v>11475488</v>
      </c>
      <c r="G42" s="22"/>
      <c r="H42" s="22">
        <v>1853744</v>
      </c>
      <c r="I42" s="22">
        <v>2009528</v>
      </c>
      <c r="J42" s="22">
        <v>3863272</v>
      </c>
      <c r="K42" s="22">
        <v>933910</v>
      </c>
      <c r="L42" s="22">
        <v>230450</v>
      </c>
      <c r="M42" s="22">
        <v>4517524</v>
      </c>
      <c r="N42" s="22">
        <v>5681884</v>
      </c>
      <c r="O42" s="22"/>
      <c r="P42" s="22"/>
      <c r="Q42" s="22"/>
      <c r="R42" s="22"/>
      <c r="S42" s="22"/>
      <c r="T42" s="22"/>
      <c r="U42" s="22"/>
      <c r="V42" s="22"/>
      <c r="W42" s="22">
        <v>9545156</v>
      </c>
      <c r="X42" s="22">
        <v>5732744</v>
      </c>
      <c r="Y42" s="22">
        <v>3812412</v>
      </c>
      <c r="Z42" s="23">
        <v>66.502393967007762</v>
      </c>
      <c r="AA42" s="20">
        <v>11475488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6659014</v>
      </c>
      <c r="D44" s="20"/>
      <c r="E44" s="21">
        <v>1210032</v>
      </c>
      <c r="F44" s="22">
        <v>1210032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605016</v>
      </c>
      <c r="Y44" s="22">
        <v>-605016</v>
      </c>
      <c r="Z44" s="23">
        <v>-100</v>
      </c>
      <c r="AA44" s="20">
        <v>1210032</v>
      </c>
    </row>
    <row r="45" spans="1:27" x14ac:dyDescent="0.25">
      <c r="A45" s="19" t="s">
        <v>70</v>
      </c>
      <c r="B45" s="15" t="s">
        <v>32</v>
      </c>
      <c r="C45" s="20">
        <v>24813494</v>
      </c>
      <c r="D45" s="20"/>
      <c r="E45" s="21">
        <v>31744488</v>
      </c>
      <c r="F45" s="22">
        <v>31744488</v>
      </c>
      <c r="G45" s="22">
        <v>399925</v>
      </c>
      <c r="H45" s="22">
        <v>1909892</v>
      </c>
      <c r="I45" s="22">
        <v>1760469</v>
      </c>
      <c r="J45" s="22">
        <v>4070286</v>
      </c>
      <c r="K45" s="22">
        <v>2841640</v>
      </c>
      <c r="L45" s="22">
        <v>2559134</v>
      </c>
      <c r="M45" s="22">
        <v>2544592</v>
      </c>
      <c r="N45" s="22">
        <v>7945366</v>
      </c>
      <c r="O45" s="22"/>
      <c r="P45" s="22"/>
      <c r="Q45" s="22"/>
      <c r="R45" s="22"/>
      <c r="S45" s="22"/>
      <c r="T45" s="22"/>
      <c r="U45" s="22"/>
      <c r="V45" s="22"/>
      <c r="W45" s="22">
        <v>12015652</v>
      </c>
      <c r="X45" s="22">
        <v>15872244</v>
      </c>
      <c r="Y45" s="22">
        <v>-3856592</v>
      </c>
      <c r="Z45" s="23">
        <v>-24.297711149097758</v>
      </c>
      <c r="AA45" s="20">
        <v>31744488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564589545</v>
      </c>
      <c r="D48" s="29">
        <f t="shared" ref="D48:Y48" si="1">SUM(D35:D47)</f>
        <v>0</v>
      </c>
      <c r="E48" s="30">
        <f t="shared" si="1"/>
        <v>656039376</v>
      </c>
      <c r="F48" s="31">
        <f t="shared" si="1"/>
        <v>656039376</v>
      </c>
      <c r="G48" s="31">
        <f t="shared" si="1"/>
        <v>5910093</v>
      </c>
      <c r="H48" s="31">
        <f t="shared" si="1"/>
        <v>72189816</v>
      </c>
      <c r="I48" s="31">
        <f t="shared" si="1"/>
        <v>65628645</v>
      </c>
      <c r="J48" s="31">
        <f t="shared" si="1"/>
        <v>143728554</v>
      </c>
      <c r="K48" s="31">
        <f t="shared" si="1"/>
        <v>44897407</v>
      </c>
      <c r="L48" s="31">
        <f t="shared" si="1"/>
        <v>45191105</v>
      </c>
      <c r="M48" s="31">
        <f t="shared" si="1"/>
        <v>47153681</v>
      </c>
      <c r="N48" s="31">
        <f t="shared" si="1"/>
        <v>137242193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280970747</v>
      </c>
      <c r="X48" s="31">
        <f t="shared" si="1"/>
        <v>328019688</v>
      </c>
      <c r="Y48" s="31">
        <f t="shared" si="1"/>
        <v>-47048941</v>
      </c>
      <c r="Z48" s="32">
        <f>+IF(X48&lt;&gt;0,+(Y48/X48)*100,0)</f>
        <v>-14.343328379728232</v>
      </c>
      <c r="AA48" s="29">
        <f>SUM(AA35:AA47)</f>
        <v>656039376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21150481</v>
      </c>
      <c r="D49" s="39">
        <f t="shared" si="2"/>
        <v>0</v>
      </c>
      <c r="E49" s="40">
        <f t="shared" si="2"/>
        <v>37111644</v>
      </c>
      <c r="F49" s="41">
        <f t="shared" si="2"/>
        <v>37111644</v>
      </c>
      <c r="G49" s="41">
        <f t="shared" si="2"/>
        <v>49866166</v>
      </c>
      <c r="H49" s="41">
        <f t="shared" si="2"/>
        <v>-4214136</v>
      </c>
      <c r="I49" s="41">
        <f t="shared" si="2"/>
        <v>-16069251</v>
      </c>
      <c r="J49" s="41">
        <f t="shared" si="2"/>
        <v>29582779</v>
      </c>
      <c r="K49" s="41">
        <f t="shared" si="2"/>
        <v>5945703</v>
      </c>
      <c r="L49" s="41">
        <f t="shared" si="2"/>
        <v>3248610</v>
      </c>
      <c r="M49" s="41">
        <f t="shared" si="2"/>
        <v>482387</v>
      </c>
      <c r="N49" s="41">
        <f t="shared" si="2"/>
        <v>9676700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39259479</v>
      </c>
      <c r="X49" s="41">
        <f t="shared" si="2"/>
        <v>18555822</v>
      </c>
      <c r="Y49" s="41">
        <f t="shared" si="2"/>
        <v>20703657</v>
      </c>
      <c r="Z49" s="42">
        <f>+IF(X49&lt;&gt;0,+(Y49/X49)*100,0)</f>
        <v>111.57499247406015</v>
      </c>
      <c r="AA49" s="39">
        <f>+AA33-AA48</f>
        <v>37111644</v>
      </c>
    </row>
    <row r="50" spans="1:27" x14ac:dyDescent="0.25">
      <c r="A50" s="43" t="s">
        <v>75</v>
      </c>
      <c r="B50" s="15" t="s">
        <v>32</v>
      </c>
      <c r="C50" s="20">
        <v>19990563</v>
      </c>
      <c r="D50" s="20"/>
      <c r="E50" s="21">
        <v>99996</v>
      </c>
      <c r="F50" s="22">
        <v>99996</v>
      </c>
      <c r="G50" s="22"/>
      <c r="H50" s="22">
        <v>4320470</v>
      </c>
      <c r="I50" s="22">
        <v>14541778</v>
      </c>
      <c r="J50" s="22">
        <v>18862248</v>
      </c>
      <c r="K50" s="22">
        <v>93349</v>
      </c>
      <c r="L50" s="22">
        <v>6001408</v>
      </c>
      <c r="M50" s="22">
        <v>2012963</v>
      </c>
      <c r="N50" s="22">
        <v>8107720</v>
      </c>
      <c r="O50" s="22"/>
      <c r="P50" s="22"/>
      <c r="Q50" s="22"/>
      <c r="R50" s="22"/>
      <c r="S50" s="22"/>
      <c r="T50" s="22"/>
      <c r="U50" s="22"/>
      <c r="V50" s="22"/>
      <c r="W50" s="22">
        <v>26969968</v>
      </c>
      <c r="X50" s="22">
        <v>49998</v>
      </c>
      <c r="Y50" s="22">
        <v>26919970</v>
      </c>
      <c r="Z50" s="23">
        <v>53842.093683747349</v>
      </c>
      <c r="AA50" s="20">
        <v>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41141044</v>
      </c>
      <c r="D52" s="48">
        <f t="shared" si="3"/>
        <v>0</v>
      </c>
      <c r="E52" s="49">
        <f t="shared" si="3"/>
        <v>37211640</v>
      </c>
      <c r="F52" s="50">
        <f t="shared" si="3"/>
        <v>37211640</v>
      </c>
      <c r="G52" s="50">
        <f t="shared" si="3"/>
        <v>49866166</v>
      </c>
      <c r="H52" s="50">
        <f t="shared" si="3"/>
        <v>106334</v>
      </c>
      <c r="I52" s="50">
        <f t="shared" si="3"/>
        <v>-1527473</v>
      </c>
      <c r="J52" s="50">
        <f t="shared" si="3"/>
        <v>48445027</v>
      </c>
      <c r="K52" s="50">
        <f t="shared" si="3"/>
        <v>6039052</v>
      </c>
      <c r="L52" s="50">
        <f t="shared" si="3"/>
        <v>9250018</v>
      </c>
      <c r="M52" s="50">
        <f t="shared" si="3"/>
        <v>2495350</v>
      </c>
      <c r="N52" s="50">
        <f t="shared" si="3"/>
        <v>17784420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66229447</v>
      </c>
      <c r="X52" s="50">
        <f t="shared" si="3"/>
        <v>18605820</v>
      </c>
      <c r="Y52" s="50">
        <f t="shared" si="3"/>
        <v>47623627</v>
      </c>
      <c r="Z52" s="51">
        <f>+IF(X52&lt;&gt;0,+(Y52/X52)*100,0)</f>
        <v>255.96091438055404</v>
      </c>
      <c r="AA52" s="48">
        <f>SUM(AA49:AA51)</f>
        <v>37211640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41141044</v>
      </c>
      <c r="D54" s="54">
        <f>+D52-D53</f>
        <v>0</v>
      </c>
      <c r="E54" s="55">
        <f t="shared" si="4"/>
        <v>37211640</v>
      </c>
      <c r="F54" s="56">
        <f t="shared" si="4"/>
        <v>37211640</v>
      </c>
      <c r="G54" s="56">
        <f t="shared" si="4"/>
        <v>49866166</v>
      </c>
      <c r="H54" s="56">
        <f t="shared" si="4"/>
        <v>106334</v>
      </c>
      <c r="I54" s="56">
        <f t="shared" si="4"/>
        <v>-1527473</v>
      </c>
      <c r="J54" s="56">
        <f t="shared" si="4"/>
        <v>48445027</v>
      </c>
      <c r="K54" s="56">
        <f t="shared" si="4"/>
        <v>6039052</v>
      </c>
      <c r="L54" s="56">
        <f t="shared" si="4"/>
        <v>9250018</v>
      </c>
      <c r="M54" s="56">
        <f t="shared" si="4"/>
        <v>2495350</v>
      </c>
      <c r="N54" s="56">
        <f t="shared" si="4"/>
        <v>17784420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66229447</v>
      </c>
      <c r="X54" s="56">
        <f t="shared" si="4"/>
        <v>18605820</v>
      </c>
      <c r="Y54" s="56">
        <f t="shared" si="4"/>
        <v>47623627</v>
      </c>
      <c r="Z54" s="57">
        <f>+IF(X54&lt;&gt;0,+(Y54/X54)*100,0)</f>
        <v>255.96091438055404</v>
      </c>
      <c r="AA54" s="54">
        <f>+AA52-AA53</f>
        <v>37211640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41141044</v>
      </c>
      <c r="D57" s="48">
        <f>SUM(D54:D56)</f>
        <v>0</v>
      </c>
      <c r="E57" s="49">
        <f t="shared" si="5"/>
        <v>37211640</v>
      </c>
      <c r="F57" s="50">
        <f t="shared" si="5"/>
        <v>37211640</v>
      </c>
      <c r="G57" s="50">
        <f t="shared" si="5"/>
        <v>49866166</v>
      </c>
      <c r="H57" s="50">
        <f t="shared" si="5"/>
        <v>106334</v>
      </c>
      <c r="I57" s="50">
        <f t="shared" si="5"/>
        <v>-1527473</v>
      </c>
      <c r="J57" s="50">
        <f t="shared" si="5"/>
        <v>48445027</v>
      </c>
      <c r="K57" s="50">
        <f t="shared" si="5"/>
        <v>6039052</v>
      </c>
      <c r="L57" s="50">
        <f t="shared" si="5"/>
        <v>9250018</v>
      </c>
      <c r="M57" s="50">
        <f t="shared" si="5"/>
        <v>2495350</v>
      </c>
      <c r="N57" s="50">
        <f t="shared" si="5"/>
        <v>17784420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66229447</v>
      </c>
      <c r="X57" s="50">
        <f t="shared" si="5"/>
        <v>18605820</v>
      </c>
      <c r="Y57" s="50">
        <f t="shared" si="5"/>
        <v>47623627</v>
      </c>
      <c r="Z57" s="51">
        <f>+IF(X57&lt;&gt;0,+(Y57/X57)*100,0)</f>
        <v>255.96091438055404</v>
      </c>
      <c r="AA57" s="48">
        <f>SUM(AA54:AA56)</f>
        <v>37211640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41141044</v>
      </c>
      <c r="D60" s="65">
        <f>SUM(D57:D59)</f>
        <v>0</v>
      </c>
      <c r="E60" s="66">
        <f t="shared" si="6"/>
        <v>37211640</v>
      </c>
      <c r="F60" s="67">
        <f t="shared" si="6"/>
        <v>37211640</v>
      </c>
      <c r="G60" s="67">
        <f t="shared" si="6"/>
        <v>49866166</v>
      </c>
      <c r="H60" s="67">
        <f t="shared" si="6"/>
        <v>106334</v>
      </c>
      <c r="I60" s="67">
        <f t="shared" si="6"/>
        <v>-1527473</v>
      </c>
      <c r="J60" s="67">
        <f t="shared" si="6"/>
        <v>48445027</v>
      </c>
      <c r="K60" s="67">
        <f t="shared" si="6"/>
        <v>6039052</v>
      </c>
      <c r="L60" s="67">
        <f t="shared" si="6"/>
        <v>9250018</v>
      </c>
      <c r="M60" s="67">
        <f t="shared" si="6"/>
        <v>2495350</v>
      </c>
      <c r="N60" s="67">
        <f t="shared" si="6"/>
        <v>17784420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66229447</v>
      </c>
      <c r="X60" s="67">
        <f t="shared" si="6"/>
        <v>18605820</v>
      </c>
      <c r="Y60" s="67">
        <f t="shared" si="6"/>
        <v>47623627</v>
      </c>
      <c r="Z60" s="68">
        <f>+IF(X60&lt;&gt;0,+(Y60/X60)*100,0)</f>
        <v>255.96091438055404</v>
      </c>
      <c r="AA60" s="65">
        <f>SUM(AA57:AA59)</f>
        <v>37211640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146718744</v>
      </c>
      <c r="D6" s="20"/>
      <c r="E6" s="21">
        <v>248003493</v>
      </c>
      <c r="F6" s="22">
        <v>248003493</v>
      </c>
      <c r="G6" s="22">
        <v>10153059</v>
      </c>
      <c r="H6" s="22">
        <v>19880286</v>
      </c>
      <c r="I6" s="22">
        <v>14270497</v>
      </c>
      <c r="J6" s="22">
        <v>44303842</v>
      </c>
      <c r="K6" s="22">
        <v>13973915</v>
      </c>
      <c r="L6" s="22">
        <v>8219032</v>
      </c>
      <c r="M6" s="22">
        <v>13386227</v>
      </c>
      <c r="N6" s="22">
        <v>35579174</v>
      </c>
      <c r="O6" s="22"/>
      <c r="P6" s="22"/>
      <c r="Q6" s="22"/>
      <c r="R6" s="22"/>
      <c r="S6" s="22"/>
      <c r="T6" s="22"/>
      <c r="U6" s="22"/>
      <c r="V6" s="22"/>
      <c r="W6" s="22">
        <v>79883016</v>
      </c>
      <c r="X6" s="22">
        <v>124001748</v>
      </c>
      <c r="Y6" s="22">
        <v>-44118732</v>
      </c>
      <c r="Z6" s="23">
        <v>-35.579121029810004</v>
      </c>
      <c r="AA6" s="20">
        <v>248003493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753570</v>
      </c>
      <c r="D13" s="20"/>
      <c r="E13" s="21">
        <v>1156556</v>
      </c>
      <c r="F13" s="22">
        <v>1156556</v>
      </c>
      <c r="G13" s="22">
        <v>60226</v>
      </c>
      <c r="H13" s="22">
        <v>65096</v>
      </c>
      <c r="I13" s="22">
        <v>60189</v>
      </c>
      <c r="J13" s="22">
        <v>185511</v>
      </c>
      <c r="K13" s="22">
        <v>64401</v>
      </c>
      <c r="L13" s="22">
        <v>87160</v>
      </c>
      <c r="M13" s="22">
        <v>69076</v>
      </c>
      <c r="N13" s="22">
        <v>220637</v>
      </c>
      <c r="O13" s="22"/>
      <c r="P13" s="22"/>
      <c r="Q13" s="22"/>
      <c r="R13" s="22"/>
      <c r="S13" s="22"/>
      <c r="T13" s="22"/>
      <c r="U13" s="22"/>
      <c r="V13" s="22"/>
      <c r="W13" s="22">
        <v>406148</v>
      </c>
      <c r="X13" s="22">
        <v>578280</v>
      </c>
      <c r="Y13" s="22">
        <v>-172132</v>
      </c>
      <c r="Z13" s="23">
        <v>-29.766203223352012</v>
      </c>
      <c r="AA13" s="20">
        <v>1156556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1093468</v>
      </c>
      <c r="D24" s="20"/>
      <c r="E24" s="21">
        <v>1228520</v>
      </c>
      <c r="F24" s="22">
        <v>1228520</v>
      </c>
      <c r="G24" s="22">
        <v>88347</v>
      </c>
      <c r="H24" s="22">
        <v>140849</v>
      </c>
      <c r="I24" s="22">
        <v>178913</v>
      </c>
      <c r="J24" s="22">
        <v>408109</v>
      </c>
      <c r="K24" s="22">
        <v>77613</v>
      </c>
      <c r="L24" s="22">
        <v>130039</v>
      </c>
      <c r="M24" s="22">
        <v>36826</v>
      </c>
      <c r="N24" s="22">
        <v>244478</v>
      </c>
      <c r="O24" s="22"/>
      <c r="P24" s="22"/>
      <c r="Q24" s="22"/>
      <c r="R24" s="22"/>
      <c r="S24" s="22"/>
      <c r="T24" s="22"/>
      <c r="U24" s="22"/>
      <c r="V24" s="22"/>
      <c r="W24" s="22">
        <v>652587</v>
      </c>
      <c r="X24" s="22">
        <v>614262</v>
      </c>
      <c r="Y24" s="22">
        <v>38325</v>
      </c>
      <c r="Z24" s="23">
        <v>6.2391943502935225</v>
      </c>
      <c r="AA24" s="20">
        <v>1228520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11053078</v>
      </c>
      <c r="D26" s="20"/>
      <c r="E26" s="21">
        <v>8605013</v>
      </c>
      <c r="F26" s="22">
        <v>8605013</v>
      </c>
      <c r="G26" s="22">
        <v>1148976</v>
      </c>
      <c r="H26" s="22"/>
      <c r="I26" s="22"/>
      <c r="J26" s="22">
        <v>1148976</v>
      </c>
      <c r="K26" s="22"/>
      <c r="L26" s="22">
        <v>738643</v>
      </c>
      <c r="M26" s="22">
        <v>919189</v>
      </c>
      <c r="N26" s="22">
        <v>1657832</v>
      </c>
      <c r="O26" s="22"/>
      <c r="P26" s="22"/>
      <c r="Q26" s="22"/>
      <c r="R26" s="22"/>
      <c r="S26" s="22"/>
      <c r="T26" s="22"/>
      <c r="U26" s="22"/>
      <c r="V26" s="22"/>
      <c r="W26" s="22">
        <v>2806808</v>
      </c>
      <c r="X26" s="22">
        <v>4302504</v>
      </c>
      <c r="Y26" s="22">
        <v>-1495696</v>
      </c>
      <c r="Z26" s="23">
        <v>-34.763384299003555</v>
      </c>
      <c r="AA26" s="20">
        <v>8605013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159618860</v>
      </c>
      <c r="D33" s="29">
        <f t="shared" ref="D33:Y33" si="0">SUM(D6:D32)</f>
        <v>0</v>
      </c>
      <c r="E33" s="30">
        <f t="shared" si="0"/>
        <v>258993582</v>
      </c>
      <c r="F33" s="31">
        <f t="shared" si="0"/>
        <v>258993582</v>
      </c>
      <c r="G33" s="31">
        <f t="shared" si="0"/>
        <v>11450608</v>
      </c>
      <c r="H33" s="31">
        <f t="shared" si="0"/>
        <v>20086231</v>
      </c>
      <c r="I33" s="31">
        <f t="shared" si="0"/>
        <v>14509599</v>
      </c>
      <c r="J33" s="31">
        <f t="shared" si="0"/>
        <v>46046438</v>
      </c>
      <c r="K33" s="31">
        <f t="shared" si="0"/>
        <v>14115929</v>
      </c>
      <c r="L33" s="31">
        <f t="shared" si="0"/>
        <v>9174874</v>
      </c>
      <c r="M33" s="31">
        <f t="shared" si="0"/>
        <v>14411318</v>
      </c>
      <c r="N33" s="31">
        <f t="shared" si="0"/>
        <v>37702121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83748559</v>
      </c>
      <c r="X33" s="31">
        <f t="shared" si="0"/>
        <v>129496794</v>
      </c>
      <c r="Y33" s="31">
        <f t="shared" si="0"/>
        <v>-45748235</v>
      </c>
      <c r="Z33" s="32">
        <f>+IF(X33&lt;&gt;0,+(Y33/X33)*100,0)</f>
        <v>-35.327696993023629</v>
      </c>
      <c r="AA33" s="29">
        <f>SUM(AA6:AA32)</f>
        <v>258993582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11471149</v>
      </c>
      <c r="D35" s="20"/>
      <c r="E35" s="21">
        <v>14291095</v>
      </c>
      <c r="F35" s="22">
        <v>14291095</v>
      </c>
      <c r="G35" s="22"/>
      <c r="H35" s="22">
        <v>2547055</v>
      </c>
      <c r="I35" s="22">
        <v>1154273</v>
      </c>
      <c r="J35" s="22">
        <v>3701328</v>
      </c>
      <c r="K35" s="22">
        <v>1294575</v>
      </c>
      <c r="L35" s="22">
        <v>1199986</v>
      </c>
      <c r="M35" s="22">
        <v>1167712</v>
      </c>
      <c r="N35" s="22">
        <v>3662273</v>
      </c>
      <c r="O35" s="22"/>
      <c r="P35" s="22"/>
      <c r="Q35" s="22"/>
      <c r="R35" s="22"/>
      <c r="S35" s="22"/>
      <c r="T35" s="22"/>
      <c r="U35" s="22"/>
      <c r="V35" s="22"/>
      <c r="W35" s="22">
        <v>7363601</v>
      </c>
      <c r="X35" s="22">
        <v>7145556</v>
      </c>
      <c r="Y35" s="22">
        <v>218045</v>
      </c>
      <c r="Z35" s="23">
        <v>3.0514770299190155</v>
      </c>
      <c r="AA35" s="20">
        <v>14291095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197359996</v>
      </c>
      <c r="D37" s="20"/>
      <c r="E37" s="21">
        <v>188838497</v>
      </c>
      <c r="F37" s="22">
        <v>188838497</v>
      </c>
      <c r="G37" s="22">
        <v>27588494</v>
      </c>
      <c r="H37" s="22">
        <v>30023998</v>
      </c>
      <c r="I37" s="22">
        <v>26773942</v>
      </c>
      <c r="J37" s="22">
        <v>84386434</v>
      </c>
      <c r="K37" s="22"/>
      <c r="L37" s="22">
        <v>32435083</v>
      </c>
      <c r="M37" s="22">
        <v>14973091</v>
      </c>
      <c r="N37" s="22">
        <v>47408174</v>
      </c>
      <c r="O37" s="22"/>
      <c r="P37" s="22"/>
      <c r="Q37" s="22"/>
      <c r="R37" s="22"/>
      <c r="S37" s="22"/>
      <c r="T37" s="22"/>
      <c r="U37" s="22"/>
      <c r="V37" s="22"/>
      <c r="W37" s="22">
        <v>131794608</v>
      </c>
      <c r="X37" s="22">
        <v>94419246</v>
      </c>
      <c r="Y37" s="22">
        <v>37375362</v>
      </c>
      <c r="Z37" s="23">
        <v>39.584474122998188</v>
      </c>
      <c r="AA37" s="20">
        <v>188838497</v>
      </c>
    </row>
    <row r="38" spans="1:27" x14ac:dyDescent="0.25">
      <c r="A38" s="19" t="s">
        <v>64</v>
      </c>
      <c r="B38" s="15" t="s">
        <v>32</v>
      </c>
      <c r="C38" s="20">
        <v>83251</v>
      </c>
      <c r="D38" s="20"/>
      <c r="E38" s="21">
        <v>150000</v>
      </c>
      <c r="F38" s="22">
        <v>150000</v>
      </c>
      <c r="G38" s="22">
        <v>2484</v>
      </c>
      <c r="H38" s="22">
        <v>1029</v>
      </c>
      <c r="I38" s="22">
        <v>1536</v>
      </c>
      <c r="J38" s="22">
        <v>5049</v>
      </c>
      <c r="K38" s="22">
        <v>693</v>
      </c>
      <c r="L38" s="22"/>
      <c r="M38" s="22">
        <v>1423</v>
      </c>
      <c r="N38" s="22">
        <v>2116</v>
      </c>
      <c r="O38" s="22"/>
      <c r="P38" s="22"/>
      <c r="Q38" s="22"/>
      <c r="R38" s="22"/>
      <c r="S38" s="22"/>
      <c r="T38" s="22"/>
      <c r="U38" s="22"/>
      <c r="V38" s="22"/>
      <c r="W38" s="22">
        <v>7165</v>
      </c>
      <c r="X38" s="22">
        <v>75000</v>
      </c>
      <c r="Y38" s="22">
        <v>-67835</v>
      </c>
      <c r="Z38" s="23">
        <v>-90.446666666666658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>
        <v>690</v>
      </c>
      <c r="D39" s="20"/>
      <c r="E39" s="21">
        <v>12221148</v>
      </c>
      <c r="F39" s="22">
        <v>12221148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6110574</v>
      </c>
      <c r="Y39" s="22">
        <v>-6110574</v>
      </c>
      <c r="Z39" s="23">
        <v>-100</v>
      </c>
      <c r="AA39" s="20">
        <v>12221148</v>
      </c>
    </row>
    <row r="40" spans="1:27" x14ac:dyDescent="0.25">
      <c r="A40" s="19" t="s">
        <v>66</v>
      </c>
      <c r="B40" s="15" t="s">
        <v>32</v>
      </c>
      <c r="C40" s="20">
        <v>11537</v>
      </c>
      <c r="D40" s="20"/>
      <c r="E40" s="21">
        <v>1755464</v>
      </c>
      <c r="F40" s="22">
        <v>1755464</v>
      </c>
      <c r="G40" s="22"/>
      <c r="H40" s="22"/>
      <c r="I40" s="22"/>
      <c r="J40" s="22"/>
      <c r="K40" s="22"/>
      <c r="L40" s="22">
        <v>7648</v>
      </c>
      <c r="M40" s="22">
        <v>3149</v>
      </c>
      <c r="N40" s="22">
        <v>10797</v>
      </c>
      <c r="O40" s="22"/>
      <c r="P40" s="22"/>
      <c r="Q40" s="22"/>
      <c r="R40" s="22"/>
      <c r="S40" s="22"/>
      <c r="T40" s="22"/>
      <c r="U40" s="22"/>
      <c r="V40" s="22"/>
      <c r="W40" s="22">
        <v>10797</v>
      </c>
      <c r="X40" s="22">
        <v>877734</v>
      </c>
      <c r="Y40" s="22">
        <v>-866937</v>
      </c>
      <c r="Z40" s="23">
        <v>-98.769900676059024</v>
      </c>
      <c r="AA40" s="20">
        <v>1755464</v>
      </c>
    </row>
    <row r="41" spans="1:27" x14ac:dyDescent="0.25">
      <c r="A41" s="19" t="s">
        <v>40</v>
      </c>
      <c r="B41" s="15" t="s">
        <v>32</v>
      </c>
      <c r="C41" s="20">
        <v>22258319</v>
      </c>
      <c r="D41" s="20"/>
      <c r="E41" s="21"/>
      <c r="F41" s="22"/>
      <c r="G41" s="22">
        <v>2065721</v>
      </c>
      <c r="H41" s="22">
        <v>3362028</v>
      </c>
      <c r="I41" s="22">
        <v>2554119</v>
      </c>
      <c r="J41" s="22">
        <v>7981868</v>
      </c>
      <c r="K41" s="22"/>
      <c r="L41" s="22">
        <v>7066238</v>
      </c>
      <c r="M41" s="22">
        <v>3147214</v>
      </c>
      <c r="N41" s="22">
        <v>10213452</v>
      </c>
      <c r="O41" s="22"/>
      <c r="P41" s="22"/>
      <c r="Q41" s="22"/>
      <c r="R41" s="22"/>
      <c r="S41" s="22"/>
      <c r="T41" s="22"/>
      <c r="U41" s="22"/>
      <c r="V41" s="22"/>
      <c r="W41" s="22">
        <v>18195320</v>
      </c>
      <c r="X41" s="22"/>
      <c r="Y41" s="22">
        <v>18195320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15407602</v>
      </c>
      <c r="D42" s="20"/>
      <c r="E42" s="21">
        <v>10651740</v>
      </c>
      <c r="F42" s="22">
        <v>10651740</v>
      </c>
      <c r="G42" s="22">
        <v>128916</v>
      </c>
      <c r="H42" s="22">
        <v>345659</v>
      </c>
      <c r="I42" s="22">
        <v>1337545</v>
      </c>
      <c r="J42" s="22">
        <v>1812120</v>
      </c>
      <c r="K42" s="22">
        <v>1665918</v>
      </c>
      <c r="L42" s="22">
        <v>272822</v>
      </c>
      <c r="M42" s="22">
        <v>604651</v>
      </c>
      <c r="N42" s="22">
        <v>2543391</v>
      </c>
      <c r="O42" s="22"/>
      <c r="P42" s="22"/>
      <c r="Q42" s="22"/>
      <c r="R42" s="22"/>
      <c r="S42" s="22"/>
      <c r="T42" s="22"/>
      <c r="U42" s="22"/>
      <c r="V42" s="22"/>
      <c r="W42" s="22">
        <v>4355511</v>
      </c>
      <c r="X42" s="22">
        <v>5325870</v>
      </c>
      <c r="Y42" s="22">
        <v>-970359</v>
      </c>
      <c r="Z42" s="23">
        <v>-18.219727481143927</v>
      </c>
      <c r="AA42" s="20">
        <v>10651740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28559</v>
      </c>
      <c r="H43" s="22">
        <v>61391</v>
      </c>
      <c r="I43" s="22">
        <v>32390</v>
      </c>
      <c r="J43" s="22">
        <v>122340</v>
      </c>
      <c r="K43" s="22">
        <v>32479</v>
      </c>
      <c r="L43" s="22">
        <v>32721</v>
      </c>
      <c r="M43" s="22">
        <v>31982</v>
      </c>
      <c r="N43" s="22">
        <v>97182</v>
      </c>
      <c r="O43" s="22"/>
      <c r="P43" s="22"/>
      <c r="Q43" s="22"/>
      <c r="R43" s="22"/>
      <c r="S43" s="22"/>
      <c r="T43" s="22"/>
      <c r="U43" s="22"/>
      <c r="V43" s="22"/>
      <c r="W43" s="22">
        <v>219522</v>
      </c>
      <c r="X43" s="22"/>
      <c r="Y43" s="22">
        <v>219522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4487076</v>
      </c>
      <c r="D45" s="20"/>
      <c r="E45" s="21">
        <v>3081166</v>
      </c>
      <c r="F45" s="22">
        <v>3081166</v>
      </c>
      <c r="G45" s="22">
        <v>30337</v>
      </c>
      <c r="H45" s="22">
        <v>386462</v>
      </c>
      <c r="I45" s="22">
        <v>257309</v>
      </c>
      <c r="J45" s="22">
        <v>674108</v>
      </c>
      <c r="K45" s="22">
        <v>263721</v>
      </c>
      <c r="L45" s="22">
        <v>269911</v>
      </c>
      <c r="M45" s="22">
        <v>187963</v>
      </c>
      <c r="N45" s="22">
        <v>721595</v>
      </c>
      <c r="O45" s="22"/>
      <c r="P45" s="22"/>
      <c r="Q45" s="22"/>
      <c r="R45" s="22"/>
      <c r="S45" s="22"/>
      <c r="T45" s="22"/>
      <c r="U45" s="22"/>
      <c r="V45" s="22"/>
      <c r="W45" s="22">
        <v>1395703</v>
      </c>
      <c r="X45" s="22">
        <v>1540578</v>
      </c>
      <c r="Y45" s="22">
        <v>-144875</v>
      </c>
      <c r="Z45" s="23">
        <v>-9.4039380024899746</v>
      </c>
      <c r="AA45" s="20">
        <v>3081166</v>
      </c>
    </row>
    <row r="46" spans="1:27" x14ac:dyDescent="0.25">
      <c r="A46" s="19" t="s">
        <v>71</v>
      </c>
      <c r="B46" s="15" t="s">
        <v>32</v>
      </c>
      <c r="C46" s="20">
        <v>188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251079808</v>
      </c>
      <c r="D48" s="29">
        <f t="shared" ref="D48:Y48" si="1">SUM(D35:D47)</f>
        <v>0</v>
      </c>
      <c r="E48" s="30">
        <f t="shared" si="1"/>
        <v>230989110</v>
      </c>
      <c r="F48" s="31">
        <f t="shared" si="1"/>
        <v>230989110</v>
      </c>
      <c r="G48" s="31">
        <f t="shared" si="1"/>
        <v>29844511</v>
      </c>
      <c r="H48" s="31">
        <f t="shared" si="1"/>
        <v>36727622</v>
      </c>
      <c r="I48" s="31">
        <f t="shared" si="1"/>
        <v>32111114</v>
      </c>
      <c r="J48" s="31">
        <f t="shared" si="1"/>
        <v>98683247</v>
      </c>
      <c r="K48" s="31">
        <f t="shared" si="1"/>
        <v>3257386</v>
      </c>
      <c r="L48" s="31">
        <f t="shared" si="1"/>
        <v>41284409</v>
      </c>
      <c r="M48" s="31">
        <f t="shared" si="1"/>
        <v>20117185</v>
      </c>
      <c r="N48" s="31">
        <f t="shared" si="1"/>
        <v>64658980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163342227</v>
      </c>
      <c r="X48" s="31">
        <f t="shared" si="1"/>
        <v>115494558</v>
      </c>
      <c r="Y48" s="31">
        <f t="shared" si="1"/>
        <v>47847669</v>
      </c>
      <c r="Z48" s="32">
        <f>+IF(X48&lt;&gt;0,+(Y48/X48)*100,0)</f>
        <v>41.428505228791821</v>
      </c>
      <c r="AA48" s="29">
        <f>SUM(AA35:AA47)</f>
        <v>230989110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-91460948</v>
      </c>
      <c r="D49" s="39">
        <f t="shared" si="2"/>
        <v>0</v>
      </c>
      <c r="E49" s="40">
        <f t="shared" si="2"/>
        <v>28004472</v>
      </c>
      <c r="F49" s="41">
        <f t="shared" si="2"/>
        <v>28004472</v>
      </c>
      <c r="G49" s="41">
        <f t="shared" si="2"/>
        <v>-18393903</v>
      </c>
      <c r="H49" s="41">
        <f t="shared" si="2"/>
        <v>-16641391</v>
      </c>
      <c r="I49" s="41">
        <f t="shared" si="2"/>
        <v>-17601515</v>
      </c>
      <c r="J49" s="41">
        <f t="shared" si="2"/>
        <v>-52636809</v>
      </c>
      <c r="K49" s="41">
        <f t="shared" si="2"/>
        <v>10858543</v>
      </c>
      <c r="L49" s="41">
        <f t="shared" si="2"/>
        <v>-32109535</v>
      </c>
      <c r="M49" s="41">
        <f t="shared" si="2"/>
        <v>-5705867</v>
      </c>
      <c r="N49" s="41">
        <f t="shared" si="2"/>
        <v>-26956859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-79593668</v>
      </c>
      <c r="X49" s="41">
        <f t="shared" si="2"/>
        <v>14002236</v>
      </c>
      <c r="Y49" s="41">
        <f t="shared" si="2"/>
        <v>-93595904</v>
      </c>
      <c r="Z49" s="42">
        <f>+IF(X49&lt;&gt;0,+(Y49/X49)*100,0)</f>
        <v>-668.4354127440788</v>
      </c>
      <c r="AA49" s="39">
        <f>+AA33-AA48</f>
        <v>28004472</v>
      </c>
    </row>
    <row r="50" spans="1:27" x14ac:dyDescent="0.25">
      <c r="A50" s="43" t="s">
        <v>75</v>
      </c>
      <c r="B50" s="15" t="s">
        <v>32</v>
      </c>
      <c r="C50" s="20">
        <v>4002500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>
        <v>51000</v>
      </c>
      <c r="M50" s="22">
        <v>2757947</v>
      </c>
      <c r="N50" s="22">
        <v>2808947</v>
      </c>
      <c r="O50" s="22"/>
      <c r="P50" s="22"/>
      <c r="Q50" s="22"/>
      <c r="R50" s="22"/>
      <c r="S50" s="22"/>
      <c r="T50" s="22"/>
      <c r="U50" s="22"/>
      <c r="V50" s="22"/>
      <c r="W50" s="22">
        <v>2808947</v>
      </c>
      <c r="X50" s="22">
        <v>1999998</v>
      </c>
      <c r="Y50" s="22">
        <v>808949</v>
      </c>
      <c r="Z50" s="23">
        <v>40.447490447490445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-87458448</v>
      </c>
      <c r="D52" s="48">
        <f t="shared" si="3"/>
        <v>0</v>
      </c>
      <c r="E52" s="49">
        <f t="shared" si="3"/>
        <v>32004472</v>
      </c>
      <c r="F52" s="50">
        <f t="shared" si="3"/>
        <v>32004472</v>
      </c>
      <c r="G52" s="50">
        <f t="shared" si="3"/>
        <v>-18393903</v>
      </c>
      <c r="H52" s="50">
        <f t="shared" si="3"/>
        <v>-16641391</v>
      </c>
      <c r="I52" s="50">
        <f t="shared" si="3"/>
        <v>-17601515</v>
      </c>
      <c r="J52" s="50">
        <f t="shared" si="3"/>
        <v>-52636809</v>
      </c>
      <c r="K52" s="50">
        <f t="shared" si="3"/>
        <v>10858543</v>
      </c>
      <c r="L52" s="50">
        <f t="shared" si="3"/>
        <v>-32058535</v>
      </c>
      <c r="M52" s="50">
        <f t="shared" si="3"/>
        <v>-2947920</v>
      </c>
      <c r="N52" s="50">
        <f t="shared" si="3"/>
        <v>-24147912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-76784721</v>
      </c>
      <c r="X52" s="50">
        <f t="shared" si="3"/>
        <v>16002234</v>
      </c>
      <c r="Y52" s="50">
        <f t="shared" si="3"/>
        <v>-92786955</v>
      </c>
      <c r="Z52" s="51">
        <f>+IF(X52&lt;&gt;0,+(Y52/X52)*100,0)</f>
        <v>-579.83750893781462</v>
      </c>
      <c r="AA52" s="48">
        <f>SUM(AA49:AA51)</f>
        <v>32004472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-87458448</v>
      </c>
      <c r="D54" s="54">
        <f>+D52-D53</f>
        <v>0</v>
      </c>
      <c r="E54" s="55">
        <f t="shared" si="4"/>
        <v>32004472</v>
      </c>
      <c r="F54" s="56">
        <f t="shared" si="4"/>
        <v>32004472</v>
      </c>
      <c r="G54" s="56">
        <f t="shared" si="4"/>
        <v>-18393903</v>
      </c>
      <c r="H54" s="56">
        <f t="shared" si="4"/>
        <v>-16641391</v>
      </c>
      <c r="I54" s="56">
        <f t="shared" si="4"/>
        <v>-17601515</v>
      </c>
      <c r="J54" s="56">
        <f t="shared" si="4"/>
        <v>-52636809</v>
      </c>
      <c r="K54" s="56">
        <f t="shared" si="4"/>
        <v>10858543</v>
      </c>
      <c r="L54" s="56">
        <f t="shared" si="4"/>
        <v>-32058535</v>
      </c>
      <c r="M54" s="56">
        <f t="shared" si="4"/>
        <v>-2947920</v>
      </c>
      <c r="N54" s="56">
        <f t="shared" si="4"/>
        <v>-24147912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-76784721</v>
      </c>
      <c r="X54" s="56">
        <f t="shared" si="4"/>
        <v>16002234</v>
      </c>
      <c r="Y54" s="56">
        <f t="shared" si="4"/>
        <v>-92786955</v>
      </c>
      <c r="Z54" s="57">
        <f>+IF(X54&lt;&gt;0,+(Y54/X54)*100,0)</f>
        <v>-579.83750893781462</v>
      </c>
      <c r="AA54" s="54">
        <f>+AA52-AA53</f>
        <v>32004472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-87458448</v>
      </c>
      <c r="D57" s="48">
        <f>SUM(D54:D56)</f>
        <v>0</v>
      </c>
      <c r="E57" s="49">
        <f t="shared" si="5"/>
        <v>32004472</v>
      </c>
      <c r="F57" s="50">
        <f t="shared" si="5"/>
        <v>32004472</v>
      </c>
      <c r="G57" s="50">
        <f t="shared" si="5"/>
        <v>-18393903</v>
      </c>
      <c r="H57" s="50">
        <f t="shared" si="5"/>
        <v>-16641391</v>
      </c>
      <c r="I57" s="50">
        <f t="shared" si="5"/>
        <v>-17601515</v>
      </c>
      <c r="J57" s="50">
        <f t="shared" si="5"/>
        <v>-52636809</v>
      </c>
      <c r="K57" s="50">
        <f t="shared" si="5"/>
        <v>10858543</v>
      </c>
      <c r="L57" s="50">
        <f t="shared" si="5"/>
        <v>-32058535</v>
      </c>
      <c r="M57" s="50">
        <f t="shared" si="5"/>
        <v>-2947920</v>
      </c>
      <c r="N57" s="50">
        <f t="shared" si="5"/>
        <v>-24147912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-76784721</v>
      </c>
      <c r="X57" s="50">
        <f t="shared" si="5"/>
        <v>16002234</v>
      </c>
      <c r="Y57" s="50">
        <f t="shared" si="5"/>
        <v>-92786955</v>
      </c>
      <c r="Z57" s="51">
        <f>+IF(X57&lt;&gt;0,+(Y57/X57)*100,0)</f>
        <v>-579.83750893781462</v>
      </c>
      <c r="AA57" s="48">
        <f>SUM(AA54:AA56)</f>
        <v>32004472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-87458448</v>
      </c>
      <c r="D60" s="65">
        <f>SUM(D57:D59)</f>
        <v>0</v>
      </c>
      <c r="E60" s="66">
        <f t="shared" si="6"/>
        <v>32004472</v>
      </c>
      <c r="F60" s="67">
        <f t="shared" si="6"/>
        <v>32004472</v>
      </c>
      <c r="G60" s="67">
        <f t="shared" si="6"/>
        <v>-18393903</v>
      </c>
      <c r="H60" s="67">
        <f t="shared" si="6"/>
        <v>-16641391</v>
      </c>
      <c r="I60" s="67">
        <f t="shared" si="6"/>
        <v>-17601515</v>
      </c>
      <c r="J60" s="67">
        <f t="shared" si="6"/>
        <v>-52636809</v>
      </c>
      <c r="K60" s="67">
        <f t="shared" si="6"/>
        <v>10858543</v>
      </c>
      <c r="L60" s="67">
        <f t="shared" si="6"/>
        <v>-32058535</v>
      </c>
      <c r="M60" s="67">
        <f t="shared" si="6"/>
        <v>-2947920</v>
      </c>
      <c r="N60" s="67">
        <f t="shared" si="6"/>
        <v>-24147912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-76784721</v>
      </c>
      <c r="X60" s="67">
        <f t="shared" si="6"/>
        <v>16002234</v>
      </c>
      <c r="Y60" s="67">
        <f t="shared" si="6"/>
        <v>-92786955</v>
      </c>
      <c r="Z60" s="68">
        <f>+IF(X60&lt;&gt;0,+(Y60/X60)*100,0)</f>
        <v>-579.83750893781462</v>
      </c>
      <c r="AA60" s="65">
        <f>SUM(AA57:AA59)</f>
        <v>32004472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32857663</v>
      </c>
      <c r="D6" s="20"/>
      <c r="E6" s="21">
        <v>38063615</v>
      </c>
      <c r="F6" s="22">
        <v>38063615</v>
      </c>
      <c r="G6" s="22">
        <v>935903</v>
      </c>
      <c r="H6" s="22">
        <v>3251794</v>
      </c>
      <c r="I6" s="22">
        <v>2554340</v>
      </c>
      <c r="J6" s="22">
        <v>6742037</v>
      </c>
      <c r="K6" s="22">
        <v>2954114</v>
      </c>
      <c r="L6" s="22">
        <v>2872598</v>
      </c>
      <c r="M6" s="22">
        <v>2698993</v>
      </c>
      <c r="N6" s="22">
        <v>8525705</v>
      </c>
      <c r="O6" s="22"/>
      <c r="P6" s="22"/>
      <c r="Q6" s="22"/>
      <c r="R6" s="22"/>
      <c r="S6" s="22"/>
      <c r="T6" s="22"/>
      <c r="U6" s="22"/>
      <c r="V6" s="22"/>
      <c r="W6" s="22">
        <v>15267742</v>
      </c>
      <c r="X6" s="22">
        <v>19031790</v>
      </c>
      <c r="Y6" s="22">
        <v>-3764048</v>
      </c>
      <c r="Z6" s="23">
        <v>-19.777687752964905</v>
      </c>
      <c r="AA6" s="20">
        <v>38063615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295425</v>
      </c>
      <c r="D13" s="20"/>
      <c r="E13" s="21">
        <v>1049256</v>
      </c>
      <c r="F13" s="22">
        <v>1049256</v>
      </c>
      <c r="G13" s="22"/>
      <c r="H13" s="22">
        <v>23111</v>
      </c>
      <c r="I13" s="22">
        <v>27916</v>
      </c>
      <c r="J13" s="22">
        <v>51027</v>
      </c>
      <c r="K13" s="22">
        <v>22695</v>
      </c>
      <c r="L13" s="22">
        <v>25491</v>
      </c>
      <c r="M13" s="22">
        <v>22529</v>
      </c>
      <c r="N13" s="22">
        <v>70715</v>
      </c>
      <c r="O13" s="22"/>
      <c r="P13" s="22"/>
      <c r="Q13" s="22"/>
      <c r="R13" s="22"/>
      <c r="S13" s="22"/>
      <c r="T13" s="22"/>
      <c r="U13" s="22"/>
      <c r="V13" s="22"/>
      <c r="W13" s="22">
        <v>121742</v>
      </c>
      <c r="X13" s="22">
        <v>524628</v>
      </c>
      <c r="Y13" s="22">
        <v>-402886</v>
      </c>
      <c r="Z13" s="23">
        <v>-76.79460493911877</v>
      </c>
      <c r="AA13" s="20">
        <v>1049256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20622005</v>
      </c>
      <c r="D26" s="20"/>
      <c r="E26" s="21">
        <v>26132008</v>
      </c>
      <c r="F26" s="22">
        <v>26132008</v>
      </c>
      <c r="G26" s="22">
        <v>270494</v>
      </c>
      <c r="H26" s="22">
        <v>287860</v>
      </c>
      <c r="I26" s="22">
        <v>587522</v>
      </c>
      <c r="J26" s="22">
        <v>1145876</v>
      </c>
      <c r="K26" s="22">
        <v>578117</v>
      </c>
      <c r="L26" s="22"/>
      <c r="M26" s="22"/>
      <c r="N26" s="22">
        <v>578117</v>
      </c>
      <c r="O26" s="22"/>
      <c r="P26" s="22"/>
      <c r="Q26" s="22"/>
      <c r="R26" s="22"/>
      <c r="S26" s="22"/>
      <c r="T26" s="22"/>
      <c r="U26" s="22"/>
      <c r="V26" s="22"/>
      <c r="W26" s="22">
        <v>1723993</v>
      </c>
      <c r="X26" s="22">
        <v>13065996</v>
      </c>
      <c r="Y26" s="22">
        <v>-11342003</v>
      </c>
      <c r="Z26" s="23">
        <v>-86.805498792438016</v>
      </c>
      <c r="AA26" s="20">
        <v>26132008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53775093</v>
      </c>
      <c r="D33" s="29">
        <f t="shared" ref="D33:Y33" si="0">SUM(D6:D32)</f>
        <v>0</v>
      </c>
      <c r="E33" s="30">
        <f t="shared" si="0"/>
        <v>65244879</v>
      </c>
      <c r="F33" s="31">
        <f t="shared" si="0"/>
        <v>65244879</v>
      </c>
      <c r="G33" s="31">
        <f t="shared" si="0"/>
        <v>1206397</v>
      </c>
      <c r="H33" s="31">
        <f t="shared" si="0"/>
        <v>3562765</v>
      </c>
      <c r="I33" s="31">
        <f t="shared" si="0"/>
        <v>3169778</v>
      </c>
      <c r="J33" s="31">
        <f t="shared" si="0"/>
        <v>7938940</v>
      </c>
      <c r="K33" s="31">
        <f t="shared" si="0"/>
        <v>3554926</v>
      </c>
      <c r="L33" s="31">
        <f t="shared" si="0"/>
        <v>2898089</v>
      </c>
      <c r="M33" s="31">
        <f t="shared" si="0"/>
        <v>2721522</v>
      </c>
      <c r="N33" s="31">
        <f t="shared" si="0"/>
        <v>9174537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17113477</v>
      </c>
      <c r="X33" s="31">
        <f t="shared" si="0"/>
        <v>32622414</v>
      </c>
      <c r="Y33" s="31">
        <f t="shared" si="0"/>
        <v>-15508937</v>
      </c>
      <c r="Z33" s="32">
        <f>+IF(X33&lt;&gt;0,+(Y33/X33)*100,0)</f>
        <v>-47.540739934205973</v>
      </c>
      <c r="AA33" s="29">
        <f>SUM(AA6:AA32)</f>
        <v>65244879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6647099</v>
      </c>
      <c r="D35" s="20"/>
      <c r="E35" s="21">
        <v>7840901</v>
      </c>
      <c r="F35" s="22">
        <v>7840901</v>
      </c>
      <c r="G35" s="22"/>
      <c r="H35" s="22"/>
      <c r="I35" s="22">
        <v>341579</v>
      </c>
      <c r="J35" s="22">
        <v>341579</v>
      </c>
      <c r="K35" s="22">
        <v>646926</v>
      </c>
      <c r="L35" s="22">
        <v>329087</v>
      </c>
      <c r="M35" s="22"/>
      <c r="N35" s="22">
        <v>976013</v>
      </c>
      <c r="O35" s="22"/>
      <c r="P35" s="22"/>
      <c r="Q35" s="22"/>
      <c r="R35" s="22"/>
      <c r="S35" s="22"/>
      <c r="T35" s="22"/>
      <c r="U35" s="22"/>
      <c r="V35" s="22"/>
      <c r="W35" s="22">
        <v>1317592</v>
      </c>
      <c r="X35" s="22">
        <v>3920424</v>
      </c>
      <c r="Y35" s="22">
        <v>-2602832</v>
      </c>
      <c r="Z35" s="23">
        <v>-66.39159437856722</v>
      </c>
      <c r="AA35" s="20">
        <v>7840901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45257411</v>
      </c>
      <c r="D37" s="20"/>
      <c r="E37" s="21">
        <v>40869565</v>
      </c>
      <c r="F37" s="22">
        <v>40869565</v>
      </c>
      <c r="G37" s="22">
        <v>5336844</v>
      </c>
      <c r="H37" s="22">
        <v>3080617</v>
      </c>
      <c r="I37" s="22">
        <v>3988798</v>
      </c>
      <c r="J37" s="22">
        <v>12406259</v>
      </c>
      <c r="K37" s="22">
        <v>3791557</v>
      </c>
      <c r="L37" s="22"/>
      <c r="M37" s="22">
        <v>3682101</v>
      </c>
      <c r="N37" s="22">
        <v>7473658</v>
      </c>
      <c r="O37" s="22"/>
      <c r="P37" s="22"/>
      <c r="Q37" s="22"/>
      <c r="R37" s="22"/>
      <c r="S37" s="22"/>
      <c r="T37" s="22"/>
      <c r="U37" s="22"/>
      <c r="V37" s="22"/>
      <c r="W37" s="22">
        <v>19879917</v>
      </c>
      <c r="X37" s="22">
        <v>20434776</v>
      </c>
      <c r="Y37" s="22">
        <v>-554859</v>
      </c>
      <c r="Z37" s="23">
        <v>-2.7152683249378415</v>
      </c>
      <c r="AA37" s="20">
        <v>40869565</v>
      </c>
    </row>
    <row r="38" spans="1:27" x14ac:dyDescent="0.25">
      <c r="A38" s="19" t="s">
        <v>64</v>
      </c>
      <c r="B38" s="15" t="s">
        <v>32</v>
      </c>
      <c r="C38" s="20">
        <v>-4226</v>
      </c>
      <c r="D38" s="20"/>
      <c r="E38" s="21">
        <v>552</v>
      </c>
      <c r="F38" s="22">
        <v>552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276</v>
      </c>
      <c r="Y38" s="22">
        <v>-276</v>
      </c>
      <c r="Z38" s="23">
        <v>-100</v>
      </c>
      <c r="AA38" s="20">
        <v>552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24486632</v>
      </c>
      <c r="D42" s="20"/>
      <c r="E42" s="21">
        <v>19994772</v>
      </c>
      <c r="F42" s="22">
        <v>19994772</v>
      </c>
      <c r="G42" s="22"/>
      <c r="H42" s="22"/>
      <c r="I42" s="22">
        <v>447981</v>
      </c>
      <c r="J42" s="22">
        <v>447981</v>
      </c>
      <c r="K42" s="22"/>
      <c r="L42" s="22">
        <v>5693791</v>
      </c>
      <c r="M42" s="22"/>
      <c r="N42" s="22">
        <v>5693791</v>
      </c>
      <c r="O42" s="22"/>
      <c r="P42" s="22"/>
      <c r="Q42" s="22"/>
      <c r="R42" s="22"/>
      <c r="S42" s="22"/>
      <c r="T42" s="22"/>
      <c r="U42" s="22"/>
      <c r="V42" s="22"/>
      <c r="W42" s="22">
        <v>6141772</v>
      </c>
      <c r="X42" s="22">
        <v>9997380</v>
      </c>
      <c r="Y42" s="22">
        <v>-3855608</v>
      </c>
      <c r="Z42" s="23">
        <v>-38.566184340297163</v>
      </c>
      <c r="AA42" s="20">
        <v>19994772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98516</v>
      </c>
      <c r="D45" s="20"/>
      <c r="E45" s="21">
        <v>51568</v>
      </c>
      <c r="F45" s="22">
        <v>51568</v>
      </c>
      <c r="G45" s="22"/>
      <c r="H45" s="22"/>
      <c r="I45" s="22">
        <v>5965</v>
      </c>
      <c r="J45" s="22">
        <v>5965</v>
      </c>
      <c r="K45" s="22">
        <v>22317</v>
      </c>
      <c r="L45" s="22">
        <v>3413</v>
      </c>
      <c r="M45" s="22"/>
      <c r="N45" s="22">
        <v>25730</v>
      </c>
      <c r="O45" s="22"/>
      <c r="P45" s="22"/>
      <c r="Q45" s="22"/>
      <c r="R45" s="22"/>
      <c r="S45" s="22"/>
      <c r="T45" s="22"/>
      <c r="U45" s="22"/>
      <c r="V45" s="22"/>
      <c r="W45" s="22">
        <v>31695</v>
      </c>
      <c r="X45" s="22">
        <v>25782</v>
      </c>
      <c r="Y45" s="22">
        <v>5913</v>
      </c>
      <c r="Z45" s="23">
        <v>22.934605538747963</v>
      </c>
      <c r="AA45" s="20">
        <v>51568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76485432</v>
      </c>
      <c r="D48" s="29">
        <f t="shared" ref="D48:Y48" si="1">SUM(D35:D47)</f>
        <v>0</v>
      </c>
      <c r="E48" s="30">
        <f t="shared" si="1"/>
        <v>68757358</v>
      </c>
      <c r="F48" s="31">
        <f t="shared" si="1"/>
        <v>68757358</v>
      </c>
      <c r="G48" s="31">
        <f t="shared" si="1"/>
        <v>5336844</v>
      </c>
      <c r="H48" s="31">
        <f t="shared" si="1"/>
        <v>3080617</v>
      </c>
      <c r="I48" s="31">
        <f t="shared" si="1"/>
        <v>4784323</v>
      </c>
      <c r="J48" s="31">
        <f t="shared" si="1"/>
        <v>13201784</v>
      </c>
      <c r="K48" s="31">
        <f t="shared" si="1"/>
        <v>4460800</v>
      </c>
      <c r="L48" s="31">
        <f t="shared" si="1"/>
        <v>6026291</v>
      </c>
      <c r="M48" s="31">
        <f t="shared" si="1"/>
        <v>3682101</v>
      </c>
      <c r="N48" s="31">
        <f t="shared" si="1"/>
        <v>14169192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27370976</v>
      </c>
      <c r="X48" s="31">
        <f t="shared" si="1"/>
        <v>34378638</v>
      </c>
      <c r="Y48" s="31">
        <f t="shared" si="1"/>
        <v>-7007662</v>
      </c>
      <c r="Z48" s="32">
        <f>+IF(X48&lt;&gt;0,+(Y48/X48)*100,0)</f>
        <v>-20.383768548364248</v>
      </c>
      <c r="AA48" s="29">
        <f>SUM(AA35:AA47)</f>
        <v>68757358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-22710339</v>
      </c>
      <c r="D49" s="39">
        <f t="shared" si="2"/>
        <v>0</v>
      </c>
      <c r="E49" s="40">
        <f t="shared" si="2"/>
        <v>-3512479</v>
      </c>
      <c r="F49" s="41">
        <f t="shared" si="2"/>
        <v>-3512479</v>
      </c>
      <c r="G49" s="41">
        <f t="shared" si="2"/>
        <v>-4130447</v>
      </c>
      <c r="H49" s="41">
        <f t="shared" si="2"/>
        <v>482148</v>
      </c>
      <c r="I49" s="41">
        <f t="shared" si="2"/>
        <v>-1614545</v>
      </c>
      <c r="J49" s="41">
        <f t="shared" si="2"/>
        <v>-5262844</v>
      </c>
      <c r="K49" s="41">
        <f t="shared" si="2"/>
        <v>-905874</v>
      </c>
      <c r="L49" s="41">
        <f t="shared" si="2"/>
        <v>-3128202</v>
      </c>
      <c r="M49" s="41">
        <f t="shared" si="2"/>
        <v>-960579</v>
      </c>
      <c r="N49" s="41">
        <f t="shared" si="2"/>
        <v>-4994655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-10257499</v>
      </c>
      <c r="X49" s="41">
        <f t="shared" si="2"/>
        <v>-1756224</v>
      </c>
      <c r="Y49" s="41">
        <f t="shared" si="2"/>
        <v>-8501275</v>
      </c>
      <c r="Z49" s="42">
        <f>+IF(X49&lt;&gt;0,+(Y49/X49)*100,0)</f>
        <v>484.06552922634017</v>
      </c>
      <c r="AA49" s="39">
        <f>+AA33-AA48</f>
        <v>-3512479</v>
      </c>
    </row>
    <row r="50" spans="1:27" x14ac:dyDescent="0.25">
      <c r="A50" s="43" t="s">
        <v>75</v>
      </c>
      <c r="B50" s="15" t="s">
        <v>32</v>
      </c>
      <c r="C50" s="20">
        <v>2044934</v>
      </c>
      <c r="D50" s="20"/>
      <c r="E50" s="21">
        <v>48</v>
      </c>
      <c r="F50" s="22">
        <v>48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</v>
      </c>
      <c r="Y50" s="22">
        <v>-24</v>
      </c>
      <c r="Z50" s="23">
        <v>-100</v>
      </c>
      <c r="AA50" s="20">
        <v>48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-20665405</v>
      </c>
      <c r="D52" s="48">
        <f t="shared" si="3"/>
        <v>0</v>
      </c>
      <c r="E52" s="49">
        <f t="shared" si="3"/>
        <v>-3512431</v>
      </c>
      <c r="F52" s="50">
        <f t="shared" si="3"/>
        <v>-3512431</v>
      </c>
      <c r="G52" s="50">
        <f t="shared" si="3"/>
        <v>-4130447</v>
      </c>
      <c r="H52" s="50">
        <f t="shared" si="3"/>
        <v>482148</v>
      </c>
      <c r="I52" s="50">
        <f t="shared" si="3"/>
        <v>-1614545</v>
      </c>
      <c r="J52" s="50">
        <f t="shared" si="3"/>
        <v>-5262844</v>
      </c>
      <c r="K52" s="50">
        <f t="shared" si="3"/>
        <v>-905874</v>
      </c>
      <c r="L52" s="50">
        <f t="shared" si="3"/>
        <v>-3128202</v>
      </c>
      <c r="M52" s="50">
        <f t="shared" si="3"/>
        <v>-960579</v>
      </c>
      <c r="N52" s="50">
        <f t="shared" si="3"/>
        <v>-4994655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-10257499</v>
      </c>
      <c r="X52" s="50">
        <f t="shared" si="3"/>
        <v>-1756200</v>
      </c>
      <c r="Y52" s="50">
        <f t="shared" si="3"/>
        <v>-8501299</v>
      </c>
      <c r="Z52" s="51">
        <f>+IF(X52&lt;&gt;0,+(Y52/X52)*100,0)</f>
        <v>484.0735109896367</v>
      </c>
      <c r="AA52" s="48">
        <f>SUM(AA49:AA51)</f>
        <v>-3512431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-20665405</v>
      </c>
      <c r="D54" s="54">
        <f>+D52-D53</f>
        <v>0</v>
      </c>
      <c r="E54" s="55">
        <f t="shared" si="4"/>
        <v>-3512431</v>
      </c>
      <c r="F54" s="56">
        <f t="shared" si="4"/>
        <v>-3512431</v>
      </c>
      <c r="G54" s="56">
        <f t="shared" si="4"/>
        <v>-4130447</v>
      </c>
      <c r="H54" s="56">
        <f t="shared" si="4"/>
        <v>482148</v>
      </c>
      <c r="I54" s="56">
        <f t="shared" si="4"/>
        <v>-1614545</v>
      </c>
      <c r="J54" s="56">
        <f t="shared" si="4"/>
        <v>-5262844</v>
      </c>
      <c r="K54" s="56">
        <f t="shared" si="4"/>
        <v>-905874</v>
      </c>
      <c r="L54" s="56">
        <f t="shared" si="4"/>
        <v>-3128202</v>
      </c>
      <c r="M54" s="56">
        <f t="shared" si="4"/>
        <v>-960579</v>
      </c>
      <c r="N54" s="56">
        <f t="shared" si="4"/>
        <v>-4994655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-10257499</v>
      </c>
      <c r="X54" s="56">
        <f t="shared" si="4"/>
        <v>-1756200</v>
      </c>
      <c r="Y54" s="56">
        <f t="shared" si="4"/>
        <v>-8501299</v>
      </c>
      <c r="Z54" s="57">
        <f>+IF(X54&lt;&gt;0,+(Y54/X54)*100,0)</f>
        <v>484.0735109896367</v>
      </c>
      <c r="AA54" s="54">
        <f>+AA52-AA53</f>
        <v>-3512431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-20665405</v>
      </c>
      <c r="D57" s="48">
        <f>SUM(D54:D56)</f>
        <v>0</v>
      </c>
      <c r="E57" s="49">
        <f t="shared" si="5"/>
        <v>-3512431</v>
      </c>
      <c r="F57" s="50">
        <f t="shared" si="5"/>
        <v>-3512431</v>
      </c>
      <c r="G57" s="50">
        <f t="shared" si="5"/>
        <v>-4130447</v>
      </c>
      <c r="H57" s="50">
        <f t="shared" si="5"/>
        <v>482148</v>
      </c>
      <c r="I57" s="50">
        <f t="shared" si="5"/>
        <v>-1614545</v>
      </c>
      <c r="J57" s="50">
        <f t="shared" si="5"/>
        <v>-5262844</v>
      </c>
      <c r="K57" s="50">
        <f t="shared" si="5"/>
        <v>-905874</v>
      </c>
      <c r="L57" s="50">
        <f t="shared" si="5"/>
        <v>-3128202</v>
      </c>
      <c r="M57" s="50">
        <f t="shared" si="5"/>
        <v>-960579</v>
      </c>
      <c r="N57" s="50">
        <f t="shared" si="5"/>
        <v>-4994655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-10257499</v>
      </c>
      <c r="X57" s="50">
        <f t="shared" si="5"/>
        <v>-1756200</v>
      </c>
      <c r="Y57" s="50">
        <f t="shared" si="5"/>
        <v>-8501299</v>
      </c>
      <c r="Z57" s="51">
        <f>+IF(X57&lt;&gt;0,+(Y57/X57)*100,0)</f>
        <v>484.0735109896367</v>
      </c>
      <c r="AA57" s="48">
        <f>SUM(AA54:AA56)</f>
        <v>-3512431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-20665405</v>
      </c>
      <c r="D60" s="65">
        <f>SUM(D57:D59)</f>
        <v>0</v>
      </c>
      <c r="E60" s="66">
        <f t="shared" si="6"/>
        <v>-3512431</v>
      </c>
      <c r="F60" s="67">
        <f t="shared" si="6"/>
        <v>-3512431</v>
      </c>
      <c r="G60" s="67">
        <f t="shared" si="6"/>
        <v>-4130447</v>
      </c>
      <c r="H60" s="67">
        <f t="shared" si="6"/>
        <v>482148</v>
      </c>
      <c r="I60" s="67">
        <f t="shared" si="6"/>
        <v>-1614545</v>
      </c>
      <c r="J60" s="67">
        <f t="shared" si="6"/>
        <v>-5262844</v>
      </c>
      <c r="K60" s="67">
        <f t="shared" si="6"/>
        <v>-905874</v>
      </c>
      <c r="L60" s="67">
        <f t="shared" si="6"/>
        <v>-3128202</v>
      </c>
      <c r="M60" s="67">
        <f t="shared" si="6"/>
        <v>-960579</v>
      </c>
      <c r="N60" s="67">
        <f t="shared" si="6"/>
        <v>-4994655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-10257499</v>
      </c>
      <c r="X60" s="67">
        <f t="shared" si="6"/>
        <v>-1756200</v>
      </c>
      <c r="Y60" s="67">
        <f t="shared" si="6"/>
        <v>-8501299</v>
      </c>
      <c r="Z60" s="68">
        <f>+IF(X60&lt;&gt;0,+(Y60/X60)*100,0)</f>
        <v>484.0735109896367</v>
      </c>
      <c r="AA60" s="65">
        <f>SUM(AA57:AA59)</f>
        <v>-3512431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16199131</v>
      </c>
      <c r="D26" s="20"/>
      <c r="E26" s="21">
        <v>8408000</v>
      </c>
      <c r="F26" s="22">
        <v>8408000</v>
      </c>
      <c r="G26" s="22"/>
      <c r="H26" s="22">
        <v>374063</v>
      </c>
      <c r="I26" s="22">
        <v>154660</v>
      </c>
      <c r="J26" s="22">
        <v>528723</v>
      </c>
      <c r="K26" s="22"/>
      <c r="L26" s="22">
        <v>2184844</v>
      </c>
      <c r="M26" s="22">
        <v>2930944</v>
      </c>
      <c r="N26" s="22">
        <v>5115788</v>
      </c>
      <c r="O26" s="22"/>
      <c r="P26" s="22"/>
      <c r="Q26" s="22"/>
      <c r="R26" s="22"/>
      <c r="S26" s="22"/>
      <c r="T26" s="22"/>
      <c r="U26" s="22"/>
      <c r="V26" s="22"/>
      <c r="W26" s="22">
        <v>5644511</v>
      </c>
      <c r="X26" s="22">
        <v>4204002</v>
      </c>
      <c r="Y26" s="22">
        <v>1440509</v>
      </c>
      <c r="Z26" s="23">
        <v>34.265183508475971</v>
      </c>
      <c r="AA26" s="20">
        <v>8408000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16199131</v>
      </c>
      <c r="D33" s="29">
        <f t="shared" ref="D33:Y33" si="0">SUM(D6:D32)</f>
        <v>0</v>
      </c>
      <c r="E33" s="30">
        <f t="shared" si="0"/>
        <v>8408000</v>
      </c>
      <c r="F33" s="31">
        <f t="shared" si="0"/>
        <v>8408000</v>
      </c>
      <c r="G33" s="31">
        <f t="shared" si="0"/>
        <v>0</v>
      </c>
      <c r="H33" s="31">
        <f t="shared" si="0"/>
        <v>374063</v>
      </c>
      <c r="I33" s="31">
        <f t="shared" si="0"/>
        <v>154660</v>
      </c>
      <c r="J33" s="31">
        <f t="shared" si="0"/>
        <v>528723</v>
      </c>
      <c r="K33" s="31">
        <f t="shared" si="0"/>
        <v>0</v>
      </c>
      <c r="L33" s="31">
        <f t="shared" si="0"/>
        <v>2184844</v>
      </c>
      <c r="M33" s="31">
        <f t="shared" si="0"/>
        <v>2930944</v>
      </c>
      <c r="N33" s="31">
        <f t="shared" si="0"/>
        <v>5115788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5644511</v>
      </c>
      <c r="X33" s="31">
        <f t="shared" si="0"/>
        <v>4204002</v>
      </c>
      <c r="Y33" s="31">
        <f t="shared" si="0"/>
        <v>1440509</v>
      </c>
      <c r="Z33" s="32">
        <f>+IF(X33&lt;&gt;0,+(Y33/X33)*100,0)</f>
        <v>34.265183508475971</v>
      </c>
      <c r="AA33" s="29">
        <f>SUM(AA6:AA32)</f>
        <v>8408000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1732726</v>
      </c>
      <c r="D35" s="20"/>
      <c r="E35" s="21">
        <v>2583395</v>
      </c>
      <c r="F35" s="22">
        <v>2583395</v>
      </c>
      <c r="G35" s="22">
        <v>105935</v>
      </c>
      <c r="H35" s="22">
        <v>139524</v>
      </c>
      <c r="I35" s="22">
        <v>125327</v>
      </c>
      <c r="J35" s="22">
        <v>370786</v>
      </c>
      <c r="K35" s="22">
        <v>125326</v>
      </c>
      <c r="L35" s="22">
        <v>166993</v>
      </c>
      <c r="M35" s="22">
        <v>180222</v>
      </c>
      <c r="N35" s="22">
        <v>472541</v>
      </c>
      <c r="O35" s="22"/>
      <c r="P35" s="22"/>
      <c r="Q35" s="22"/>
      <c r="R35" s="22"/>
      <c r="S35" s="22"/>
      <c r="T35" s="22"/>
      <c r="U35" s="22"/>
      <c r="V35" s="22"/>
      <c r="W35" s="22">
        <v>843327</v>
      </c>
      <c r="X35" s="22">
        <v>1291710</v>
      </c>
      <c r="Y35" s="22">
        <v>-448383</v>
      </c>
      <c r="Z35" s="23">
        <v>-34.712358037020692</v>
      </c>
      <c r="AA35" s="20">
        <v>2583395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7000</v>
      </c>
      <c r="F40" s="22">
        <v>7000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3498</v>
      </c>
      <c r="Y40" s="22">
        <v>-3498</v>
      </c>
      <c r="Z40" s="23">
        <v>-100</v>
      </c>
      <c r="AA40" s="20">
        <v>7000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19064759</v>
      </c>
      <c r="D42" s="20"/>
      <c r="E42" s="21">
        <v>9271100</v>
      </c>
      <c r="F42" s="22">
        <v>9271100</v>
      </c>
      <c r="G42" s="22"/>
      <c r="H42" s="22">
        <v>623912</v>
      </c>
      <c r="I42" s="22">
        <v>134487</v>
      </c>
      <c r="J42" s="22">
        <v>758399</v>
      </c>
      <c r="K42" s="22"/>
      <c r="L42" s="22">
        <v>1899864</v>
      </c>
      <c r="M42" s="22">
        <v>2578647</v>
      </c>
      <c r="N42" s="22">
        <v>4478511</v>
      </c>
      <c r="O42" s="22"/>
      <c r="P42" s="22"/>
      <c r="Q42" s="22"/>
      <c r="R42" s="22"/>
      <c r="S42" s="22"/>
      <c r="T42" s="22"/>
      <c r="U42" s="22"/>
      <c r="V42" s="22"/>
      <c r="W42" s="22">
        <v>5236910</v>
      </c>
      <c r="X42" s="22">
        <v>4635552</v>
      </c>
      <c r="Y42" s="22">
        <v>601358</v>
      </c>
      <c r="Z42" s="23">
        <v>12.972737658859183</v>
      </c>
      <c r="AA42" s="20">
        <v>9271100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28263</v>
      </c>
      <c r="D45" s="20"/>
      <c r="E45" s="21">
        <v>98900</v>
      </c>
      <c r="F45" s="22">
        <v>98900</v>
      </c>
      <c r="G45" s="22">
        <v>3041</v>
      </c>
      <c r="H45" s="22">
        <v>1252</v>
      </c>
      <c r="I45" s="22">
        <v>1112</v>
      </c>
      <c r="J45" s="22">
        <v>5405</v>
      </c>
      <c r="K45" s="22">
        <v>3793</v>
      </c>
      <c r="L45" s="22">
        <v>1112</v>
      </c>
      <c r="M45" s="22">
        <v>1209</v>
      </c>
      <c r="N45" s="22">
        <v>6114</v>
      </c>
      <c r="O45" s="22"/>
      <c r="P45" s="22"/>
      <c r="Q45" s="22"/>
      <c r="R45" s="22"/>
      <c r="S45" s="22"/>
      <c r="T45" s="22"/>
      <c r="U45" s="22"/>
      <c r="V45" s="22"/>
      <c r="W45" s="22">
        <v>11519</v>
      </c>
      <c r="X45" s="22">
        <v>49452</v>
      </c>
      <c r="Y45" s="22">
        <v>-37933</v>
      </c>
      <c r="Z45" s="23">
        <v>-76.706705492194445</v>
      </c>
      <c r="AA45" s="20">
        <v>98900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20825748</v>
      </c>
      <c r="D48" s="29">
        <f t="shared" ref="D48:Y48" si="1">SUM(D35:D47)</f>
        <v>0</v>
      </c>
      <c r="E48" s="30">
        <f t="shared" si="1"/>
        <v>11960395</v>
      </c>
      <c r="F48" s="31">
        <f t="shared" si="1"/>
        <v>11960395</v>
      </c>
      <c r="G48" s="31">
        <f t="shared" si="1"/>
        <v>108976</v>
      </c>
      <c r="H48" s="31">
        <f t="shared" si="1"/>
        <v>764688</v>
      </c>
      <c r="I48" s="31">
        <f t="shared" si="1"/>
        <v>260926</v>
      </c>
      <c r="J48" s="31">
        <f t="shared" si="1"/>
        <v>1134590</v>
      </c>
      <c r="K48" s="31">
        <f t="shared" si="1"/>
        <v>129119</v>
      </c>
      <c r="L48" s="31">
        <f t="shared" si="1"/>
        <v>2067969</v>
      </c>
      <c r="M48" s="31">
        <f t="shared" si="1"/>
        <v>2760078</v>
      </c>
      <c r="N48" s="31">
        <f t="shared" si="1"/>
        <v>4957166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6091756</v>
      </c>
      <c r="X48" s="31">
        <f t="shared" si="1"/>
        <v>5980212</v>
      </c>
      <c r="Y48" s="31">
        <f t="shared" si="1"/>
        <v>111544</v>
      </c>
      <c r="Z48" s="32">
        <f>+IF(X48&lt;&gt;0,+(Y48/X48)*100,0)</f>
        <v>1.8652181561456351</v>
      </c>
      <c r="AA48" s="29">
        <f>SUM(AA35:AA47)</f>
        <v>11960395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-4626617</v>
      </c>
      <c r="D49" s="39">
        <f t="shared" si="2"/>
        <v>0</v>
      </c>
      <c r="E49" s="40">
        <f t="shared" si="2"/>
        <v>-3552395</v>
      </c>
      <c r="F49" s="41">
        <f t="shared" si="2"/>
        <v>-3552395</v>
      </c>
      <c r="G49" s="41">
        <f t="shared" si="2"/>
        <v>-108976</v>
      </c>
      <c r="H49" s="41">
        <f t="shared" si="2"/>
        <v>-390625</v>
      </c>
      <c r="I49" s="41">
        <f t="shared" si="2"/>
        <v>-106266</v>
      </c>
      <c r="J49" s="41">
        <f t="shared" si="2"/>
        <v>-605867</v>
      </c>
      <c r="K49" s="41">
        <f t="shared" si="2"/>
        <v>-129119</v>
      </c>
      <c r="L49" s="41">
        <f t="shared" si="2"/>
        <v>116875</v>
      </c>
      <c r="M49" s="41">
        <f t="shared" si="2"/>
        <v>170866</v>
      </c>
      <c r="N49" s="41">
        <f t="shared" si="2"/>
        <v>158622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-447245</v>
      </c>
      <c r="X49" s="41">
        <f t="shared" si="2"/>
        <v>-1776210</v>
      </c>
      <c r="Y49" s="41">
        <f t="shared" si="2"/>
        <v>1328965</v>
      </c>
      <c r="Z49" s="42">
        <f>+IF(X49&lt;&gt;0,+(Y49/X49)*100,0)</f>
        <v>-74.820263369759203</v>
      </c>
      <c r="AA49" s="39">
        <f>+AA33-AA48</f>
        <v>-3552395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-4626617</v>
      </c>
      <c r="D52" s="48">
        <f t="shared" si="3"/>
        <v>0</v>
      </c>
      <c r="E52" s="49">
        <f t="shared" si="3"/>
        <v>-3552395</v>
      </c>
      <c r="F52" s="50">
        <f t="shared" si="3"/>
        <v>-3552395</v>
      </c>
      <c r="G52" s="50">
        <f t="shared" si="3"/>
        <v>-108976</v>
      </c>
      <c r="H52" s="50">
        <f t="shared" si="3"/>
        <v>-390625</v>
      </c>
      <c r="I52" s="50">
        <f t="shared" si="3"/>
        <v>-106266</v>
      </c>
      <c r="J52" s="50">
        <f t="shared" si="3"/>
        <v>-605867</v>
      </c>
      <c r="K52" s="50">
        <f t="shared" si="3"/>
        <v>-129119</v>
      </c>
      <c r="L52" s="50">
        <f t="shared" si="3"/>
        <v>116875</v>
      </c>
      <c r="M52" s="50">
        <f t="shared" si="3"/>
        <v>170866</v>
      </c>
      <c r="N52" s="50">
        <f t="shared" si="3"/>
        <v>158622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-447245</v>
      </c>
      <c r="X52" s="50">
        <f t="shared" si="3"/>
        <v>-1776210</v>
      </c>
      <c r="Y52" s="50">
        <f t="shared" si="3"/>
        <v>1328965</v>
      </c>
      <c r="Z52" s="51">
        <f>+IF(X52&lt;&gt;0,+(Y52/X52)*100,0)</f>
        <v>-74.820263369759203</v>
      </c>
      <c r="AA52" s="48">
        <f>SUM(AA49:AA51)</f>
        <v>-3552395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-4626617</v>
      </c>
      <c r="D54" s="54">
        <f>+D52-D53</f>
        <v>0</v>
      </c>
      <c r="E54" s="55">
        <f t="shared" si="4"/>
        <v>-3552395</v>
      </c>
      <c r="F54" s="56">
        <f t="shared" si="4"/>
        <v>-3552395</v>
      </c>
      <c r="G54" s="56">
        <f t="shared" si="4"/>
        <v>-108976</v>
      </c>
      <c r="H54" s="56">
        <f t="shared" si="4"/>
        <v>-390625</v>
      </c>
      <c r="I54" s="56">
        <f t="shared" si="4"/>
        <v>-106266</v>
      </c>
      <c r="J54" s="56">
        <f t="shared" si="4"/>
        <v>-605867</v>
      </c>
      <c r="K54" s="56">
        <f t="shared" si="4"/>
        <v>-129119</v>
      </c>
      <c r="L54" s="56">
        <f t="shared" si="4"/>
        <v>116875</v>
      </c>
      <c r="M54" s="56">
        <f t="shared" si="4"/>
        <v>170866</v>
      </c>
      <c r="N54" s="56">
        <f t="shared" si="4"/>
        <v>158622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-447245</v>
      </c>
      <c r="X54" s="56">
        <f t="shared" si="4"/>
        <v>-1776210</v>
      </c>
      <c r="Y54" s="56">
        <f t="shared" si="4"/>
        <v>1328965</v>
      </c>
      <c r="Z54" s="57">
        <f>+IF(X54&lt;&gt;0,+(Y54/X54)*100,0)</f>
        <v>-74.820263369759203</v>
      </c>
      <c r="AA54" s="54">
        <f>+AA52-AA53</f>
        <v>-3552395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-4626617</v>
      </c>
      <c r="D57" s="48">
        <f>SUM(D54:D56)</f>
        <v>0</v>
      </c>
      <c r="E57" s="49">
        <f t="shared" si="5"/>
        <v>-3552395</v>
      </c>
      <c r="F57" s="50">
        <f t="shared" si="5"/>
        <v>-3552395</v>
      </c>
      <c r="G57" s="50">
        <f t="shared" si="5"/>
        <v>-108976</v>
      </c>
      <c r="H57" s="50">
        <f t="shared" si="5"/>
        <v>-390625</v>
      </c>
      <c r="I57" s="50">
        <f t="shared" si="5"/>
        <v>-106266</v>
      </c>
      <c r="J57" s="50">
        <f t="shared" si="5"/>
        <v>-605867</v>
      </c>
      <c r="K57" s="50">
        <f t="shared" si="5"/>
        <v>-129119</v>
      </c>
      <c r="L57" s="50">
        <f t="shared" si="5"/>
        <v>116875</v>
      </c>
      <c r="M57" s="50">
        <f t="shared" si="5"/>
        <v>170866</v>
      </c>
      <c r="N57" s="50">
        <f t="shared" si="5"/>
        <v>158622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-447245</v>
      </c>
      <c r="X57" s="50">
        <f t="shared" si="5"/>
        <v>-1776210</v>
      </c>
      <c r="Y57" s="50">
        <f t="shared" si="5"/>
        <v>1328965</v>
      </c>
      <c r="Z57" s="51">
        <f>+IF(X57&lt;&gt;0,+(Y57/X57)*100,0)</f>
        <v>-74.820263369759203</v>
      </c>
      <c r="AA57" s="48">
        <f>SUM(AA54:AA56)</f>
        <v>-3552395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-4626617</v>
      </c>
      <c r="D60" s="65">
        <f>SUM(D57:D59)</f>
        <v>0</v>
      </c>
      <c r="E60" s="66">
        <f t="shared" si="6"/>
        <v>-3552395</v>
      </c>
      <c r="F60" s="67">
        <f t="shared" si="6"/>
        <v>-3552395</v>
      </c>
      <c r="G60" s="67">
        <f t="shared" si="6"/>
        <v>-108976</v>
      </c>
      <c r="H60" s="67">
        <f t="shared" si="6"/>
        <v>-390625</v>
      </c>
      <c r="I60" s="67">
        <f t="shared" si="6"/>
        <v>-106266</v>
      </c>
      <c r="J60" s="67">
        <f t="shared" si="6"/>
        <v>-605867</v>
      </c>
      <c r="K60" s="67">
        <f t="shared" si="6"/>
        <v>-129119</v>
      </c>
      <c r="L60" s="67">
        <f t="shared" si="6"/>
        <v>116875</v>
      </c>
      <c r="M60" s="67">
        <f t="shared" si="6"/>
        <v>170866</v>
      </c>
      <c r="N60" s="67">
        <f t="shared" si="6"/>
        <v>158622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-447245</v>
      </c>
      <c r="X60" s="67">
        <f t="shared" si="6"/>
        <v>-1776210</v>
      </c>
      <c r="Y60" s="67">
        <f t="shared" si="6"/>
        <v>1328965</v>
      </c>
      <c r="Z60" s="68">
        <f>+IF(X60&lt;&gt;0,+(Y60/X60)*100,0)</f>
        <v>-74.820263369759203</v>
      </c>
      <c r="AA60" s="65">
        <f>SUM(AA57:AA59)</f>
        <v>-3552395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110645242</v>
      </c>
      <c r="D6" s="20"/>
      <c r="E6" s="21">
        <v>123684067</v>
      </c>
      <c r="F6" s="22">
        <v>123684067</v>
      </c>
      <c r="G6" s="22">
        <v>7601031</v>
      </c>
      <c r="H6" s="22">
        <v>11027866</v>
      </c>
      <c r="I6" s="22">
        <v>11573206</v>
      </c>
      <c r="J6" s="22">
        <v>30202103</v>
      </c>
      <c r="K6" s="22">
        <v>16681459</v>
      </c>
      <c r="L6" s="22">
        <v>10825440</v>
      </c>
      <c r="M6" s="22">
        <v>10748818</v>
      </c>
      <c r="N6" s="22">
        <v>38255717</v>
      </c>
      <c r="O6" s="22"/>
      <c r="P6" s="22"/>
      <c r="Q6" s="22"/>
      <c r="R6" s="22"/>
      <c r="S6" s="22"/>
      <c r="T6" s="22"/>
      <c r="U6" s="22"/>
      <c r="V6" s="22"/>
      <c r="W6" s="22">
        <v>68457820</v>
      </c>
      <c r="X6" s="22">
        <v>61842042</v>
      </c>
      <c r="Y6" s="22">
        <v>6615778</v>
      </c>
      <c r="Z6" s="23">
        <v>10.697864730922047</v>
      </c>
      <c r="AA6" s="20">
        <v>123684067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110645242</v>
      </c>
      <c r="D33" s="29">
        <f t="shared" ref="D33:Y33" si="0">SUM(D6:D32)</f>
        <v>0</v>
      </c>
      <c r="E33" s="30">
        <f t="shared" si="0"/>
        <v>123684067</v>
      </c>
      <c r="F33" s="31">
        <f t="shared" si="0"/>
        <v>123684067</v>
      </c>
      <c r="G33" s="31">
        <f t="shared" si="0"/>
        <v>7601031</v>
      </c>
      <c r="H33" s="31">
        <f t="shared" si="0"/>
        <v>11027866</v>
      </c>
      <c r="I33" s="31">
        <f t="shared" si="0"/>
        <v>11573206</v>
      </c>
      <c r="J33" s="31">
        <f t="shared" si="0"/>
        <v>30202103</v>
      </c>
      <c r="K33" s="31">
        <f t="shared" si="0"/>
        <v>16681459</v>
      </c>
      <c r="L33" s="31">
        <f t="shared" si="0"/>
        <v>10825440</v>
      </c>
      <c r="M33" s="31">
        <f t="shared" si="0"/>
        <v>10748818</v>
      </c>
      <c r="N33" s="31">
        <f t="shared" si="0"/>
        <v>38255717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68457820</v>
      </c>
      <c r="X33" s="31">
        <f t="shared" si="0"/>
        <v>61842042</v>
      </c>
      <c r="Y33" s="31">
        <f t="shared" si="0"/>
        <v>6615778</v>
      </c>
      <c r="Z33" s="32">
        <f>+IF(X33&lt;&gt;0,+(Y33/X33)*100,0)</f>
        <v>10.697864730922047</v>
      </c>
      <c r="AA33" s="29">
        <f>SUM(AA6:AA32)</f>
        <v>123684067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5709319</v>
      </c>
      <c r="D35" s="20"/>
      <c r="E35" s="21">
        <v>6156255</v>
      </c>
      <c r="F35" s="22">
        <v>6156255</v>
      </c>
      <c r="G35" s="22">
        <v>523666</v>
      </c>
      <c r="H35" s="22">
        <v>530627</v>
      </c>
      <c r="I35" s="22">
        <v>529893</v>
      </c>
      <c r="J35" s="22">
        <v>1584186</v>
      </c>
      <c r="K35" s="22">
        <v>536804</v>
      </c>
      <c r="L35" s="22">
        <v>543210</v>
      </c>
      <c r="M35" s="22">
        <v>905715</v>
      </c>
      <c r="N35" s="22">
        <v>1985729</v>
      </c>
      <c r="O35" s="22"/>
      <c r="P35" s="22"/>
      <c r="Q35" s="22"/>
      <c r="R35" s="22"/>
      <c r="S35" s="22"/>
      <c r="T35" s="22"/>
      <c r="U35" s="22"/>
      <c r="V35" s="22"/>
      <c r="W35" s="22">
        <v>3569915</v>
      </c>
      <c r="X35" s="22">
        <v>3078126</v>
      </c>
      <c r="Y35" s="22">
        <v>491789</v>
      </c>
      <c r="Z35" s="23">
        <v>15.976896332378857</v>
      </c>
      <c r="AA35" s="20">
        <v>6156255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100680203</v>
      </c>
      <c r="D37" s="20"/>
      <c r="E37" s="21">
        <v>93940428</v>
      </c>
      <c r="F37" s="22">
        <v>93940428</v>
      </c>
      <c r="G37" s="22">
        <v>357492</v>
      </c>
      <c r="H37" s="22">
        <v>14205172</v>
      </c>
      <c r="I37" s="22">
        <v>12563624</v>
      </c>
      <c r="J37" s="22">
        <v>27126288</v>
      </c>
      <c r="K37" s="22">
        <v>8270519</v>
      </c>
      <c r="L37" s="22">
        <v>8315750</v>
      </c>
      <c r="M37" s="22">
        <v>7609660</v>
      </c>
      <c r="N37" s="22">
        <v>24195929</v>
      </c>
      <c r="O37" s="22"/>
      <c r="P37" s="22"/>
      <c r="Q37" s="22"/>
      <c r="R37" s="22"/>
      <c r="S37" s="22"/>
      <c r="T37" s="22"/>
      <c r="U37" s="22"/>
      <c r="V37" s="22"/>
      <c r="W37" s="22">
        <v>51322217</v>
      </c>
      <c r="X37" s="22">
        <v>46970214</v>
      </c>
      <c r="Y37" s="22">
        <v>4352003</v>
      </c>
      <c r="Z37" s="23">
        <v>9.2654527824804038</v>
      </c>
      <c r="AA37" s="20">
        <v>93940428</v>
      </c>
    </row>
    <row r="38" spans="1:27" x14ac:dyDescent="0.25">
      <c r="A38" s="19" t="s">
        <v>64</v>
      </c>
      <c r="B38" s="15" t="s">
        <v>32</v>
      </c>
      <c r="C38" s="20">
        <v>216902</v>
      </c>
      <c r="D38" s="20"/>
      <c r="E38" s="21">
        <v>305000</v>
      </c>
      <c r="F38" s="22">
        <v>305000</v>
      </c>
      <c r="G38" s="22">
        <v>1167</v>
      </c>
      <c r="H38" s="22">
        <v>23331</v>
      </c>
      <c r="I38" s="22">
        <v>20639</v>
      </c>
      <c r="J38" s="22">
        <v>45137</v>
      </c>
      <c r="K38" s="22">
        <v>671</v>
      </c>
      <c r="L38" s="22">
        <v>4302</v>
      </c>
      <c r="M38" s="22"/>
      <c r="N38" s="22">
        <v>4973</v>
      </c>
      <c r="O38" s="22"/>
      <c r="P38" s="22"/>
      <c r="Q38" s="22"/>
      <c r="R38" s="22"/>
      <c r="S38" s="22"/>
      <c r="T38" s="22"/>
      <c r="U38" s="22"/>
      <c r="V38" s="22"/>
      <c r="W38" s="22">
        <v>50110</v>
      </c>
      <c r="X38" s="22">
        <v>152496</v>
      </c>
      <c r="Y38" s="22">
        <v>-102386</v>
      </c>
      <c r="Z38" s="23">
        <v>-67.140121708110385</v>
      </c>
      <c r="AA38" s="20">
        <v>305000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6472940</v>
      </c>
      <c r="D40" s="20"/>
      <c r="E40" s="21">
        <v>5131060</v>
      </c>
      <c r="F40" s="22">
        <v>5131060</v>
      </c>
      <c r="G40" s="22">
        <v>577489</v>
      </c>
      <c r="H40" s="22">
        <v>607739</v>
      </c>
      <c r="I40" s="22">
        <v>573497</v>
      </c>
      <c r="J40" s="22">
        <v>1758725</v>
      </c>
      <c r="K40" s="22">
        <v>592614</v>
      </c>
      <c r="L40" s="22">
        <v>573497</v>
      </c>
      <c r="M40" s="22">
        <v>592614</v>
      </c>
      <c r="N40" s="22">
        <v>1758725</v>
      </c>
      <c r="O40" s="22"/>
      <c r="P40" s="22"/>
      <c r="Q40" s="22"/>
      <c r="R40" s="22"/>
      <c r="S40" s="22"/>
      <c r="T40" s="22"/>
      <c r="U40" s="22"/>
      <c r="V40" s="22"/>
      <c r="W40" s="22">
        <v>3517450</v>
      </c>
      <c r="X40" s="22">
        <v>2565528</v>
      </c>
      <c r="Y40" s="22">
        <v>951922</v>
      </c>
      <c r="Z40" s="23">
        <v>37.104330960332533</v>
      </c>
      <c r="AA40" s="20">
        <v>5131060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23944578</v>
      </c>
      <c r="D42" s="20"/>
      <c r="E42" s="21">
        <v>7055000</v>
      </c>
      <c r="F42" s="22">
        <v>7055000</v>
      </c>
      <c r="G42" s="22">
        <v>991875</v>
      </c>
      <c r="H42" s="22">
        <v>60716</v>
      </c>
      <c r="I42" s="22">
        <v>48962</v>
      </c>
      <c r="J42" s="22">
        <v>1101553</v>
      </c>
      <c r="K42" s="22">
        <v>24189</v>
      </c>
      <c r="L42" s="22">
        <v>172916</v>
      </c>
      <c r="M42" s="22">
        <v>318115</v>
      </c>
      <c r="N42" s="22">
        <v>515220</v>
      </c>
      <c r="O42" s="22"/>
      <c r="P42" s="22"/>
      <c r="Q42" s="22"/>
      <c r="R42" s="22"/>
      <c r="S42" s="22"/>
      <c r="T42" s="22"/>
      <c r="U42" s="22"/>
      <c r="V42" s="22"/>
      <c r="W42" s="22">
        <v>1616773</v>
      </c>
      <c r="X42" s="22">
        <v>3527496</v>
      </c>
      <c r="Y42" s="22">
        <v>-1910723</v>
      </c>
      <c r="Z42" s="23">
        <v>-54.16655327178259</v>
      </c>
      <c r="AA42" s="20">
        <v>7055000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2036413</v>
      </c>
      <c r="D45" s="20"/>
      <c r="E45" s="21">
        <v>2845919</v>
      </c>
      <c r="F45" s="22">
        <v>2845919</v>
      </c>
      <c r="G45" s="22">
        <v>727616</v>
      </c>
      <c r="H45" s="22">
        <v>479127</v>
      </c>
      <c r="I45" s="22">
        <v>391312</v>
      </c>
      <c r="J45" s="22">
        <v>1598055</v>
      </c>
      <c r="K45" s="22">
        <v>6413737</v>
      </c>
      <c r="L45" s="22">
        <v>433227</v>
      </c>
      <c r="M45" s="22">
        <v>882910</v>
      </c>
      <c r="N45" s="22">
        <v>7729874</v>
      </c>
      <c r="O45" s="22"/>
      <c r="P45" s="22"/>
      <c r="Q45" s="22"/>
      <c r="R45" s="22"/>
      <c r="S45" s="22"/>
      <c r="T45" s="22"/>
      <c r="U45" s="22"/>
      <c r="V45" s="22"/>
      <c r="W45" s="22">
        <v>9327929</v>
      </c>
      <c r="X45" s="22">
        <v>1422960</v>
      </c>
      <c r="Y45" s="22">
        <v>7904969</v>
      </c>
      <c r="Z45" s="23">
        <v>555.52995165008156</v>
      </c>
      <c r="AA45" s="20">
        <v>2845919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139060355</v>
      </c>
      <c r="D48" s="29">
        <f t="shared" ref="D48:Y48" si="1">SUM(D35:D47)</f>
        <v>0</v>
      </c>
      <c r="E48" s="30">
        <f t="shared" si="1"/>
        <v>115433662</v>
      </c>
      <c r="F48" s="31">
        <f t="shared" si="1"/>
        <v>115433662</v>
      </c>
      <c r="G48" s="31">
        <f t="shared" si="1"/>
        <v>3179305</v>
      </c>
      <c r="H48" s="31">
        <f t="shared" si="1"/>
        <v>15906712</v>
      </c>
      <c r="I48" s="31">
        <f t="shared" si="1"/>
        <v>14127927</v>
      </c>
      <c r="J48" s="31">
        <f t="shared" si="1"/>
        <v>33213944</v>
      </c>
      <c r="K48" s="31">
        <f t="shared" si="1"/>
        <v>15838534</v>
      </c>
      <c r="L48" s="31">
        <f t="shared" si="1"/>
        <v>10042902</v>
      </c>
      <c r="M48" s="31">
        <f t="shared" si="1"/>
        <v>10309014</v>
      </c>
      <c r="N48" s="31">
        <f t="shared" si="1"/>
        <v>36190450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69404394</v>
      </c>
      <c r="X48" s="31">
        <f t="shared" si="1"/>
        <v>57716820</v>
      </c>
      <c r="Y48" s="31">
        <f t="shared" si="1"/>
        <v>11687574</v>
      </c>
      <c r="Z48" s="32">
        <f>+IF(X48&lt;&gt;0,+(Y48/X48)*100,0)</f>
        <v>20.249857840400772</v>
      </c>
      <c r="AA48" s="29">
        <f>SUM(AA35:AA47)</f>
        <v>115433662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-28415113</v>
      </c>
      <c r="D49" s="39">
        <f t="shared" si="2"/>
        <v>0</v>
      </c>
      <c r="E49" s="40">
        <f t="shared" si="2"/>
        <v>8250405</v>
      </c>
      <c r="F49" s="41">
        <f t="shared" si="2"/>
        <v>8250405</v>
      </c>
      <c r="G49" s="41">
        <f t="shared" si="2"/>
        <v>4421726</v>
      </c>
      <c r="H49" s="41">
        <f t="shared" si="2"/>
        <v>-4878846</v>
      </c>
      <c r="I49" s="41">
        <f t="shared" si="2"/>
        <v>-2554721</v>
      </c>
      <c r="J49" s="41">
        <f t="shared" si="2"/>
        <v>-3011841</v>
      </c>
      <c r="K49" s="41">
        <f t="shared" si="2"/>
        <v>842925</v>
      </c>
      <c r="L49" s="41">
        <f t="shared" si="2"/>
        <v>782538</v>
      </c>
      <c r="M49" s="41">
        <f t="shared" si="2"/>
        <v>439804</v>
      </c>
      <c r="N49" s="41">
        <f t="shared" si="2"/>
        <v>2065267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-946574</v>
      </c>
      <c r="X49" s="41">
        <f t="shared" si="2"/>
        <v>4125222</v>
      </c>
      <c r="Y49" s="41">
        <f t="shared" si="2"/>
        <v>-5071796</v>
      </c>
      <c r="Z49" s="42">
        <f>+IF(X49&lt;&gt;0,+(Y49/X49)*100,0)</f>
        <v>-122.94601357211805</v>
      </c>
      <c r="AA49" s="39">
        <f>+AA33-AA48</f>
        <v>8250405</v>
      </c>
    </row>
    <row r="50" spans="1:27" x14ac:dyDescent="0.25">
      <c r="A50" s="43" t="s">
        <v>75</v>
      </c>
      <c r="B50" s="15" t="s">
        <v>32</v>
      </c>
      <c r="C50" s="20">
        <v>16039771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-12375342</v>
      </c>
      <c r="D52" s="48">
        <f t="shared" si="3"/>
        <v>0</v>
      </c>
      <c r="E52" s="49">
        <f t="shared" si="3"/>
        <v>8250405</v>
      </c>
      <c r="F52" s="50">
        <f t="shared" si="3"/>
        <v>8250405</v>
      </c>
      <c r="G52" s="50">
        <f t="shared" si="3"/>
        <v>4421726</v>
      </c>
      <c r="H52" s="50">
        <f t="shared" si="3"/>
        <v>-4878846</v>
      </c>
      <c r="I52" s="50">
        <f t="shared" si="3"/>
        <v>-2554721</v>
      </c>
      <c r="J52" s="50">
        <f t="shared" si="3"/>
        <v>-3011841</v>
      </c>
      <c r="K52" s="50">
        <f t="shared" si="3"/>
        <v>842925</v>
      </c>
      <c r="L52" s="50">
        <f t="shared" si="3"/>
        <v>782538</v>
      </c>
      <c r="M52" s="50">
        <f t="shared" si="3"/>
        <v>439804</v>
      </c>
      <c r="N52" s="50">
        <f t="shared" si="3"/>
        <v>2065267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-946574</v>
      </c>
      <c r="X52" s="50">
        <f t="shared" si="3"/>
        <v>4125222</v>
      </c>
      <c r="Y52" s="50">
        <f t="shared" si="3"/>
        <v>-5071796</v>
      </c>
      <c r="Z52" s="51">
        <f>+IF(X52&lt;&gt;0,+(Y52/X52)*100,0)</f>
        <v>-122.94601357211805</v>
      </c>
      <c r="AA52" s="48">
        <f>SUM(AA49:AA51)</f>
        <v>8250405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-12375342</v>
      </c>
      <c r="D54" s="54">
        <f>+D52-D53</f>
        <v>0</v>
      </c>
      <c r="E54" s="55">
        <f t="shared" si="4"/>
        <v>8250405</v>
      </c>
      <c r="F54" s="56">
        <f t="shared" si="4"/>
        <v>8250405</v>
      </c>
      <c r="G54" s="56">
        <f t="shared" si="4"/>
        <v>4421726</v>
      </c>
      <c r="H54" s="56">
        <f t="shared" si="4"/>
        <v>-4878846</v>
      </c>
      <c r="I54" s="56">
        <f t="shared" si="4"/>
        <v>-2554721</v>
      </c>
      <c r="J54" s="56">
        <f t="shared" si="4"/>
        <v>-3011841</v>
      </c>
      <c r="K54" s="56">
        <f t="shared" si="4"/>
        <v>842925</v>
      </c>
      <c r="L54" s="56">
        <f t="shared" si="4"/>
        <v>782538</v>
      </c>
      <c r="M54" s="56">
        <f t="shared" si="4"/>
        <v>439804</v>
      </c>
      <c r="N54" s="56">
        <f t="shared" si="4"/>
        <v>2065267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-946574</v>
      </c>
      <c r="X54" s="56">
        <f t="shared" si="4"/>
        <v>4125222</v>
      </c>
      <c r="Y54" s="56">
        <f t="shared" si="4"/>
        <v>-5071796</v>
      </c>
      <c r="Z54" s="57">
        <f>+IF(X54&lt;&gt;0,+(Y54/X54)*100,0)</f>
        <v>-122.94601357211805</v>
      </c>
      <c r="AA54" s="54">
        <f>+AA52-AA53</f>
        <v>8250405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-12375342</v>
      </c>
      <c r="D57" s="48">
        <f>SUM(D54:D56)</f>
        <v>0</v>
      </c>
      <c r="E57" s="49">
        <f t="shared" si="5"/>
        <v>8250405</v>
      </c>
      <c r="F57" s="50">
        <f t="shared" si="5"/>
        <v>8250405</v>
      </c>
      <c r="G57" s="50">
        <f t="shared" si="5"/>
        <v>4421726</v>
      </c>
      <c r="H57" s="50">
        <f t="shared" si="5"/>
        <v>-4878846</v>
      </c>
      <c r="I57" s="50">
        <f t="shared" si="5"/>
        <v>-2554721</v>
      </c>
      <c r="J57" s="50">
        <f t="shared" si="5"/>
        <v>-3011841</v>
      </c>
      <c r="K57" s="50">
        <f t="shared" si="5"/>
        <v>842925</v>
      </c>
      <c r="L57" s="50">
        <f t="shared" si="5"/>
        <v>782538</v>
      </c>
      <c r="M57" s="50">
        <f t="shared" si="5"/>
        <v>439804</v>
      </c>
      <c r="N57" s="50">
        <f t="shared" si="5"/>
        <v>2065267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-946574</v>
      </c>
      <c r="X57" s="50">
        <f t="shared" si="5"/>
        <v>4125222</v>
      </c>
      <c r="Y57" s="50">
        <f t="shared" si="5"/>
        <v>-5071796</v>
      </c>
      <c r="Z57" s="51">
        <f>+IF(X57&lt;&gt;0,+(Y57/X57)*100,0)</f>
        <v>-122.94601357211805</v>
      </c>
      <c r="AA57" s="48">
        <f>SUM(AA54:AA56)</f>
        <v>8250405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-12375342</v>
      </c>
      <c r="D60" s="65">
        <f>SUM(D57:D59)</f>
        <v>0</v>
      </c>
      <c r="E60" s="66">
        <f t="shared" si="6"/>
        <v>8250405</v>
      </c>
      <c r="F60" s="67">
        <f t="shared" si="6"/>
        <v>8250405</v>
      </c>
      <c r="G60" s="67">
        <f t="shared" si="6"/>
        <v>4421726</v>
      </c>
      <c r="H60" s="67">
        <f t="shared" si="6"/>
        <v>-4878846</v>
      </c>
      <c r="I60" s="67">
        <f t="shared" si="6"/>
        <v>-2554721</v>
      </c>
      <c r="J60" s="67">
        <f t="shared" si="6"/>
        <v>-3011841</v>
      </c>
      <c r="K60" s="67">
        <f t="shared" si="6"/>
        <v>842925</v>
      </c>
      <c r="L60" s="67">
        <f t="shared" si="6"/>
        <v>782538</v>
      </c>
      <c r="M60" s="67">
        <f t="shared" si="6"/>
        <v>439804</v>
      </c>
      <c r="N60" s="67">
        <f t="shared" si="6"/>
        <v>2065267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-946574</v>
      </c>
      <c r="X60" s="67">
        <f t="shared" si="6"/>
        <v>4125222</v>
      </c>
      <c r="Y60" s="67">
        <f t="shared" si="6"/>
        <v>-5071796</v>
      </c>
      <c r="Z60" s="68">
        <f>+IF(X60&lt;&gt;0,+(Y60/X60)*100,0)</f>
        <v>-122.94601357211805</v>
      </c>
      <c r="AA60" s="65">
        <f>SUM(AA57:AA59)</f>
        <v>8250405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928558316</v>
      </c>
      <c r="D6" s="20"/>
      <c r="E6" s="21">
        <v>1015627235</v>
      </c>
      <c r="F6" s="22">
        <v>1015627235</v>
      </c>
      <c r="G6" s="22">
        <v>94368932</v>
      </c>
      <c r="H6" s="22">
        <v>98182179</v>
      </c>
      <c r="I6" s="22">
        <v>90469604</v>
      </c>
      <c r="J6" s="22">
        <v>283020715</v>
      </c>
      <c r="K6" s="22">
        <v>82470386</v>
      </c>
      <c r="L6" s="22">
        <v>80883066</v>
      </c>
      <c r="M6" s="22">
        <v>77893441</v>
      </c>
      <c r="N6" s="22">
        <v>241246893</v>
      </c>
      <c r="O6" s="22"/>
      <c r="P6" s="22"/>
      <c r="Q6" s="22"/>
      <c r="R6" s="22"/>
      <c r="S6" s="22"/>
      <c r="T6" s="22"/>
      <c r="U6" s="22"/>
      <c r="V6" s="22"/>
      <c r="W6" s="22">
        <v>524267608</v>
      </c>
      <c r="X6" s="22">
        <v>507813612</v>
      </c>
      <c r="Y6" s="22">
        <v>16453996</v>
      </c>
      <c r="Z6" s="23">
        <v>3.2401644247377916</v>
      </c>
      <c r="AA6" s="20">
        <v>1015627235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840064</v>
      </c>
      <c r="D13" s="20"/>
      <c r="E13" s="21">
        <v>1053018</v>
      </c>
      <c r="F13" s="22">
        <v>1053018</v>
      </c>
      <c r="G13" s="22">
        <v>79413</v>
      </c>
      <c r="H13" s="22">
        <v>82482</v>
      </c>
      <c r="I13" s="22">
        <v>80306</v>
      </c>
      <c r="J13" s="22">
        <v>242201</v>
      </c>
      <c r="K13" s="22">
        <v>85721</v>
      </c>
      <c r="L13" s="22">
        <v>5687</v>
      </c>
      <c r="M13" s="22">
        <v>84831</v>
      </c>
      <c r="N13" s="22">
        <v>176239</v>
      </c>
      <c r="O13" s="22"/>
      <c r="P13" s="22"/>
      <c r="Q13" s="22"/>
      <c r="R13" s="22"/>
      <c r="S13" s="22"/>
      <c r="T13" s="22"/>
      <c r="U13" s="22"/>
      <c r="V13" s="22"/>
      <c r="W13" s="22">
        <v>418440</v>
      </c>
      <c r="X13" s="22">
        <v>526512</v>
      </c>
      <c r="Y13" s="22">
        <v>-108072</v>
      </c>
      <c r="Z13" s="23">
        <v>-20.526027896800073</v>
      </c>
      <c r="AA13" s="20">
        <v>1053018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94999741</v>
      </c>
      <c r="D26" s="20"/>
      <c r="E26" s="21">
        <v>99230168</v>
      </c>
      <c r="F26" s="22">
        <v>99230168</v>
      </c>
      <c r="G26" s="22">
        <v>41345859</v>
      </c>
      <c r="H26" s="22"/>
      <c r="I26" s="22"/>
      <c r="J26" s="22">
        <v>41345859</v>
      </c>
      <c r="K26" s="22"/>
      <c r="L26" s="22"/>
      <c r="M26" s="22">
        <v>33076723</v>
      </c>
      <c r="N26" s="22">
        <v>33076723</v>
      </c>
      <c r="O26" s="22"/>
      <c r="P26" s="22"/>
      <c r="Q26" s="22"/>
      <c r="R26" s="22"/>
      <c r="S26" s="22"/>
      <c r="T26" s="22"/>
      <c r="U26" s="22"/>
      <c r="V26" s="22"/>
      <c r="W26" s="22">
        <v>74422582</v>
      </c>
      <c r="X26" s="22">
        <v>49615086</v>
      </c>
      <c r="Y26" s="22">
        <v>24807496</v>
      </c>
      <c r="Z26" s="23">
        <v>49.999905270747689</v>
      </c>
      <c r="AA26" s="20">
        <v>99230168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315311</v>
      </c>
      <c r="H29" s="22">
        <v>297387</v>
      </c>
      <c r="I29" s="22">
        <v>301242</v>
      </c>
      <c r="J29" s="22">
        <v>913940</v>
      </c>
      <c r="K29" s="22">
        <v>292146</v>
      </c>
      <c r="L29" s="22">
        <v>292052</v>
      </c>
      <c r="M29" s="22">
        <v>296844</v>
      </c>
      <c r="N29" s="22">
        <v>881042</v>
      </c>
      <c r="O29" s="22"/>
      <c r="P29" s="22"/>
      <c r="Q29" s="22"/>
      <c r="R29" s="22"/>
      <c r="S29" s="22"/>
      <c r="T29" s="22"/>
      <c r="U29" s="22"/>
      <c r="V29" s="22"/>
      <c r="W29" s="22">
        <v>1794982</v>
      </c>
      <c r="X29" s="22"/>
      <c r="Y29" s="22">
        <v>1794982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1024398121</v>
      </c>
      <c r="D33" s="29">
        <f t="shared" ref="D33:Y33" si="0">SUM(D6:D32)</f>
        <v>0</v>
      </c>
      <c r="E33" s="30">
        <f t="shared" si="0"/>
        <v>1115910421</v>
      </c>
      <c r="F33" s="31">
        <f t="shared" si="0"/>
        <v>1115910421</v>
      </c>
      <c r="G33" s="31">
        <f t="shared" si="0"/>
        <v>136109515</v>
      </c>
      <c r="H33" s="31">
        <f t="shared" si="0"/>
        <v>98562048</v>
      </c>
      <c r="I33" s="31">
        <f t="shared" si="0"/>
        <v>90851152</v>
      </c>
      <c r="J33" s="31">
        <f t="shared" si="0"/>
        <v>325522715</v>
      </c>
      <c r="K33" s="31">
        <f t="shared" si="0"/>
        <v>82848253</v>
      </c>
      <c r="L33" s="31">
        <f t="shared" si="0"/>
        <v>81180805</v>
      </c>
      <c r="M33" s="31">
        <f t="shared" si="0"/>
        <v>111351839</v>
      </c>
      <c r="N33" s="31">
        <f t="shared" si="0"/>
        <v>275380897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600903612</v>
      </c>
      <c r="X33" s="31">
        <f t="shared" si="0"/>
        <v>557955210</v>
      </c>
      <c r="Y33" s="31">
        <f t="shared" si="0"/>
        <v>42948402</v>
      </c>
      <c r="Z33" s="32">
        <f>+IF(X33&lt;&gt;0,+(Y33/X33)*100,0)</f>
        <v>7.6974641028981523</v>
      </c>
      <c r="AA33" s="29">
        <f>SUM(AA6:AA32)</f>
        <v>1115910421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25727068</v>
      </c>
      <c r="D35" s="20"/>
      <c r="E35" s="21">
        <v>27063730</v>
      </c>
      <c r="F35" s="22">
        <v>27063730</v>
      </c>
      <c r="G35" s="22">
        <v>1799121</v>
      </c>
      <c r="H35" s="22">
        <v>2175437</v>
      </c>
      <c r="I35" s="22">
        <v>2005756</v>
      </c>
      <c r="J35" s="22">
        <v>5980314</v>
      </c>
      <c r="K35" s="22">
        <v>2073718</v>
      </c>
      <c r="L35" s="22">
        <v>2020568</v>
      </c>
      <c r="M35" s="22">
        <v>2122972</v>
      </c>
      <c r="N35" s="22">
        <v>6217258</v>
      </c>
      <c r="O35" s="22"/>
      <c r="P35" s="22"/>
      <c r="Q35" s="22"/>
      <c r="R35" s="22"/>
      <c r="S35" s="22"/>
      <c r="T35" s="22"/>
      <c r="U35" s="22"/>
      <c r="V35" s="22"/>
      <c r="W35" s="22">
        <v>12197572</v>
      </c>
      <c r="X35" s="22">
        <v>13531872</v>
      </c>
      <c r="Y35" s="22">
        <v>-1334300</v>
      </c>
      <c r="Z35" s="23">
        <v>-9.8604243374456981</v>
      </c>
      <c r="AA35" s="20">
        <v>27063730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700486276</v>
      </c>
      <c r="D37" s="20"/>
      <c r="E37" s="21">
        <v>784460451</v>
      </c>
      <c r="F37" s="22">
        <v>784460451</v>
      </c>
      <c r="G37" s="22"/>
      <c r="H37" s="22">
        <v>93602682</v>
      </c>
      <c r="I37" s="22">
        <v>82838853</v>
      </c>
      <c r="J37" s="22">
        <v>176441535</v>
      </c>
      <c r="K37" s="22">
        <v>58658399</v>
      </c>
      <c r="L37" s="22">
        <v>65429504</v>
      </c>
      <c r="M37" s="22">
        <v>60033231</v>
      </c>
      <c r="N37" s="22">
        <v>184121134</v>
      </c>
      <c r="O37" s="22"/>
      <c r="P37" s="22"/>
      <c r="Q37" s="22"/>
      <c r="R37" s="22"/>
      <c r="S37" s="22"/>
      <c r="T37" s="22"/>
      <c r="U37" s="22"/>
      <c r="V37" s="22"/>
      <c r="W37" s="22">
        <v>360562669</v>
      </c>
      <c r="X37" s="22">
        <v>392230224</v>
      </c>
      <c r="Y37" s="22">
        <v>-31667555</v>
      </c>
      <c r="Z37" s="23">
        <v>-8.073716165228511</v>
      </c>
      <c r="AA37" s="20">
        <v>784460451</v>
      </c>
    </row>
    <row r="38" spans="1:27" x14ac:dyDescent="0.25">
      <c r="A38" s="19" t="s">
        <v>64</v>
      </c>
      <c r="B38" s="15" t="s">
        <v>32</v>
      </c>
      <c r="C38" s="20">
        <v>9015</v>
      </c>
      <c r="D38" s="20"/>
      <c r="E38" s="21">
        <v>14418</v>
      </c>
      <c r="F38" s="22">
        <v>14418</v>
      </c>
      <c r="G38" s="22">
        <v>2960</v>
      </c>
      <c r="H38" s="22">
        <v>323</v>
      </c>
      <c r="I38" s="22"/>
      <c r="J38" s="22">
        <v>3283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3283</v>
      </c>
      <c r="X38" s="22">
        <v>7212</v>
      </c>
      <c r="Y38" s="22">
        <v>-3929</v>
      </c>
      <c r="Z38" s="23">
        <v>-54.478646699944534</v>
      </c>
      <c r="AA38" s="20">
        <v>14418</v>
      </c>
    </row>
    <row r="39" spans="1:27" x14ac:dyDescent="0.25">
      <c r="A39" s="19" t="s">
        <v>65</v>
      </c>
      <c r="B39" s="15" t="s">
        <v>32</v>
      </c>
      <c r="C39" s="20">
        <v>1501790</v>
      </c>
      <c r="D39" s="20"/>
      <c r="E39" s="21">
        <v>146857259</v>
      </c>
      <c r="F39" s="22">
        <v>146857259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73428630</v>
      </c>
      <c r="Y39" s="22">
        <v>-73428630</v>
      </c>
      <c r="Z39" s="23">
        <v>-100</v>
      </c>
      <c r="AA39" s="20">
        <v>146857259</v>
      </c>
    </row>
    <row r="40" spans="1:27" x14ac:dyDescent="0.25">
      <c r="A40" s="19" t="s">
        <v>66</v>
      </c>
      <c r="B40" s="15" t="s">
        <v>32</v>
      </c>
      <c r="C40" s="20">
        <v>53872049</v>
      </c>
      <c r="D40" s="20"/>
      <c r="E40" s="21">
        <v>52193056</v>
      </c>
      <c r="F40" s="22">
        <v>52193056</v>
      </c>
      <c r="G40" s="22">
        <v>5071522</v>
      </c>
      <c r="H40" s="22">
        <v>5262512</v>
      </c>
      <c r="I40" s="22">
        <v>5082312</v>
      </c>
      <c r="J40" s="22">
        <v>15416346</v>
      </c>
      <c r="K40" s="22">
        <v>5071522</v>
      </c>
      <c r="L40" s="22">
        <v>-8111797</v>
      </c>
      <c r="M40" s="22">
        <v>5242577</v>
      </c>
      <c r="N40" s="22">
        <v>2202302</v>
      </c>
      <c r="O40" s="22"/>
      <c r="P40" s="22"/>
      <c r="Q40" s="22"/>
      <c r="R40" s="22"/>
      <c r="S40" s="22"/>
      <c r="T40" s="22"/>
      <c r="U40" s="22"/>
      <c r="V40" s="22"/>
      <c r="W40" s="22">
        <v>17618648</v>
      </c>
      <c r="X40" s="22">
        <v>26096526</v>
      </c>
      <c r="Y40" s="22">
        <v>-8477878</v>
      </c>
      <c r="Z40" s="23">
        <v>-32.486615268254482</v>
      </c>
      <c r="AA40" s="20">
        <v>52193056</v>
      </c>
    </row>
    <row r="41" spans="1:27" x14ac:dyDescent="0.25">
      <c r="A41" s="19" t="s">
        <v>40</v>
      </c>
      <c r="B41" s="15" t="s">
        <v>32</v>
      </c>
      <c r="C41" s="20">
        <v>37960189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24424116</v>
      </c>
      <c r="D42" s="20"/>
      <c r="E42" s="21">
        <v>14627077</v>
      </c>
      <c r="F42" s="22">
        <v>14627077</v>
      </c>
      <c r="G42" s="22">
        <v>1830000</v>
      </c>
      <c r="H42" s="22">
        <v>805660</v>
      </c>
      <c r="I42" s="22">
        <v>1006051</v>
      </c>
      <c r="J42" s="22">
        <v>3641711</v>
      </c>
      <c r="K42" s="22">
        <v>561336</v>
      </c>
      <c r="L42" s="22">
        <v>1727852</v>
      </c>
      <c r="M42" s="22">
        <v>1171137</v>
      </c>
      <c r="N42" s="22">
        <v>3460325</v>
      </c>
      <c r="O42" s="22"/>
      <c r="P42" s="22"/>
      <c r="Q42" s="22"/>
      <c r="R42" s="22"/>
      <c r="S42" s="22"/>
      <c r="T42" s="22"/>
      <c r="U42" s="22"/>
      <c r="V42" s="22"/>
      <c r="W42" s="22">
        <v>7102036</v>
      </c>
      <c r="X42" s="22">
        <v>7313538</v>
      </c>
      <c r="Y42" s="22">
        <v>-211502</v>
      </c>
      <c r="Z42" s="23">
        <v>-2.891924537754504</v>
      </c>
      <c r="AA42" s="20">
        <v>14627077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3493840</v>
      </c>
      <c r="D44" s="20"/>
      <c r="E44" s="21">
        <v>6978326</v>
      </c>
      <c r="F44" s="22">
        <v>6978326</v>
      </c>
      <c r="G44" s="22">
        <v>230075</v>
      </c>
      <c r="H44" s="22">
        <v>285108</v>
      </c>
      <c r="I44" s="22">
        <v>110313</v>
      </c>
      <c r="J44" s="22">
        <v>625496</v>
      </c>
      <c r="K44" s="22">
        <v>1108339</v>
      </c>
      <c r="L44" s="22">
        <v>276731</v>
      </c>
      <c r="M44" s="22">
        <v>494251</v>
      </c>
      <c r="N44" s="22">
        <v>1879321</v>
      </c>
      <c r="O44" s="22"/>
      <c r="P44" s="22"/>
      <c r="Q44" s="22"/>
      <c r="R44" s="22"/>
      <c r="S44" s="22"/>
      <c r="T44" s="22"/>
      <c r="U44" s="22"/>
      <c r="V44" s="22"/>
      <c r="W44" s="22">
        <v>2504817</v>
      </c>
      <c r="X44" s="22">
        <v>3489162</v>
      </c>
      <c r="Y44" s="22">
        <v>-984345</v>
      </c>
      <c r="Z44" s="23">
        <v>-28.21150178753523</v>
      </c>
      <c r="AA44" s="20">
        <v>6978326</v>
      </c>
    </row>
    <row r="45" spans="1:27" x14ac:dyDescent="0.25">
      <c r="A45" s="19" t="s">
        <v>70</v>
      </c>
      <c r="B45" s="15" t="s">
        <v>32</v>
      </c>
      <c r="C45" s="20">
        <v>46920086</v>
      </c>
      <c r="D45" s="20"/>
      <c r="E45" s="21">
        <v>34297538</v>
      </c>
      <c r="F45" s="22">
        <v>34297538</v>
      </c>
      <c r="G45" s="22">
        <v>5528787</v>
      </c>
      <c r="H45" s="22">
        <v>2518477</v>
      </c>
      <c r="I45" s="22">
        <v>4458580</v>
      </c>
      <c r="J45" s="22">
        <v>12505844</v>
      </c>
      <c r="K45" s="22">
        <v>4068525</v>
      </c>
      <c r="L45" s="22">
        <v>3923757</v>
      </c>
      <c r="M45" s="22">
        <v>3351809</v>
      </c>
      <c r="N45" s="22">
        <v>11344091</v>
      </c>
      <c r="O45" s="22"/>
      <c r="P45" s="22"/>
      <c r="Q45" s="22"/>
      <c r="R45" s="22"/>
      <c r="S45" s="22"/>
      <c r="T45" s="22"/>
      <c r="U45" s="22"/>
      <c r="V45" s="22"/>
      <c r="W45" s="22">
        <v>23849935</v>
      </c>
      <c r="X45" s="22">
        <v>17148780</v>
      </c>
      <c r="Y45" s="22">
        <v>6701155</v>
      </c>
      <c r="Z45" s="23">
        <v>39.076569878440331</v>
      </c>
      <c r="AA45" s="20">
        <v>34297538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894394429</v>
      </c>
      <c r="D48" s="29">
        <f t="shared" ref="D48:Y48" si="1">SUM(D35:D47)</f>
        <v>0</v>
      </c>
      <c r="E48" s="30">
        <f t="shared" si="1"/>
        <v>1066491855</v>
      </c>
      <c r="F48" s="31">
        <f t="shared" si="1"/>
        <v>1066491855</v>
      </c>
      <c r="G48" s="31">
        <f t="shared" si="1"/>
        <v>14462465</v>
      </c>
      <c r="H48" s="31">
        <f t="shared" si="1"/>
        <v>104650199</v>
      </c>
      <c r="I48" s="31">
        <f t="shared" si="1"/>
        <v>95501865</v>
      </c>
      <c r="J48" s="31">
        <f t="shared" si="1"/>
        <v>214614529</v>
      </c>
      <c r="K48" s="31">
        <f t="shared" si="1"/>
        <v>71541839</v>
      </c>
      <c r="L48" s="31">
        <f t="shared" si="1"/>
        <v>65266615</v>
      </c>
      <c r="M48" s="31">
        <f t="shared" si="1"/>
        <v>72415977</v>
      </c>
      <c r="N48" s="31">
        <f t="shared" si="1"/>
        <v>209224431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423838960</v>
      </c>
      <c r="X48" s="31">
        <f t="shared" si="1"/>
        <v>533245944</v>
      </c>
      <c r="Y48" s="31">
        <f t="shared" si="1"/>
        <v>-109406984</v>
      </c>
      <c r="Z48" s="32">
        <f>+IF(X48&lt;&gt;0,+(Y48/X48)*100,0)</f>
        <v>-20.517171341110096</v>
      </c>
      <c r="AA48" s="29">
        <f>SUM(AA35:AA47)</f>
        <v>1066491855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130003692</v>
      </c>
      <c r="D49" s="39">
        <f t="shared" si="2"/>
        <v>0</v>
      </c>
      <c r="E49" s="40">
        <f t="shared" si="2"/>
        <v>49418566</v>
      </c>
      <c r="F49" s="41">
        <f t="shared" si="2"/>
        <v>49418566</v>
      </c>
      <c r="G49" s="41">
        <f t="shared" si="2"/>
        <v>121647050</v>
      </c>
      <c r="H49" s="41">
        <f t="shared" si="2"/>
        <v>-6088151</v>
      </c>
      <c r="I49" s="41">
        <f t="shared" si="2"/>
        <v>-4650713</v>
      </c>
      <c r="J49" s="41">
        <f t="shared" si="2"/>
        <v>110908186</v>
      </c>
      <c r="K49" s="41">
        <f t="shared" si="2"/>
        <v>11306414</v>
      </c>
      <c r="L49" s="41">
        <f t="shared" si="2"/>
        <v>15914190</v>
      </c>
      <c r="M49" s="41">
        <f t="shared" si="2"/>
        <v>38935862</v>
      </c>
      <c r="N49" s="41">
        <f t="shared" si="2"/>
        <v>66156466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177064652</v>
      </c>
      <c r="X49" s="41">
        <f t="shared" si="2"/>
        <v>24709266</v>
      </c>
      <c r="Y49" s="41">
        <f t="shared" si="2"/>
        <v>152355386</v>
      </c>
      <c r="Z49" s="42">
        <f>+IF(X49&lt;&gt;0,+(Y49/X49)*100,0)</f>
        <v>616.5921156864797</v>
      </c>
      <c r="AA49" s="39">
        <f>+AA33-AA48</f>
        <v>49418566</v>
      </c>
    </row>
    <row r="50" spans="1:27" x14ac:dyDescent="0.25">
      <c r="A50" s="43" t="s">
        <v>75</v>
      </c>
      <c r="B50" s="15" t="s">
        <v>32</v>
      </c>
      <c r="C50" s="20">
        <v>18000000</v>
      </c>
      <c r="D50" s="20"/>
      <c r="E50" s="21">
        <v>41300000</v>
      </c>
      <c r="F50" s="22">
        <v>41300000</v>
      </c>
      <c r="G50" s="22"/>
      <c r="H50" s="22"/>
      <c r="I50" s="22"/>
      <c r="J50" s="22"/>
      <c r="K50" s="22">
        <v>4344917</v>
      </c>
      <c r="L50" s="22"/>
      <c r="M50" s="22">
        <v>5015105</v>
      </c>
      <c r="N50" s="22">
        <v>9360022</v>
      </c>
      <c r="O50" s="22"/>
      <c r="P50" s="22"/>
      <c r="Q50" s="22"/>
      <c r="R50" s="22"/>
      <c r="S50" s="22"/>
      <c r="T50" s="22"/>
      <c r="U50" s="22"/>
      <c r="V50" s="22"/>
      <c r="W50" s="22">
        <v>9360022</v>
      </c>
      <c r="X50" s="22">
        <v>20650002</v>
      </c>
      <c r="Y50" s="22">
        <v>-11289980</v>
      </c>
      <c r="Z50" s="23">
        <v>-54.673021339174689</v>
      </c>
      <c r="AA50" s="20">
        <v>41300000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148003692</v>
      </c>
      <c r="D52" s="48">
        <f t="shared" si="3"/>
        <v>0</v>
      </c>
      <c r="E52" s="49">
        <f t="shared" si="3"/>
        <v>90718566</v>
      </c>
      <c r="F52" s="50">
        <f t="shared" si="3"/>
        <v>90718566</v>
      </c>
      <c r="G52" s="50">
        <f t="shared" si="3"/>
        <v>121647050</v>
      </c>
      <c r="H52" s="50">
        <f t="shared" si="3"/>
        <v>-6088151</v>
      </c>
      <c r="I52" s="50">
        <f t="shared" si="3"/>
        <v>-4650713</v>
      </c>
      <c r="J52" s="50">
        <f t="shared" si="3"/>
        <v>110908186</v>
      </c>
      <c r="K52" s="50">
        <f t="shared" si="3"/>
        <v>15651331</v>
      </c>
      <c r="L52" s="50">
        <f t="shared" si="3"/>
        <v>15914190</v>
      </c>
      <c r="M52" s="50">
        <f t="shared" si="3"/>
        <v>43950967</v>
      </c>
      <c r="N52" s="50">
        <f t="shared" si="3"/>
        <v>75516488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186424674</v>
      </c>
      <c r="X52" s="50">
        <f t="shared" si="3"/>
        <v>45359268</v>
      </c>
      <c r="Y52" s="50">
        <f t="shared" si="3"/>
        <v>141065406</v>
      </c>
      <c r="Z52" s="51">
        <f>+IF(X52&lt;&gt;0,+(Y52/X52)*100,0)</f>
        <v>310.99577268310418</v>
      </c>
      <c r="AA52" s="48">
        <f>SUM(AA49:AA51)</f>
        <v>90718566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148003692</v>
      </c>
      <c r="D54" s="54">
        <f>+D52-D53</f>
        <v>0</v>
      </c>
      <c r="E54" s="55">
        <f t="shared" si="4"/>
        <v>90718566</v>
      </c>
      <c r="F54" s="56">
        <f t="shared" si="4"/>
        <v>90718566</v>
      </c>
      <c r="G54" s="56">
        <f t="shared" si="4"/>
        <v>121647050</v>
      </c>
      <c r="H54" s="56">
        <f t="shared" si="4"/>
        <v>-6088151</v>
      </c>
      <c r="I54" s="56">
        <f t="shared" si="4"/>
        <v>-4650713</v>
      </c>
      <c r="J54" s="56">
        <f t="shared" si="4"/>
        <v>110908186</v>
      </c>
      <c r="K54" s="56">
        <f t="shared" si="4"/>
        <v>15651331</v>
      </c>
      <c r="L54" s="56">
        <f t="shared" si="4"/>
        <v>15914190</v>
      </c>
      <c r="M54" s="56">
        <f t="shared" si="4"/>
        <v>43950967</v>
      </c>
      <c r="N54" s="56">
        <f t="shared" si="4"/>
        <v>75516488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186424674</v>
      </c>
      <c r="X54" s="56">
        <f t="shared" si="4"/>
        <v>45359268</v>
      </c>
      <c r="Y54" s="56">
        <f t="shared" si="4"/>
        <v>141065406</v>
      </c>
      <c r="Z54" s="57">
        <f>+IF(X54&lt;&gt;0,+(Y54/X54)*100,0)</f>
        <v>310.99577268310418</v>
      </c>
      <c r="AA54" s="54">
        <f>+AA52-AA53</f>
        <v>90718566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148003692</v>
      </c>
      <c r="D57" s="48">
        <f>SUM(D54:D56)</f>
        <v>0</v>
      </c>
      <c r="E57" s="49">
        <f t="shared" si="5"/>
        <v>90718566</v>
      </c>
      <c r="F57" s="50">
        <f t="shared" si="5"/>
        <v>90718566</v>
      </c>
      <c r="G57" s="50">
        <f t="shared" si="5"/>
        <v>121647050</v>
      </c>
      <c r="H57" s="50">
        <f t="shared" si="5"/>
        <v>-6088151</v>
      </c>
      <c r="I57" s="50">
        <f t="shared" si="5"/>
        <v>-4650713</v>
      </c>
      <c r="J57" s="50">
        <f t="shared" si="5"/>
        <v>110908186</v>
      </c>
      <c r="K57" s="50">
        <f t="shared" si="5"/>
        <v>15651331</v>
      </c>
      <c r="L57" s="50">
        <f t="shared" si="5"/>
        <v>15914190</v>
      </c>
      <c r="M57" s="50">
        <f t="shared" si="5"/>
        <v>43950967</v>
      </c>
      <c r="N57" s="50">
        <f t="shared" si="5"/>
        <v>75516488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186424674</v>
      </c>
      <c r="X57" s="50">
        <f t="shared" si="5"/>
        <v>45359268</v>
      </c>
      <c r="Y57" s="50">
        <f t="shared" si="5"/>
        <v>141065406</v>
      </c>
      <c r="Z57" s="51">
        <f>+IF(X57&lt;&gt;0,+(Y57/X57)*100,0)</f>
        <v>310.99577268310418</v>
      </c>
      <c r="AA57" s="48">
        <f>SUM(AA54:AA56)</f>
        <v>90718566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148003692</v>
      </c>
      <c r="D60" s="65">
        <f>SUM(D57:D59)</f>
        <v>0</v>
      </c>
      <c r="E60" s="66">
        <f t="shared" si="6"/>
        <v>90718566</v>
      </c>
      <c r="F60" s="67">
        <f t="shared" si="6"/>
        <v>90718566</v>
      </c>
      <c r="G60" s="67">
        <f t="shared" si="6"/>
        <v>121647050</v>
      </c>
      <c r="H60" s="67">
        <f t="shared" si="6"/>
        <v>-6088151</v>
      </c>
      <c r="I60" s="67">
        <f t="shared" si="6"/>
        <v>-4650713</v>
      </c>
      <c r="J60" s="67">
        <f t="shared" si="6"/>
        <v>110908186</v>
      </c>
      <c r="K60" s="67">
        <f t="shared" si="6"/>
        <v>15651331</v>
      </c>
      <c r="L60" s="67">
        <f t="shared" si="6"/>
        <v>15914190</v>
      </c>
      <c r="M60" s="67">
        <f t="shared" si="6"/>
        <v>43950967</v>
      </c>
      <c r="N60" s="67">
        <f t="shared" si="6"/>
        <v>75516488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186424674</v>
      </c>
      <c r="X60" s="67">
        <f t="shared" si="6"/>
        <v>45359268</v>
      </c>
      <c r="Y60" s="67">
        <f t="shared" si="6"/>
        <v>141065406</v>
      </c>
      <c r="Z60" s="68">
        <f>+IF(X60&lt;&gt;0,+(Y60/X60)*100,0)</f>
        <v>310.99577268310418</v>
      </c>
      <c r="AA60" s="65">
        <f>SUM(AA57:AA59)</f>
        <v>90718566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19518680</v>
      </c>
      <c r="D6" s="20"/>
      <c r="E6" s="21">
        <v>20941331</v>
      </c>
      <c r="F6" s="22">
        <v>20941331</v>
      </c>
      <c r="G6" s="22">
        <v>2097643</v>
      </c>
      <c r="H6" s="22">
        <v>1672229</v>
      </c>
      <c r="I6" s="22">
        <v>1961462</v>
      </c>
      <c r="J6" s="22">
        <v>5731334</v>
      </c>
      <c r="K6" s="22">
        <v>1640858</v>
      </c>
      <c r="L6" s="22">
        <v>1772745</v>
      </c>
      <c r="M6" s="22">
        <v>1667982</v>
      </c>
      <c r="N6" s="22">
        <v>5081585</v>
      </c>
      <c r="O6" s="22"/>
      <c r="P6" s="22"/>
      <c r="Q6" s="22"/>
      <c r="R6" s="22"/>
      <c r="S6" s="22"/>
      <c r="T6" s="22"/>
      <c r="U6" s="22"/>
      <c r="V6" s="22"/>
      <c r="W6" s="22">
        <v>10812919</v>
      </c>
      <c r="X6" s="22">
        <v>10470654</v>
      </c>
      <c r="Y6" s="22">
        <v>342265</v>
      </c>
      <c r="Z6" s="23">
        <v>3.2688025026898986</v>
      </c>
      <c r="AA6" s="20">
        <v>20941331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1579960</v>
      </c>
      <c r="D13" s="20"/>
      <c r="E13" s="21">
        <v>1543337</v>
      </c>
      <c r="F13" s="22">
        <v>1543337</v>
      </c>
      <c r="G13" s="22">
        <v>106577</v>
      </c>
      <c r="H13" s="22">
        <v>43508</v>
      </c>
      <c r="I13" s="22">
        <v>110644</v>
      </c>
      <c r="J13" s="22">
        <v>260729</v>
      </c>
      <c r="K13" s="22">
        <v>117455</v>
      </c>
      <c r="L13" s="22">
        <v>75220</v>
      </c>
      <c r="M13" s="22">
        <v>115653</v>
      </c>
      <c r="N13" s="22">
        <v>308328</v>
      </c>
      <c r="O13" s="22"/>
      <c r="P13" s="22"/>
      <c r="Q13" s="22"/>
      <c r="R13" s="22"/>
      <c r="S13" s="22"/>
      <c r="T13" s="22"/>
      <c r="U13" s="22"/>
      <c r="V13" s="22"/>
      <c r="W13" s="22">
        <v>569057</v>
      </c>
      <c r="X13" s="22">
        <v>771666</v>
      </c>
      <c r="Y13" s="22">
        <v>-202609</v>
      </c>
      <c r="Z13" s="23">
        <v>-26.256048601337884</v>
      </c>
      <c r="AA13" s="20">
        <v>1543337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182609</v>
      </c>
      <c r="D24" s="20"/>
      <c r="E24" s="21"/>
      <c r="F24" s="22"/>
      <c r="G24" s="22"/>
      <c r="H24" s="22"/>
      <c r="I24" s="22">
        <v>50104</v>
      </c>
      <c r="J24" s="22">
        <v>50104</v>
      </c>
      <c r="K24" s="22">
        <v>12543</v>
      </c>
      <c r="L24" s="22"/>
      <c r="M24" s="22"/>
      <c r="N24" s="22">
        <v>12543</v>
      </c>
      <c r="O24" s="22"/>
      <c r="P24" s="22"/>
      <c r="Q24" s="22"/>
      <c r="R24" s="22"/>
      <c r="S24" s="22"/>
      <c r="T24" s="22"/>
      <c r="U24" s="22"/>
      <c r="V24" s="22"/>
      <c r="W24" s="22">
        <v>62647</v>
      </c>
      <c r="X24" s="22"/>
      <c r="Y24" s="22">
        <v>62647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21281249</v>
      </c>
      <c r="D33" s="29">
        <f t="shared" ref="D33:Y33" si="0">SUM(D6:D32)</f>
        <v>0</v>
      </c>
      <c r="E33" s="30">
        <f t="shared" si="0"/>
        <v>22484668</v>
      </c>
      <c r="F33" s="31">
        <f t="shared" si="0"/>
        <v>22484668</v>
      </c>
      <c r="G33" s="31">
        <f t="shared" si="0"/>
        <v>2204220</v>
      </c>
      <c r="H33" s="31">
        <f t="shared" si="0"/>
        <v>1715737</v>
      </c>
      <c r="I33" s="31">
        <f t="shared" si="0"/>
        <v>2122210</v>
      </c>
      <c r="J33" s="31">
        <f t="shared" si="0"/>
        <v>6042167</v>
      </c>
      <c r="K33" s="31">
        <f t="shared" si="0"/>
        <v>1770856</v>
      </c>
      <c r="L33" s="31">
        <f t="shared" si="0"/>
        <v>1847965</v>
      </c>
      <c r="M33" s="31">
        <f t="shared" si="0"/>
        <v>1783635</v>
      </c>
      <c r="N33" s="31">
        <f t="shared" si="0"/>
        <v>5402456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11444623</v>
      </c>
      <c r="X33" s="31">
        <f t="shared" si="0"/>
        <v>11242320</v>
      </c>
      <c r="Y33" s="31">
        <f t="shared" si="0"/>
        <v>202303</v>
      </c>
      <c r="Z33" s="32">
        <f>+IF(X33&lt;&gt;0,+(Y33/X33)*100,0)</f>
        <v>1.7994773320809228</v>
      </c>
      <c r="AA33" s="29">
        <f>SUM(AA6:AA32)</f>
        <v>22484668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2303809</v>
      </c>
      <c r="D35" s="20"/>
      <c r="E35" s="21">
        <v>2342920</v>
      </c>
      <c r="F35" s="22">
        <v>2342920</v>
      </c>
      <c r="G35" s="22">
        <v>199379</v>
      </c>
      <c r="H35" s="22">
        <v>205545</v>
      </c>
      <c r="I35" s="22">
        <v>207092</v>
      </c>
      <c r="J35" s="22">
        <v>612016</v>
      </c>
      <c r="K35" s="22">
        <v>211346</v>
      </c>
      <c r="L35" s="22">
        <v>208909</v>
      </c>
      <c r="M35" s="22">
        <v>351184</v>
      </c>
      <c r="N35" s="22">
        <v>771439</v>
      </c>
      <c r="O35" s="22"/>
      <c r="P35" s="22"/>
      <c r="Q35" s="22"/>
      <c r="R35" s="22"/>
      <c r="S35" s="22"/>
      <c r="T35" s="22"/>
      <c r="U35" s="22"/>
      <c r="V35" s="22"/>
      <c r="W35" s="22">
        <v>1383455</v>
      </c>
      <c r="X35" s="22">
        <v>1171464</v>
      </c>
      <c r="Y35" s="22">
        <v>211991</v>
      </c>
      <c r="Z35" s="23">
        <v>18.096245381846987</v>
      </c>
      <c r="AA35" s="20">
        <v>2342920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24125970</v>
      </c>
      <c r="D37" s="20"/>
      <c r="E37" s="21">
        <v>25907318</v>
      </c>
      <c r="F37" s="22">
        <v>25907318</v>
      </c>
      <c r="G37" s="22">
        <v>2935132</v>
      </c>
      <c r="H37" s="22">
        <v>3030010</v>
      </c>
      <c r="I37" s="22"/>
      <c r="J37" s="22">
        <v>5965142</v>
      </c>
      <c r="K37" s="22"/>
      <c r="L37" s="22">
        <v>4040726</v>
      </c>
      <c r="M37" s="22">
        <v>3498445</v>
      </c>
      <c r="N37" s="22">
        <v>7539171</v>
      </c>
      <c r="O37" s="22"/>
      <c r="P37" s="22"/>
      <c r="Q37" s="22"/>
      <c r="R37" s="22"/>
      <c r="S37" s="22"/>
      <c r="T37" s="22"/>
      <c r="U37" s="22"/>
      <c r="V37" s="22"/>
      <c r="W37" s="22">
        <v>13504313</v>
      </c>
      <c r="X37" s="22">
        <v>12953658</v>
      </c>
      <c r="Y37" s="22">
        <v>550655</v>
      </c>
      <c r="Z37" s="23">
        <v>4.2509613886672017</v>
      </c>
      <c r="AA37" s="20">
        <v>25907318</v>
      </c>
    </row>
    <row r="38" spans="1:27" x14ac:dyDescent="0.25">
      <c r="A38" s="19" t="s">
        <v>64</v>
      </c>
      <c r="B38" s="15" t="s">
        <v>32</v>
      </c>
      <c r="C38" s="20">
        <v>96166</v>
      </c>
      <c r="D38" s="20"/>
      <c r="E38" s="21">
        <v>600000</v>
      </c>
      <c r="F38" s="22">
        <v>600000</v>
      </c>
      <c r="G38" s="22"/>
      <c r="H38" s="22"/>
      <c r="I38" s="22"/>
      <c r="J38" s="22"/>
      <c r="K38" s="22"/>
      <c r="L38" s="22"/>
      <c r="M38" s="22">
        <v>9000</v>
      </c>
      <c r="N38" s="22">
        <v>9000</v>
      </c>
      <c r="O38" s="22"/>
      <c r="P38" s="22"/>
      <c r="Q38" s="22"/>
      <c r="R38" s="22"/>
      <c r="S38" s="22"/>
      <c r="T38" s="22"/>
      <c r="U38" s="22"/>
      <c r="V38" s="22"/>
      <c r="W38" s="22">
        <v>9000</v>
      </c>
      <c r="X38" s="22">
        <v>300000</v>
      </c>
      <c r="Y38" s="22">
        <v>-291000</v>
      </c>
      <c r="Z38" s="23">
        <v>-97</v>
      </c>
      <c r="AA38" s="20">
        <v>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228505</v>
      </c>
      <c r="D40" s="20"/>
      <c r="E40" s="21">
        <v>60877</v>
      </c>
      <c r="F40" s="22">
        <v>60877</v>
      </c>
      <c r="G40" s="22"/>
      <c r="H40" s="22"/>
      <c r="I40" s="22"/>
      <c r="J40" s="22"/>
      <c r="K40" s="22"/>
      <c r="L40" s="22"/>
      <c r="M40" s="22">
        <v>37235</v>
      </c>
      <c r="N40" s="22">
        <v>37235</v>
      </c>
      <c r="O40" s="22"/>
      <c r="P40" s="22"/>
      <c r="Q40" s="22"/>
      <c r="R40" s="22"/>
      <c r="S40" s="22"/>
      <c r="T40" s="22"/>
      <c r="U40" s="22"/>
      <c r="V40" s="22"/>
      <c r="W40" s="22">
        <v>37235</v>
      </c>
      <c r="X40" s="22">
        <v>30438</v>
      </c>
      <c r="Y40" s="22">
        <v>6797</v>
      </c>
      <c r="Z40" s="23">
        <v>22.33063933241343</v>
      </c>
      <c r="AA40" s="20">
        <v>60877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19695237</v>
      </c>
      <c r="D42" s="20"/>
      <c r="E42" s="21">
        <v>90000</v>
      </c>
      <c r="F42" s="22">
        <v>90000</v>
      </c>
      <c r="G42" s="22"/>
      <c r="H42" s="22"/>
      <c r="I42" s="22"/>
      <c r="J42" s="22"/>
      <c r="K42" s="22">
        <v>45407</v>
      </c>
      <c r="L42" s="22">
        <v>17018</v>
      </c>
      <c r="M42" s="22"/>
      <c r="N42" s="22">
        <v>62425</v>
      </c>
      <c r="O42" s="22"/>
      <c r="P42" s="22"/>
      <c r="Q42" s="22"/>
      <c r="R42" s="22"/>
      <c r="S42" s="22"/>
      <c r="T42" s="22"/>
      <c r="U42" s="22"/>
      <c r="V42" s="22"/>
      <c r="W42" s="22">
        <v>62425</v>
      </c>
      <c r="X42" s="22">
        <v>45000</v>
      </c>
      <c r="Y42" s="22">
        <v>17425</v>
      </c>
      <c r="Z42" s="23">
        <v>38.722222222222221</v>
      </c>
      <c r="AA42" s="20">
        <v>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882603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278667</v>
      </c>
      <c r="D45" s="20"/>
      <c r="E45" s="21">
        <v>99762</v>
      </c>
      <c r="F45" s="22">
        <v>99762</v>
      </c>
      <c r="G45" s="22">
        <v>1646</v>
      </c>
      <c r="H45" s="22">
        <v>74215</v>
      </c>
      <c r="I45" s="22">
        <v>9101</v>
      </c>
      <c r="J45" s="22">
        <v>84962</v>
      </c>
      <c r="K45" s="22">
        <v>30583</v>
      </c>
      <c r="L45" s="22">
        <v>5978</v>
      </c>
      <c r="M45" s="22">
        <v>3161</v>
      </c>
      <c r="N45" s="22">
        <v>39722</v>
      </c>
      <c r="O45" s="22"/>
      <c r="P45" s="22"/>
      <c r="Q45" s="22"/>
      <c r="R45" s="22"/>
      <c r="S45" s="22"/>
      <c r="T45" s="22"/>
      <c r="U45" s="22"/>
      <c r="V45" s="22"/>
      <c r="W45" s="22">
        <v>124684</v>
      </c>
      <c r="X45" s="22">
        <v>49872</v>
      </c>
      <c r="Y45" s="22">
        <v>74812</v>
      </c>
      <c r="Z45" s="23">
        <v>150.00802053256336</v>
      </c>
      <c r="AA45" s="20">
        <v>99762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47610957</v>
      </c>
      <c r="D48" s="29">
        <f t="shared" ref="D48:Y48" si="1">SUM(D35:D47)</f>
        <v>0</v>
      </c>
      <c r="E48" s="30">
        <f t="shared" si="1"/>
        <v>29100877</v>
      </c>
      <c r="F48" s="31">
        <f t="shared" si="1"/>
        <v>29100877</v>
      </c>
      <c r="G48" s="31">
        <f t="shared" si="1"/>
        <v>3136157</v>
      </c>
      <c r="H48" s="31">
        <f t="shared" si="1"/>
        <v>3309770</v>
      </c>
      <c r="I48" s="31">
        <f t="shared" si="1"/>
        <v>216193</v>
      </c>
      <c r="J48" s="31">
        <f t="shared" si="1"/>
        <v>6662120</v>
      </c>
      <c r="K48" s="31">
        <f t="shared" si="1"/>
        <v>287336</v>
      </c>
      <c r="L48" s="31">
        <f t="shared" si="1"/>
        <v>4272631</v>
      </c>
      <c r="M48" s="31">
        <f t="shared" si="1"/>
        <v>3899025</v>
      </c>
      <c r="N48" s="31">
        <f t="shared" si="1"/>
        <v>8458992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15121112</v>
      </c>
      <c r="X48" s="31">
        <f t="shared" si="1"/>
        <v>14550432</v>
      </c>
      <c r="Y48" s="31">
        <f t="shared" si="1"/>
        <v>570680</v>
      </c>
      <c r="Z48" s="32">
        <f>+IF(X48&lt;&gt;0,+(Y48/X48)*100,0)</f>
        <v>3.922082863244198</v>
      </c>
      <c r="AA48" s="29">
        <f>SUM(AA35:AA47)</f>
        <v>29100877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-26329708</v>
      </c>
      <c r="D49" s="39">
        <f t="shared" si="2"/>
        <v>0</v>
      </c>
      <c r="E49" s="40">
        <f t="shared" si="2"/>
        <v>-6616209</v>
      </c>
      <c r="F49" s="41">
        <f t="shared" si="2"/>
        <v>-6616209</v>
      </c>
      <c r="G49" s="41">
        <f t="shared" si="2"/>
        <v>-931937</v>
      </c>
      <c r="H49" s="41">
        <f t="shared" si="2"/>
        <v>-1594033</v>
      </c>
      <c r="I49" s="41">
        <f t="shared" si="2"/>
        <v>1906017</v>
      </c>
      <c r="J49" s="41">
        <f t="shared" si="2"/>
        <v>-619953</v>
      </c>
      <c r="K49" s="41">
        <f t="shared" si="2"/>
        <v>1483520</v>
      </c>
      <c r="L49" s="41">
        <f t="shared" si="2"/>
        <v>-2424666</v>
      </c>
      <c r="M49" s="41">
        <f t="shared" si="2"/>
        <v>-2115390</v>
      </c>
      <c r="N49" s="41">
        <f t="shared" si="2"/>
        <v>-3056536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-3676489</v>
      </c>
      <c r="X49" s="41">
        <f t="shared" si="2"/>
        <v>-3308112</v>
      </c>
      <c r="Y49" s="41">
        <f t="shared" si="2"/>
        <v>-368377</v>
      </c>
      <c r="Z49" s="42">
        <f>+IF(X49&lt;&gt;0,+(Y49/X49)*100,0)</f>
        <v>11.135566147699958</v>
      </c>
      <c r="AA49" s="39">
        <f>+AA33-AA48</f>
        <v>-6616209</v>
      </c>
    </row>
    <row r="50" spans="1:27" x14ac:dyDescent="0.25">
      <c r="A50" s="43" t="s">
        <v>75</v>
      </c>
      <c r="B50" s="15" t="s">
        <v>32</v>
      </c>
      <c r="C50" s="20">
        <v>19580870</v>
      </c>
      <c r="D50" s="20"/>
      <c r="E50" s="21">
        <v>12284000</v>
      </c>
      <c r="F50" s="22">
        <v>12284000</v>
      </c>
      <c r="G50" s="22">
        <v>3728000</v>
      </c>
      <c r="H50" s="22">
        <v>3159974</v>
      </c>
      <c r="I50" s="22">
        <v>493652</v>
      </c>
      <c r="J50" s="22">
        <v>7381626</v>
      </c>
      <c r="K50" s="22">
        <v>1073300</v>
      </c>
      <c r="L50" s="22">
        <v>-5528000</v>
      </c>
      <c r="M50" s="22">
        <v>498762</v>
      </c>
      <c r="N50" s="22">
        <v>-3955938</v>
      </c>
      <c r="O50" s="22"/>
      <c r="P50" s="22"/>
      <c r="Q50" s="22"/>
      <c r="R50" s="22"/>
      <c r="S50" s="22"/>
      <c r="T50" s="22"/>
      <c r="U50" s="22"/>
      <c r="V50" s="22"/>
      <c r="W50" s="22">
        <v>3425688</v>
      </c>
      <c r="X50" s="22">
        <v>6141996</v>
      </c>
      <c r="Y50" s="22">
        <v>-2716308</v>
      </c>
      <c r="Z50" s="23">
        <v>-44.225167193205593</v>
      </c>
      <c r="AA50" s="20">
        <v>12284000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-6748838</v>
      </c>
      <c r="D52" s="48">
        <f t="shared" si="3"/>
        <v>0</v>
      </c>
      <c r="E52" s="49">
        <f t="shared" si="3"/>
        <v>5667791</v>
      </c>
      <c r="F52" s="50">
        <f t="shared" si="3"/>
        <v>5667791</v>
      </c>
      <c r="G52" s="50">
        <f t="shared" si="3"/>
        <v>2796063</v>
      </c>
      <c r="H52" s="50">
        <f t="shared" si="3"/>
        <v>1565941</v>
      </c>
      <c r="I52" s="50">
        <f t="shared" si="3"/>
        <v>2399669</v>
      </c>
      <c r="J52" s="50">
        <f t="shared" si="3"/>
        <v>6761673</v>
      </c>
      <c r="K52" s="50">
        <f t="shared" si="3"/>
        <v>2556820</v>
      </c>
      <c r="L52" s="50">
        <f t="shared" si="3"/>
        <v>-7952666</v>
      </c>
      <c r="M52" s="50">
        <f t="shared" si="3"/>
        <v>-1616628</v>
      </c>
      <c r="N52" s="50">
        <f t="shared" si="3"/>
        <v>-7012474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-250801</v>
      </c>
      <c r="X52" s="50">
        <f t="shared" si="3"/>
        <v>2833884</v>
      </c>
      <c r="Y52" s="50">
        <f t="shared" si="3"/>
        <v>-3084685</v>
      </c>
      <c r="Z52" s="51">
        <f>+IF(X52&lt;&gt;0,+(Y52/X52)*100,0)</f>
        <v>-108.85007996092995</v>
      </c>
      <c r="AA52" s="48">
        <f>SUM(AA49:AA51)</f>
        <v>5667791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-6748838</v>
      </c>
      <c r="D54" s="54">
        <f>+D52-D53</f>
        <v>0</v>
      </c>
      <c r="E54" s="55">
        <f t="shared" si="4"/>
        <v>5667791</v>
      </c>
      <c r="F54" s="56">
        <f t="shared" si="4"/>
        <v>5667791</v>
      </c>
      <c r="G54" s="56">
        <f t="shared" si="4"/>
        <v>2796063</v>
      </c>
      <c r="H54" s="56">
        <f t="shared" si="4"/>
        <v>1565941</v>
      </c>
      <c r="I54" s="56">
        <f t="shared" si="4"/>
        <v>2399669</v>
      </c>
      <c r="J54" s="56">
        <f t="shared" si="4"/>
        <v>6761673</v>
      </c>
      <c r="K54" s="56">
        <f t="shared" si="4"/>
        <v>2556820</v>
      </c>
      <c r="L54" s="56">
        <f t="shared" si="4"/>
        <v>-7952666</v>
      </c>
      <c r="M54" s="56">
        <f t="shared" si="4"/>
        <v>-1616628</v>
      </c>
      <c r="N54" s="56">
        <f t="shared" si="4"/>
        <v>-7012474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-250801</v>
      </c>
      <c r="X54" s="56">
        <f t="shared" si="4"/>
        <v>2833884</v>
      </c>
      <c r="Y54" s="56">
        <f t="shared" si="4"/>
        <v>-3084685</v>
      </c>
      <c r="Z54" s="57">
        <f>+IF(X54&lt;&gt;0,+(Y54/X54)*100,0)</f>
        <v>-108.85007996092995</v>
      </c>
      <c r="AA54" s="54">
        <f>+AA52-AA53</f>
        <v>5667791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-6748838</v>
      </c>
      <c r="D57" s="48">
        <f>SUM(D54:D56)</f>
        <v>0</v>
      </c>
      <c r="E57" s="49">
        <f t="shared" si="5"/>
        <v>5667791</v>
      </c>
      <c r="F57" s="50">
        <f t="shared" si="5"/>
        <v>5667791</v>
      </c>
      <c r="G57" s="50">
        <f t="shared" si="5"/>
        <v>2796063</v>
      </c>
      <c r="H57" s="50">
        <f t="shared" si="5"/>
        <v>1565941</v>
      </c>
      <c r="I57" s="50">
        <f t="shared" si="5"/>
        <v>2399669</v>
      </c>
      <c r="J57" s="50">
        <f t="shared" si="5"/>
        <v>6761673</v>
      </c>
      <c r="K57" s="50">
        <f t="shared" si="5"/>
        <v>2556820</v>
      </c>
      <c r="L57" s="50">
        <f t="shared" si="5"/>
        <v>-7952666</v>
      </c>
      <c r="M57" s="50">
        <f t="shared" si="5"/>
        <v>-1616628</v>
      </c>
      <c r="N57" s="50">
        <f t="shared" si="5"/>
        <v>-7012474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-250801</v>
      </c>
      <c r="X57" s="50">
        <f t="shared" si="5"/>
        <v>2833884</v>
      </c>
      <c r="Y57" s="50">
        <f t="shared" si="5"/>
        <v>-3084685</v>
      </c>
      <c r="Z57" s="51">
        <f>+IF(X57&lt;&gt;0,+(Y57/X57)*100,0)</f>
        <v>-108.85007996092995</v>
      </c>
      <c r="AA57" s="48">
        <f>SUM(AA54:AA56)</f>
        <v>5667791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-6748838</v>
      </c>
      <c r="D60" s="65">
        <f>SUM(D57:D59)</f>
        <v>0</v>
      </c>
      <c r="E60" s="66">
        <f t="shared" si="6"/>
        <v>5667791</v>
      </c>
      <c r="F60" s="67">
        <f t="shared" si="6"/>
        <v>5667791</v>
      </c>
      <c r="G60" s="67">
        <f t="shared" si="6"/>
        <v>2796063</v>
      </c>
      <c r="H60" s="67">
        <f t="shared" si="6"/>
        <v>1565941</v>
      </c>
      <c r="I60" s="67">
        <f t="shared" si="6"/>
        <v>2399669</v>
      </c>
      <c r="J60" s="67">
        <f t="shared" si="6"/>
        <v>6761673</v>
      </c>
      <c r="K60" s="67">
        <f t="shared" si="6"/>
        <v>2556820</v>
      </c>
      <c r="L60" s="67">
        <f t="shared" si="6"/>
        <v>-7952666</v>
      </c>
      <c r="M60" s="67">
        <f t="shared" si="6"/>
        <v>-1616628</v>
      </c>
      <c r="N60" s="67">
        <f t="shared" si="6"/>
        <v>-7012474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-250801</v>
      </c>
      <c r="X60" s="67">
        <f t="shared" si="6"/>
        <v>2833884</v>
      </c>
      <c r="Y60" s="67">
        <f t="shared" si="6"/>
        <v>-3084685</v>
      </c>
      <c r="Z60" s="68">
        <f>+IF(X60&lt;&gt;0,+(Y60/X60)*100,0)</f>
        <v>-108.85007996092995</v>
      </c>
      <c r="AA60" s="65">
        <f>SUM(AA57:AA59)</f>
        <v>5667791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6749024</v>
      </c>
      <c r="D45" s="20"/>
      <c r="E45" s="21">
        <v>7000000</v>
      </c>
      <c r="F45" s="22">
        <v>7000000</v>
      </c>
      <c r="G45" s="22">
        <v>175871</v>
      </c>
      <c r="H45" s="22">
        <v>776310</v>
      </c>
      <c r="I45" s="22">
        <v>548813</v>
      </c>
      <c r="J45" s="22">
        <v>1500994</v>
      </c>
      <c r="K45" s="22">
        <v>1095991</v>
      </c>
      <c r="L45" s="22">
        <v>643228</v>
      </c>
      <c r="M45" s="22">
        <v>894368</v>
      </c>
      <c r="N45" s="22">
        <v>2633587</v>
      </c>
      <c r="O45" s="22"/>
      <c r="P45" s="22"/>
      <c r="Q45" s="22"/>
      <c r="R45" s="22"/>
      <c r="S45" s="22"/>
      <c r="T45" s="22"/>
      <c r="U45" s="22"/>
      <c r="V45" s="22"/>
      <c r="W45" s="22">
        <v>4134581</v>
      </c>
      <c r="X45" s="22">
        <v>3500004</v>
      </c>
      <c r="Y45" s="22">
        <v>634577</v>
      </c>
      <c r="Z45" s="23">
        <v>18.130750707713478</v>
      </c>
      <c r="AA45" s="20">
        <v>7000000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6749024</v>
      </c>
      <c r="D48" s="29">
        <f t="shared" ref="D48:Y48" si="1">SUM(D35:D47)</f>
        <v>0</v>
      </c>
      <c r="E48" s="30">
        <f t="shared" si="1"/>
        <v>7000000</v>
      </c>
      <c r="F48" s="31">
        <f t="shared" si="1"/>
        <v>7000000</v>
      </c>
      <c r="G48" s="31">
        <f t="shared" si="1"/>
        <v>175871</v>
      </c>
      <c r="H48" s="31">
        <f t="shared" si="1"/>
        <v>776310</v>
      </c>
      <c r="I48" s="31">
        <f t="shared" si="1"/>
        <v>548813</v>
      </c>
      <c r="J48" s="31">
        <f t="shared" si="1"/>
        <v>1500994</v>
      </c>
      <c r="K48" s="31">
        <f t="shared" si="1"/>
        <v>1095991</v>
      </c>
      <c r="L48" s="31">
        <f t="shared" si="1"/>
        <v>643228</v>
      </c>
      <c r="M48" s="31">
        <f t="shared" si="1"/>
        <v>894368</v>
      </c>
      <c r="N48" s="31">
        <f t="shared" si="1"/>
        <v>2633587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4134581</v>
      </c>
      <c r="X48" s="31">
        <f t="shared" si="1"/>
        <v>3500004</v>
      </c>
      <c r="Y48" s="31">
        <f t="shared" si="1"/>
        <v>634577</v>
      </c>
      <c r="Z48" s="32">
        <f>+IF(X48&lt;&gt;0,+(Y48/X48)*100,0)</f>
        <v>18.130750707713478</v>
      </c>
      <c r="AA48" s="29">
        <f>SUM(AA35:AA47)</f>
        <v>7000000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-6749024</v>
      </c>
      <c r="D49" s="39">
        <f t="shared" si="2"/>
        <v>0</v>
      </c>
      <c r="E49" s="40">
        <f t="shared" si="2"/>
        <v>-7000000</v>
      </c>
      <c r="F49" s="41">
        <f t="shared" si="2"/>
        <v>-7000000</v>
      </c>
      <c r="G49" s="41">
        <f t="shared" si="2"/>
        <v>-175871</v>
      </c>
      <c r="H49" s="41">
        <f t="shared" si="2"/>
        <v>-776310</v>
      </c>
      <c r="I49" s="41">
        <f t="shared" si="2"/>
        <v>-548813</v>
      </c>
      <c r="J49" s="41">
        <f t="shared" si="2"/>
        <v>-1500994</v>
      </c>
      <c r="K49" s="41">
        <f t="shared" si="2"/>
        <v>-1095991</v>
      </c>
      <c r="L49" s="41">
        <f t="shared" si="2"/>
        <v>-643228</v>
      </c>
      <c r="M49" s="41">
        <f t="shared" si="2"/>
        <v>-894368</v>
      </c>
      <c r="N49" s="41">
        <f t="shared" si="2"/>
        <v>-2633587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-4134581</v>
      </c>
      <c r="X49" s="41">
        <f t="shared" si="2"/>
        <v>-3500004</v>
      </c>
      <c r="Y49" s="41">
        <f t="shared" si="2"/>
        <v>-634577</v>
      </c>
      <c r="Z49" s="42">
        <f>+IF(X49&lt;&gt;0,+(Y49/X49)*100,0)</f>
        <v>18.130750707713478</v>
      </c>
      <c r="AA49" s="39">
        <f>+AA33-AA48</f>
        <v>-7000000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-6749024</v>
      </c>
      <c r="D52" s="48">
        <f t="shared" si="3"/>
        <v>0</v>
      </c>
      <c r="E52" s="49">
        <f t="shared" si="3"/>
        <v>-7000000</v>
      </c>
      <c r="F52" s="50">
        <f t="shared" si="3"/>
        <v>-7000000</v>
      </c>
      <c r="G52" s="50">
        <f t="shared" si="3"/>
        <v>-175871</v>
      </c>
      <c r="H52" s="50">
        <f t="shared" si="3"/>
        <v>-776310</v>
      </c>
      <c r="I52" s="50">
        <f t="shared" si="3"/>
        <v>-548813</v>
      </c>
      <c r="J52" s="50">
        <f t="shared" si="3"/>
        <v>-1500994</v>
      </c>
      <c r="K52" s="50">
        <f t="shared" si="3"/>
        <v>-1095991</v>
      </c>
      <c r="L52" s="50">
        <f t="shared" si="3"/>
        <v>-643228</v>
      </c>
      <c r="M52" s="50">
        <f t="shared" si="3"/>
        <v>-894368</v>
      </c>
      <c r="N52" s="50">
        <f t="shared" si="3"/>
        <v>-2633587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-4134581</v>
      </c>
      <c r="X52" s="50">
        <f t="shared" si="3"/>
        <v>-3500004</v>
      </c>
      <c r="Y52" s="50">
        <f t="shared" si="3"/>
        <v>-634577</v>
      </c>
      <c r="Z52" s="51">
        <f>+IF(X52&lt;&gt;0,+(Y52/X52)*100,0)</f>
        <v>18.130750707713478</v>
      </c>
      <c r="AA52" s="48">
        <f>SUM(AA49:AA51)</f>
        <v>-7000000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-6749024</v>
      </c>
      <c r="D54" s="54">
        <f>+D52-D53</f>
        <v>0</v>
      </c>
      <c r="E54" s="55">
        <f t="shared" si="4"/>
        <v>-7000000</v>
      </c>
      <c r="F54" s="56">
        <f t="shared" si="4"/>
        <v>-7000000</v>
      </c>
      <c r="G54" s="56">
        <f t="shared" si="4"/>
        <v>-175871</v>
      </c>
      <c r="H54" s="56">
        <f t="shared" si="4"/>
        <v>-776310</v>
      </c>
      <c r="I54" s="56">
        <f t="shared" si="4"/>
        <v>-548813</v>
      </c>
      <c r="J54" s="56">
        <f t="shared" si="4"/>
        <v>-1500994</v>
      </c>
      <c r="K54" s="56">
        <f t="shared" si="4"/>
        <v>-1095991</v>
      </c>
      <c r="L54" s="56">
        <f t="shared" si="4"/>
        <v>-643228</v>
      </c>
      <c r="M54" s="56">
        <f t="shared" si="4"/>
        <v>-894368</v>
      </c>
      <c r="N54" s="56">
        <f t="shared" si="4"/>
        <v>-2633587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-4134581</v>
      </c>
      <c r="X54" s="56">
        <f t="shared" si="4"/>
        <v>-3500004</v>
      </c>
      <c r="Y54" s="56">
        <f t="shared" si="4"/>
        <v>-634577</v>
      </c>
      <c r="Z54" s="57">
        <f>+IF(X54&lt;&gt;0,+(Y54/X54)*100,0)</f>
        <v>18.130750707713478</v>
      </c>
      <c r="AA54" s="54">
        <f>+AA52-AA53</f>
        <v>-7000000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-6749024</v>
      </c>
      <c r="D57" s="48">
        <f>SUM(D54:D56)</f>
        <v>0</v>
      </c>
      <c r="E57" s="49">
        <f t="shared" si="5"/>
        <v>-7000000</v>
      </c>
      <c r="F57" s="50">
        <f t="shared" si="5"/>
        <v>-7000000</v>
      </c>
      <c r="G57" s="50">
        <f t="shared" si="5"/>
        <v>-175871</v>
      </c>
      <c r="H57" s="50">
        <f t="shared" si="5"/>
        <v>-776310</v>
      </c>
      <c r="I57" s="50">
        <f t="shared" si="5"/>
        <v>-548813</v>
      </c>
      <c r="J57" s="50">
        <f t="shared" si="5"/>
        <v>-1500994</v>
      </c>
      <c r="K57" s="50">
        <f t="shared" si="5"/>
        <v>-1095991</v>
      </c>
      <c r="L57" s="50">
        <f t="shared" si="5"/>
        <v>-643228</v>
      </c>
      <c r="M57" s="50">
        <f t="shared" si="5"/>
        <v>-894368</v>
      </c>
      <c r="N57" s="50">
        <f t="shared" si="5"/>
        <v>-2633587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-4134581</v>
      </c>
      <c r="X57" s="50">
        <f t="shared" si="5"/>
        <v>-3500004</v>
      </c>
      <c r="Y57" s="50">
        <f t="shared" si="5"/>
        <v>-634577</v>
      </c>
      <c r="Z57" s="51">
        <f>+IF(X57&lt;&gt;0,+(Y57/X57)*100,0)</f>
        <v>18.130750707713478</v>
      </c>
      <c r="AA57" s="48">
        <f>SUM(AA54:AA56)</f>
        <v>-7000000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-6749024</v>
      </c>
      <c r="D60" s="65">
        <f>SUM(D57:D59)</f>
        <v>0</v>
      </c>
      <c r="E60" s="66">
        <f t="shared" si="6"/>
        <v>-7000000</v>
      </c>
      <c r="F60" s="67">
        <f t="shared" si="6"/>
        <v>-7000000</v>
      </c>
      <c r="G60" s="67">
        <f t="shared" si="6"/>
        <v>-175871</v>
      </c>
      <c r="H60" s="67">
        <f t="shared" si="6"/>
        <v>-776310</v>
      </c>
      <c r="I60" s="67">
        <f t="shared" si="6"/>
        <v>-548813</v>
      </c>
      <c r="J60" s="67">
        <f t="shared" si="6"/>
        <v>-1500994</v>
      </c>
      <c r="K60" s="67">
        <f t="shared" si="6"/>
        <v>-1095991</v>
      </c>
      <c r="L60" s="67">
        <f t="shared" si="6"/>
        <v>-643228</v>
      </c>
      <c r="M60" s="67">
        <f t="shared" si="6"/>
        <v>-894368</v>
      </c>
      <c r="N60" s="67">
        <f t="shared" si="6"/>
        <v>-2633587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-4134581</v>
      </c>
      <c r="X60" s="67">
        <f t="shared" si="6"/>
        <v>-3500004</v>
      </c>
      <c r="Y60" s="67">
        <f t="shared" si="6"/>
        <v>-634577</v>
      </c>
      <c r="Z60" s="68">
        <f>+IF(X60&lt;&gt;0,+(Y60/X60)*100,0)</f>
        <v>18.130750707713478</v>
      </c>
      <c r="AA60" s="65">
        <f>SUM(AA57:AA59)</f>
        <v>-7000000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36961</v>
      </c>
      <c r="D6" s="20"/>
      <c r="E6" s="21">
        <v>41760</v>
      </c>
      <c r="F6" s="22">
        <v>41760</v>
      </c>
      <c r="G6" s="22">
        <v>3216</v>
      </c>
      <c r="H6" s="22">
        <v>190</v>
      </c>
      <c r="I6" s="22">
        <v>2496</v>
      </c>
      <c r="J6" s="22">
        <v>5902</v>
      </c>
      <c r="K6" s="22">
        <v>1730</v>
      </c>
      <c r="L6" s="22"/>
      <c r="M6" s="22">
        <v>4582</v>
      </c>
      <c r="N6" s="22">
        <v>6312</v>
      </c>
      <c r="O6" s="22"/>
      <c r="P6" s="22"/>
      <c r="Q6" s="22"/>
      <c r="R6" s="22"/>
      <c r="S6" s="22"/>
      <c r="T6" s="22"/>
      <c r="U6" s="22"/>
      <c r="V6" s="22"/>
      <c r="W6" s="22">
        <v>12214</v>
      </c>
      <c r="X6" s="22">
        <v>20880</v>
      </c>
      <c r="Y6" s="22">
        <v>-8666</v>
      </c>
      <c r="Z6" s="23">
        <v>-41.503831417624518</v>
      </c>
      <c r="AA6" s="20">
        <v>41760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36961</v>
      </c>
      <c r="D33" s="29">
        <f t="shared" ref="D33:Y33" si="0">SUM(D6:D32)</f>
        <v>0</v>
      </c>
      <c r="E33" s="30">
        <f t="shared" si="0"/>
        <v>41760</v>
      </c>
      <c r="F33" s="31">
        <f t="shared" si="0"/>
        <v>41760</v>
      </c>
      <c r="G33" s="31">
        <f t="shared" si="0"/>
        <v>3216</v>
      </c>
      <c r="H33" s="31">
        <f t="shared" si="0"/>
        <v>190</v>
      </c>
      <c r="I33" s="31">
        <f t="shared" si="0"/>
        <v>2496</v>
      </c>
      <c r="J33" s="31">
        <f t="shared" si="0"/>
        <v>5902</v>
      </c>
      <c r="K33" s="31">
        <f t="shared" si="0"/>
        <v>1730</v>
      </c>
      <c r="L33" s="31">
        <f t="shared" si="0"/>
        <v>0</v>
      </c>
      <c r="M33" s="31">
        <f t="shared" si="0"/>
        <v>4582</v>
      </c>
      <c r="N33" s="31">
        <f t="shared" si="0"/>
        <v>6312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12214</v>
      </c>
      <c r="X33" s="31">
        <f t="shared" si="0"/>
        <v>20880</v>
      </c>
      <c r="Y33" s="31">
        <f t="shared" si="0"/>
        <v>-8666</v>
      </c>
      <c r="Z33" s="32">
        <f>+IF(X33&lt;&gt;0,+(Y33/X33)*100,0)</f>
        <v>-41.503831417624518</v>
      </c>
      <c r="AA33" s="29">
        <f>SUM(AA6:AA32)</f>
        <v>41760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48446667</v>
      </c>
      <c r="D37" s="20"/>
      <c r="E37" s="21">
        <v>50716204</v>
      </c>
      <c r="F37" s="22">
        <v>50716204</v>
      </c>
      <c r="G37" s="22">
        <v>6492884</v>
      </c>
      <c r="H37" s="22">
        <v>5841259</v>
      </c>
      <c r="I37" s="22">
        <v>3918926</v>
      </c>
      <c r="J37" s="22">
        <v>16253069</v>
      </c>
      <c r="K37" s="22">
        <v>4182135</v>
      </c>
      <c r="L37" s="22"/>
      <c r="M37" s="22">
        <v>3773236</v>
      </c>
      <c r="N37" s="22">
        <v>7955371</v>
      </c>
      <c r="O37" s="22"/>
      <c r="P37" s="22"/>
      <c r="Q37" s="22"/>
      <c r="R37" s="22"/>
      <c r="S37" s="22"/>
      <c r="T37" s="22"/>
      <c r="U37" s="22"/>
      <c r="V37" s="22"/>
      <c r="W37" s="22">
        <v>24208440</v>
      </c>
      <c r="X37" s="22">
        <v>25358106</v>
      </c>
      <c r="Y37" s="22">
        <v>-1149666</v>
      </c>
      <c r="Z37" s="23">
        <v>-4.5337218797018988</v>
      </c>
      <c r="AA37" s="20">
        <v>50716204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6585384</v>
      </c>
      <c r="D42" s="20"/>
      <c r="E42" s="21">
        <v>1820554</v>
      </c>
      <c r="F42" s="22">
        <v>1820554</v>
      </c>
      <c r="G42" s="22"/>
      <c r="H42" s="22">
        <v>1518816</v>
      </c>
      <c r="I42" s="22">
        <v>244125</v>
      </c>
      <c r="J42" s="22">
        <v>1762941</v>
      </c>
      <c r="K42" s="22">
        <v>1007804</v>
      </c>
      <c r="L42" s="22"/>
      <c r="M42" s="22">
        <v>74011</v>
      </c>
      <c r="N42" s="22">
        <v>1081815</v>
      </c>
      <c r="O42" s="22"/>
      <c r="P42" s="22"/>
      <c r="Q42" s="22"/>
      <c r="R42" s="22"/>
      <c r="S42" s="22"/>
      <c r="T42" s="22"/>
      <c r="U42" s="22"/>
      <c r="V42" s="22"/>
      <c r="W42" s="22">
        <v>2844756</v>
      </c>
      <c r="X42" s="22">
        <v>910278</v>
      </c>
      <c r="Y42" s="22">
        <v>1934478</v>
      </c>
      <c r="Z42" s="23">
        <v>212.51507781139387</v>
      </c>
      <c r="AA42" s="20">
        <v>1820554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381755</v>
      </c>
      <c r="D45" s="20"/>
      <c r="E45" s="21">
        <v>650000</v>
      </c>
      <c r="F45" s="22">
        <v>650000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325002</v>
      </c>
      <c r="Y45" s="22">
        <v>-325002</v>
      </c>
      <c r="Z45" s="23">
        <v>-100</v>
      </c>
      <c r="AA45" s="20">
        <v>650000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55413806</v>
      </c>
      <c r="D48" s="29">
        <f t="shared" ref="D48:Y48" si="1">SUM(D35:D47)</f>
        <v>0</v>
      </c>
      <c r="E48" s="30">
        <f t="shared" si="1"/>
        <v>53186758</v>
      </c>
      <c r="F48" s="31">
        <f t="shared" si="1"/>
        <v>53186758</v>
      </c>
      <c r="G48" s="31">
        <f t="shared" si="1"/>
        <v>6492884</v>
      </c>
      <c r="H48" s="31">
        <f t="shared" si="1"/>
        <v>7360075</v>
      </c>
      <c r="I48" s="31">
        <f t="shared" si="1"/>
        <v>4163051</v>
      </c>
      <c r="J48" s="31">
        <f t="shared" si="1"/>
        <v>18016010</v>
      </c>
      <c r="K48" s="31">
        <f t="shared" si="1"/>
        <v>5189939</v>
      </c>
      <c r="L48" s="31">
        <f t="shared" si="1"/>
        <v>0</v>
      </c>
      <c r="M48" s="31">
        <f t="shared" si="1"/>
        <v>3847247</v>
      </c>
      <c r="N48" s="31">
        <f t="shared" si="1"/>
        <v>9037186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27053196</v>
      </c>
      <c r="X48" s="31">
        <f t="shared" si="1"/>
        <v>26593386</v>
      </c>
      <c r="Y48" s="31">
        <f t="shared" si="1"/>
        <v>459810</v>
      </c>
      <c r="Z48" s="32">
        <f>+IF(X48&lt;&gt;0,+(Y48/X48)*100,0)</f>
        <v>1.7290389422392471</v>
      </c>
      <c r="AA48" s="29">
        <f>SUM(AA35:AA47)</f>
        <v>53186758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-55376845</v>
      </c>
      <c r="D49" s="39">
        <f t="shared" si="2"/>
        <v>0</v>
      </c>
      <c r="E49" s="40">
        <f t="shared" si="2"/>
        <v>-53144998</v>
      </c>
      <c r="F49" s="41">
        <f t="shared" si="2"/>
        <v>-53144998</v>
      </c>
      <c r="G49" s="41">
        <f t="shared" si="2"/>
        <v>-6489668</v>
      </c>
      <c r="H49" s="41">
        <f t="shared" si="2"/>
        <v>-7359885</v>
      </c>
      <c r="I49" s="41">
        <f t="shared" si="2"/>
        <v>-4160555</v>
      </c>
      <c r="J49" s="41">
        <f t="shared" si="2"/>
        <v>-18010108</v>
      </c>
      <c r="K49" s="41">
        <f t="shared" si="2"/>
        <v>-5188209</v>
      </c>
      <c r="L49" s="41">
        <f t="shared" si="2"/>
        <v>0</v>
      </c>
      <c r="M49" s="41">
        <f t="shared" si="2"/>
        <v>-3842665</v>
      </c>
      <c r="N49" s="41">
        <f t="shared" si="2"/>
        <v>-9030874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-27040982</v>
      </c>
      <c r="X49" s="41">
        <f t="shared" si="2"/>
        <v>-26572506</v>
      </c>
      <c r="Y49" s="41">
        <f t="shared" si="2"/>
        <v>-468476</v>
      </c>
      <c r="Z49" s="42">
        <f>+IF(X49&lt;&gt;0,+(Y49/X49)*100,0)</f>
        <v>1.7630102332087159</v>
      </c>
      <c r="AA49" s="39">
        <f>+AA33-AA48</f>
        <v>-53144998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-55376845</v>
      </c>
      <c r="D52" s="48">
        <f t="shared" si="3"/>
        <v>0</v>
      </c>
      <c r="E52" s="49">
        <f t="shared" si="3"/>
        <v>-53144998</v>
      </c>
      <c r="F52" s="50">
        <f t="shared" si="3"/>
        <v>-53144998</v>
      </c>
      <c r="G52" s="50">
        <f t="shared" si="3"/>
        <v>-6489668</v>
      </c>
      <c r="H52" s="50">
        <f t="shared" si="3"/>
        <v>-7359885</v>
      </c>
      <c r="I52" s="50">
        <f t="shared" si="3"/>
        <v>-4160555</v>
      </c>
      <c r="J52" s="50">
        <f t="shared" si="3"/>
        <v>-18010108</v>
      </c>
      <c r="K52" s="50">
        <f t="shared" si="3"/>
        <v>-5188209</v>
      </c>
      <c r="L52" s="50">
        <f t="shared" si="3"/>
        <v>0</v>
      </c>
      <c r="M52" s="50">
        <f t="shared" si="3"/>
        <v>-3842665</v>
      </c>
      <c r="N52" s="50">
        <f t="shared" si="3"/>
        <v>-9030874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-27040982</v>
      </c>
      <c r="X52" s="50">
        <f t="shared" si="3"/>
        <v>-26572506</v>
      </c>
      <c r="Y52" s="50">
        <f t="shared" si="3"/>
        <v>-468476</v>
      </c>
      <c r="Z52" s="51">
        <f>+IF(X52&lt;&gt;0,+(Y52/X52)*100,0)</f>
        <v>1.7630102332087159</v>
      </c>
      <c r="AA52" s="48">
        <f>SUM(AA49:AA51)</f>
        <v>-53144998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-55376845</v>
      </c>
      <c r="D54" s="54">
        <f>+D52-D53</f>
        <v>0</v>
      </c>
      <c r="E54" s="55">
        <f t="shared" si="4"/>
        <v>-53144998</v>
      </c>
      <c r="F54" s="56">
        <f t="shared" si="4"/>
        <v>-53144998</v>
      </c>
      <c r="G54" s="56">
        <f t="shared" si="4"/>
        <v>-6489668</v>
      </c>
      <c r="H54" s="56">
        <f t="shared" si="4"/>
        <v>-7359885</v>
      </c>
      <c r="I54" s="56">
        <f t="shared" si="4"/>
        <v>-4160555</v>
      </c>
      <c r="J54" s="56">
        <f t="shared" si="4"/>
        <v>-18010108</v>
      </c>
      <c r="K54" s="56">
        <f t="shared" si="4"/>
        <v>-5188209</v>
      </c>
      <c r="L54" s="56">
        <f t="shared" si="4"/>
        <v>0</v>
      </c>
      <c r="M54" s="56">
        <f t="shared" si="4"/>
        <v>-3842665</v>
      </c>
      <c r="N54" s="56">
        <f t="shared" si="4"/>
        <v>-9030874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-27040982</v>
      </c>
      <c r="X54" s="56">
        <f t="shared" si="4"/>
        <v>-26572506</v>
      </c>
      <c r="Y54" s="56">
        <f t="shared" si="4"/>
        <v>-468476</v>
      </c>
      <c r="Z54" s="57">
        <f>+IF(X54&lt;&gt;0,+(Y54/X54)*100,0)</f>
        <v>1.7630102332087159</v>
      </c>
      <c r="AA54" s="54">
        <f>+AA52-AA53</f>
        <v>-53144998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-55376845</v>
      </c>
      <c r="D57" s="48">
        <f>SUM(D54:D56)</f>
        <v>0</v>
      </c>
      <c r="E57" s="49">
        <f t="shared" si="5"/>
        <v>-53144998</v>
      </c>
      <c r="F57" s="50">
        <f t="shared" si="5"/>
        <v>-53144998</v>
      </c>
      <c r="G57" s="50">
        <f t="shared" si="5"/>
        <v>-6489668</v>
      </c>
      <c r="H57" s="50">
        <f t="shared" si="5"/>
        <v>-7359885</v>
      </c>
      <c r="I57" s="50">
        <f t="shared" si="5"/>
        <v>-4160555</v>
      </c>
      <c r="J57" s="50">
        <f t="shared" si="5"/>
        <v>-18010108</v>
      </c>
      <c r="K57" s="50">
        <f t="shared" si="5"/>
        <v>-5188209</v>
      </c>
      <c r="L57" s="50">
        <f t="shared" si="5"/>
        <v>0</v>
      </c>
      <c r="M57" s="50">
        <f t="shared" si="5"/>
        <v>-3842665</v>
      </c>
      <c r="N57" s="50">
        <f t="shared" si="5"/>
        <v>-9030874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-27040982</v>
      </c>
      <c r="X57" s="50">
        <f t="shared" si="5"/>
        <v>-26572506</v>
      </c>
      <c r="Y57" s="50">
        <f t="shared" si="5"/>
        <v>-468476</v>
      </c>
      <c r="Z57" s="51">
        <f>+IF(X57&lt;&gt;0,+(Y57/X57)*100,0)</f>
        <v>1.7630102332087159</v>
      </c>
      <c r="AA57" s="48">
        <f>SUM(AA54:AA56)</f>
        <v>-53144998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-55376845</v>
      </c>
      <c r="D60" s="65">
        <f>SUM(D57:D59)</f>
        <v>0</v>
      </c>
      <c r="E60" s="66">
        <f t="shared" si="6"/>
        <v>-53144998</v>
      </c>
      <c r="F60" s="67">
        <f t="shared" si="6"/>
        <v>-53144998</v>
      </c>
      <c r="G60" s="67">
        <f t="shared" si="6"/>
        <v>-6489668</v>
      </c>
      <c r="H60" s="67">
        <f t="shared" si="6"/>
        <v>-7359885</v>
      </c>
      <c r="I60" s="67">
        <f t="shared" si="6"/>
        <v>-4160555</v>
      </c>
      <c r="J60" s="67">
        <f t="shared" si="6"/>
        <v>-18010108</v>
      </c>
      <c r="K60" s="67">
        <f t="shared" si="6"/>
        <v>-5188209</v>
      </c>
      <c r="L60" s="67">
        <f t="shared" si="6"/>
        <v>0</v>
      </c>
      <c r="M60" s="67">
        <f t="shared" si="6"/>
        <v>-3842665</v>
      </c>
      <c r="N60" s="67">
        <f t="shared" si="6"/>
        <v>-9030874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-27040982</v>
      </c>
      <c r="X60" s="67">
        <f t="shared" si="6"/>
        <v>-26572506</v>
      </c>
      <c r="Y60" s="67">
        <f t="shared" si="6"/>
        <v>-468476</v>
      </c>
      <c r="Z60" s="68">
        <f>+IF(X60&lt;&gt;0,+(Y60/X60)*100,0)</f>
        <v>1.7630102332087159</v>
      </c>
      <c r="AA60" s="65">
        <f>SUM(AA57:AA59)</f>
        <v>-53144998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71577441</v>
      </c>
      <c r="D6" s="20"/>
      <c r="E6" s="21">
        <v>85190949</v>
      </c>
      <c r="F6" s="22">
        <v>85190949</v>
      </c>
      <c r="G6" s="22">
        <v>5726876</v>
      </c>
      <c r="H6" s="22">
        <v>5852203</v>
      </c>
      <c r="I6" s="22">
        <v>6215809</v>
      </c>
      <c r="J6" s="22">
        <v>17794888</v>
      </c>
      <c r="K6" s="22">
        <v>6232187</v>
      </c>
      <c r="L6" s="22">
        <v>6511475</v>
      </c>
      <c r="M6" s="22">
        <v>6767439</v>
      </c>
      <c r="N6" s="22">
        <v>19511101</v>
      </c>
      <c r="O6" s="22"/>
      <c r="P6" s="22"/>
      <c r="Q6" s="22"/>
      <c r="R6" s="22"/>
      <c r="S6" s="22"/>
      <c r="T6" s="22"/>
      <c r="U6" s="22"/>
      <c r="V6" s="22"/>
      <c r="W6" s="22">
        <v>37305989</v>
      </c>
      <c r="X6" s="22">
        <v>42595470</v>
      </c>
      <c r="Y6" s="22">
        <v>-5289481</v>
      </c>
      <c r="Z6" s="23">
        <v>-12.417942565254005</v>
      </c>
      <c r="AA6" s="20">
        <v>85190949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258191</v>
      </c>
      <c r="D10" s="20"/>
      <c r="E10" s="21">
        <v>52496</v>
      </c>
      <c r="F10" s="22">
        <v>52496</v>
      </c>
      <c r="G10" s="22"/>
      <c r="H10" s="22"/>
      <c r="I10" s="22">
        <v>7777</v>
      </c>
      <c r="J10" s="22">
        <v>7777</v>
      </c>
      <c r="K10" s="22"/>
      <c r="L10" s="22">
        <v>32044</v>
      </c>
      <c r="M10" s="22">
        <v>5184</v>
      </c>
      <c r="N10" s="22">
        <v>37228</v>
      </c>
      <c r="O10" s="22"/>
      <c r="P10" s="22"/>
      <c r="Q10" s="22"/>
      <c r="R10" s="22"/>
      <c r="S10" s="22"/>
      <c r="T10" s="22"/>
      <c r="U10" s="22"/>
      <c r="V10" s="22"/>
      <c r="W10" s="22">
        <v>45005</v>
      </c>
      <c r="X10" s="22">
        <v>26250</v>
      </c>
      <c r="Y10" s="22">
        <v>18755</v>
      </c>
      <c r="Z10" s="23">
        <v>71.447619047619042</v>
      </c>
      <c r="AA10" s="20">
        <v>52496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35978</v>
      </c>
      <c r="D13" s="20"/>
      <c r="E13" s="21">
        <v>1050159</v>
      </c>
      <c r="F13" s="22">
        <v>1050159</v>
      </c>
      <c r="G13" s="22"/>
      <c r="H13" s="22"/>
      <c r="I13" s="22">
        <v>47106</v>
      </c>
      <c r="J13" s="22">
        <v>47106</v>
      </c>
      <c r="K13" s="22"/>
      <c r="L13" s="22">
        <v>13997</v>
      </c>
      <c r="M13" s="22">
        <v>13568</v>
      </c>
      <c r="N13" s="22">
        <v>27565</v>
      </c>
      <c r="O13" s="22"/>
      <c r="P13" s="22"/>
      <c r="Q13" s="22"/>
      <c r="R13" s="22"/>
      <c r="S13" s="22"/>
      <c r="T13" s="22"/>
      <c r="U13" s="22"/>
      <c r="V13" s="22"/>
      <c r="W13" s="22">
        <v>74671</v>
      </c>
      <c r="X13" s="22">
        <v>525078</v>
      </c>
      <c r="Y13" s="22">
        <v>-450407</v>
      </c>
      <c r="Z13" s="23">
        <v>-85.77906520555041</v>
      </c>
      <c r="AA13" s="20">
        <v>1050159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11400000</v>
      </c>
      <c r="F26" s="22">
        <v>11400000</v>
      </c>
      <c r="G26" s="22"/>
      <c r="H26" s="22"/>
      <c r="I26" s="22">
        <v>1681200</v>
      </c>
      <c r="J26" s="22">
        <v>1681200</v>
      </c>
      <c r="K26" s="22">
        <v>704714</v>
      </c>
      <c r="L26" s="22">
        <v>875993</v>
      </c>
      <c r="M26" s="22">
        <v>1903744</v>
      </c>
      <c r="N26" s="22">
        <v>3484451</v>
      </c>
      <c r="O26" s="22"/>
      <c r="P26" s="22"/>
      <c r="Q26" s="22"/>
      <c r="R26" s="22"/>
      <c r="S26" s="22"/>
      <c r="T26" s="22"/>
      <c r="U26" s="22"/>
      <c r="V26" s="22"/>
      <c r="W26" s="22">
        <v>5165651</v>
      </c>
      <c r="X26" s="22">
        <v>5700000</v>
      </c>
      <c r="Y26" s="22">
        <v>-534349</v>
      </c>
      <c r="Z26" s="23">
        <v>-9.3745438596491226</v>
      </c>
      <c r="AA26" s="20">
        <v>11400000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71871610</v>
      </c>
      <c r="D33" s="29">
        <f t="shared" ref="D33:Y33" si="0">SUM(D6:D32)</f>
        <v>0</v>
      </c>
      <c r="E33" s="30">
        <f t="shared" si="0"/>
        <v>97693604</v>
      </c>
      <c r="F33" s="31">
        <f t="shared" si="0"/>
        <v>97693604</v>
      </c>
      <c r="G33" s="31">
        <f t="shared" si="0"/>
        <v>5726876</v>
      </c>
      <c r="H33" s="31">
        <f t="shared" si="0"/>
        <v>5852203</v>
      </c>
      <c r="I33" s="31">
        <f t="shared" si="0"/>
        <v>7951892</v>
      </c>
      <c r="J33" s="31">
        <f t="shared" si="0"/>
        <v>19530971</v>
      </c>
      <c r="K33" s="31">
        <f t="shared" si="0"/>
        <v>6936901</v>
      </c>
      <c r="L33" s="31">
        <f t="shared" si="0"/>
        <v>7433509</v>
      </c>
      <c r="M33" s="31">
        <f t="shared" si="0"/>
        <v>8689935</v>
      </c>
      <c r="N33" s="31">
        <f t="shared" si="0"/>
        <v>23060345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42591316</v>
      </c>
      <c r="X33" s="31">
        <f t="shared" si="0"/>
        <v>48846798</v>
      </c>
      <c r="Y33" s="31">
        <f t="shared" si="0"/>
        <v>-6255482</v>
      </c>
      <c r="Z33" s="32">
        <f>+IF(X33&lt;&gt;0,+(Y33/X33)*100,0)</f>
        <v>-12.806329700464705</v>
      </c>
      <c r="AA33" s="29">
        <f>SUM(AA6:AA32)</f>
        <v>97693604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55233237</v>
      </c>
      <c r="D37" s="20"/>
      <c r="E37" s="21">
        <v>53439789</v>
      </c>
      <c r="F37" s="22">
        <v>53439789</v>
      </c>
      <c r="G37" s="22"/>
      <c r="H37" s="22">
        <v>5310512</v>
      </c>
      <c r="I37" s="22">
        <v>5904011</v>
      </c>
      <c r="J37" s="22">
        <v>11214523</v>
      </c>
      <c r="K37" s="22">
        <v>9973439</v>
      </c>
      <c r="L37" s="22">
        <v>-5310512</v>
      </c>
      <c r="M37" s="22">
        <v>4601120</v>
      </c>
      <c r="N37" s="22">
        <v>9264047</v>
      </c>
      <c r="O37" s="22"/>
      <c r="P37" s="22"/>
      <c r="Q37" s="22"/>
      <c r="R37" s="22"/>
      <c r="S37" s="22"/>
      <c r="T37" s="22"/>
      <c r="U37" s="22"/>
      <c r="V37" s="22"/>
      <c r="W37" s="22">
        <v>20478570</v>
      </c>
      <c r="X37" s="22">
        <v>26719896</v>
      </c>
      <c r="Y37" s="22">
        <v>-6241326</v>
      </c>
      <c r="Z37" s="23">
        <v>-23.358346903745435</v>
      </c>
      <c r="AA37" s="20">
        <v>53439789</v>
      </c>
    </row>
    <row r="38" spans="1:27" x14ac:dyDescent="0.25">
      <c r="A38" s="19" t="s">
        <v>64</v>
      </c>
      <c r="B38" s="15" t="s">
        <v>32</v>
      </c>
      <c r="C38" s="20">
        <v>5439616</v>
      </c>
      <c r="D38" s="20"/>
      <c r="E38" s="21">
        <v>4000000</v>
      </c>
      <c r="F38" s="22">
        <v>4000000</v>
      </c>
      <c r="G38" s="22">
        <v>130500</v>
      </c>
      <c r="H38" s="22">
        <v>607169</v>
      </c>
      <c r="I38" s="22">
        <v>1355423</v>
      </c>
      <c r="J38" s="22">
        <v>2093092</v>
      </c>
      <c r="K38" s="22">
        <v>1080000</v>
      </c>
      <c r="L38" s="22">
        <v>465576</v>
      </c>
      <c r="M38" s="22">
        <v>1040556</v>
      </c>
      <c r="N38" s="22">
        <v>2586132</v>
      </c>
      <c r="O38" s="22"/>
      <c r="P38" s="22"/>
      <c r="Q38" s="22"/>
      <c r="R38" s="22"/>
      <c r="S38" s="22"/>
      <c r="T38" s="22"/>
      <c r="U38" s="22"/>
      <c r="V38" s="22"/>
      <c r="W38" s="22">
        <v>4679224</v>
      </c>
      <c r="X38" s="22">
        <v>1999998</v>
      </c>
      <c r="Y38" s="22">
        <v>2679226</v>
      </c>
      <c r="Z38" s="23">
        <v>133.96143396143395</v>
      </c>
      <c r="AA38" s="20">
        <v>4000000</v>
      </c>
    </row>
    <row r="39" spans="1:27" x14ac:dyDescent="0.25">
      <c r="A39" s="19" t="s">
        <v>65</v>
      </c>
      <c r="B39" s="15" t="s">
        <v>32</v>
      </c>
      <c r="C39" s="20">
        <v>2617809</v>
      </c>
      <c r="D39" s="20"/>
      <c r="E39" s="21">
        <v>4315501</v>
      </c>
      <c r="F39" s="22">
        <v>4315501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2157750</v>
      </c>
      <c r="Y39" s="22">
        <v>-2157750</v>
      </c>
      <c r="Z39" s="23">
        <v>-100</v>
      </c>
      <c r="AA39" s="20">
        <v>4315501</v>
      </c>
    </row>
    <row r="40" spans="1:27" x14ac:dyDescent="0.25">
      <c r="A40" s="19" t="s">
        <v>66</v>
      </c>
      <c r="B40" s="15" t="s">
        <v>32</v>
      </c>
      <c r="C40" s="20">
        <v>601114</v>
      </c>
      <c r="D40" s="20"/>
      <c r="E40" s="21"/>
      <c r="F40" s="22"/>
      <c r="G40" s="22"/>
      <c r="H40" s="22"/>
      <c r="I40" s="22">
        <v>247937</v>
      </c>
      <c r="J40" s="22">
        <v>247937</v>
      </c>
      <c r="K40" s="22">
        <v>83544</v>
      </c>
      <c r="L40" s="22">
        <v>80849</v>
      </c>
      <c r="M40" s="22">
        <v>83544</v>
      </c>
      <c r="N40" s="22">
        <v>247937</v>
      </c>
      <c r="O40" s="22"/>
      <c r="P40" s="22"/>
      <c r="Q40" s="22"/>
      <c r="R40" s="22"/>
      <c r="S40" s="22"/>
      <c r="T40" s="22"/>
      <c r="U40" s="22"/>
      <c r="V40" s="22"/>
      <c r="W40" s="22">
        <v>495874</v>
      </c>
      <c r="X40" s="22"/>
      <c r="Y40" s="22">
        <v>495874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4984404</v>
      </c>
      <c r="D42" s="20"/>
      <c r="E42" s="21">
        <v>9913043</v>
      </c>
      <c r="F42" s="22">
        <v>9913043</v>
      </c>
      <c r="G42" s="22"/>
      <c r="H42" s="22"/>
      <c r="I42" s="22">
        <v>1681200</v>
      </c>
      <c r="J42" s="22">
        <v>1681200</v>
      </c>
      <c r="K42" s="22">
        <v>2385914</v>
      </c>
      <c r="L42" s="22"/>
      <c r="M42" s="22">
        <v>3736268</v>
      </c>
      <c r="N42" s="22">
        <v>6122182</v>
      </c>
      <c r="O42" s="22"/>
      <c r="P42" s="22"/>
      <c r="Q42" s="22"/>
      <c r="R42" s="22"/>
      <c r="S42" s="22"/>
      <c r="T42" s="22"/>
      <c r="U42" s="22"/>
      <c r="V42" s="22"/>
      <c r="W42" s="22">
        <v>7803382</v>
      </c>
      <c r="X42" s="22">
        <v>4956522</v>
      </c>
      <c r="Y42" s="22">
        <v>2846860</v>
      </c>
      <c r="Z42" s="23">
        <v>57.436646099825637</v>
      </c>
      <c r="AA42" s="20">
        <v>9913043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3677347</v>
      </c>
      <c r="D45" s="20"/>
      <c r="E45" s="21">
        <v>1260528</v>
      </c>
      <c r="F45" s="22">
        <v>1260528</v>
      </c>
      <c r="G45" s="22">
        <v>72414</v>
      </c>
      <c r="H45" s="22">
        <v>1519984</v>
      </c>
      <c r="I45" s="22">
        <v>1518394</v>
      </c>
      <c r="J45" s="22">
        <v>3110792</v>
      </c>
      <c r="K45" s="22">
        <v>92929</v>
      </c>
      <c r="L45" s="22">
        <v>-2768863</v>
      </c>
      <c r="M45" s="22">
        <v>99621</v>
      </c>
      <c r="N45" s="22">
        <v>-2576313</v>
      </c>
      <c r="O45" s="22"/>
      <c r="P45" s="22"/>
      <c r="Q45" s="22"/>
      <c r="R45" s="22"/>
      <c r="S45" s="22"/>
      <c r="T45" s="22"/>
      <c r="U45" s="22"/>
      <c r="V45" s="22"/>
      <c r="W45" s="22">
        <v>534479</v>
      </c>
      <c r="X45" s="22">
        <v>630264</v>
      </c>
      <c r="Y45" s="22">
        <v>-95785</v>
      </c>
      <c r="Z45" s="23">
        <v>-15.197599735983653</v>
      </c>
      <c r="AA45" s="20">
        <v>1260528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72553527</v>
      </c>
      <c r="D48" s="29">
        <f t="shared" ref="D48:Y48" si="1">SUM(D35:D47)</f>
        <v>0</v>
      </c>
      <c r="E48" s="30">
        <f t="shared" si="1"/>
        <v>72928861</v>
      </c>
      <c r="F48" s="31">
        <f t="shared" si="1"/>
        <v>72928861</v>
      </c>
      <c r="G48" s="31">
        <f t="shared" si="1"/>
        <v>202914</v>
      </c>
      <c r="H48" s="31">
        <f t="shared" si="1"/>
        <v>7437665</v>
      </c>
      <c r="I48" s="31">
        <f t="shared" si="1"/>
        <v>10706965</v>
      </c>
      <c r="J48" s="31">
        <f t="shared" si="1"/>
        <v>18347544</v>
      </c>
      <c r="K48" s="31">
        <f t="shared" si="1"/>
        <v>13615826</v>
      </c>
      <c r="L48" s="31">
        <f t="shared" si="1"/>
        <v>-7532950</v>
      </c>
      <c r="M48" s="31">
        <f t="shared" si="1"/>
        <v>9561109</v>
      </c>
      <c r="N48" s="31">
        <f t="shared" si="1"/>
        <v>15643985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33991529</v>
      </c>
      <c r="X48" s="31">
        <f t="shared" si="1"/>
        <v>36464430</v>
      </c>
      <c r="Y48" s="31">
        <f t="shared" si="1"/>
        <v>-2472901</v>
      </c>
      <c r="Z48" s="32">
        <f>+IF(X48&lt;&gt;0,+(Y48/X48)*100,0)</f>
        <v>-6.7816801195027585</v>
      </c>
      <c r="AA48" s="29">
        <f>SUM(AA35:AA47)</f>
        <v>72928861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-681917</v>
      </c>
      <c r="D49" s="39">
        <f t="shared" si="2"/>
        <v>0</v>
      </c>
      <c r="E49" s="40">
        <f t="shared" si="2"/>
        <v>24764743</v>
      </c>
      <c r="F49" s="41">
        <f t="shared" si="2"/>
        <v>24764743</v>
      </c>
      <c r="G49" s="41">
        <f t="shared" si="2"/>
        <v>5523962</v>
      </c>
      <c r="H49" s="41">
        <f t="shared" si="2"/>
        <v>-1585462</v>
      </c>
      <c r="I49" s="41">
        <f t="shared" si="2"/>
        <v>-2755073</v>
      </c>
      <c r="J49" s="41">
        <f t="shared" si="2"/>
        <v>1183427</v>
      </c>
      <c r="K49" s="41">
        <f t="shared" si="2"/>
        <v>-6678925</v>
      </c>
      <c r="L49" s="41">
        <f t="shared" si="2"/>
        <v>14966459</v>
      </c>
      <c r="M49" s="41">
        <f t="shared" si="2"/>
        <v>-871174</v>
      </c>
      <c r="N49" s="41">
        <f t="shared" si="2"/>
        <v>7416360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8599787</v>
      </c>
      <c r="X49" s="41">
        <f t="shared" si="2"/>
        <v>12382368</v>
      </c>
      <c r="Y49" s="41">
        <f t="shared" si="2"/>
        <v>-3782581</v>
      </c>
      <c r="Z49" s="42">
        <f>+IF(X49&lt;&gt;0,+(Y49/X49)*100,0)</f>
        <v>-30.54812294385048</v>
      </c>
      <c r="AA49" s="39">
        <f>+AA33-AA48</f>
        <v>24764743</v>
      </c>
    </row>
    <row r="50" spans="1:27" x14ac:dyDescent="0.25">
      <c r="A50" s="43" t="s">
        <v>75</v>
      </c>
      <c r="B50" s="15" t="s">
        <v>32</v>
      </c>
      <c r="C50" s="20">
        <v>3109565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2427648</v>
      </c>
      <c r="D52" s="48">
        <f t="shared" si="3"/>
        <v>0</v>
      </c>
      <c r="E52" s="49">
        <f t="shared" si="3"/>
        <v>24764743</v>
      </c>
      <c r="F52" s="50">
        <f t="shared" si="3"/>
        <v>24764743</v>
      </c>
      <c r="G52" s="50">
        <f t="shared" si="3"/>
        <v>5523962</v>
      </c>
      <c r="H52" s="50">
        <f t="shared" si="3"/>
        <v>-1585462</v>
      </c>
      <c r="I52" s="50">
        <f t="shared" si="3"/>
        <v>-2755073</v>
      </c>
      <c r="J52" s="50">
        <f t="shared" si="3"/>
        <v>1183427</v>
      </c>
      <c r="K52" s="50">
        <f t="shared" si="3"/>
        <v>-6678925</v>
      </c>
      <c r="L52" s="50">
        <f t="shared" si="3"/>
        <v>14966459</v>
      </c>
      <c r="M52" s="50">
        <f t="shared" si="3"/>
        <v>-871174</v>
      </c>
      <c r="N52" s="50">
        <f t="shared" si="3"/>
        <v>7416360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8599787</v>
      </c>
      <c r="X52" s="50">
        <f t="shared" si="3"/>
        <v>12382368</v>
      </c>
      <c r="Y52" s="50">
        <f t="shared" si="3"/>
        <v>-3782581</v>
      </c>
      <c r="Z52" s="51">
        <f>+IF(X52&lt;&gt;0,+(Y52/X52)*100,0)</f>
        <v>-30.54812294385048</v>
      </c>
      <c r="AA52" s="48">
        <f>SUM(AA49:AA51)</f>
        <v>24764743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2427648</v>
      </c>
      <c r="D54" s="54">
        <f>+D52-D53</f>
        <v>0</v>
      </c>
      <c r="E54" s="55">
        <f t="shared" si="4"/>
        <v>24764743</v>
      </c>
      <c r="F54" s="56">
        <f t="shared" si="4"/>
        <v>24764743</v>
      </c>
      <c r="G54" s="56">
        <f t="shared" si="4"/>
        <v>5523962</v>
      </c>
      <c r="H54" s="56">
        <f t="shared" si="4"/>
        <v>-1585462</v>
      </c>
      <c r="I54" s="56">
        <f t="shared" si="4"/>
        <v>-2755073</v>
      </c>
      <c r="J54" s="56">
        <f t="shared" si="4"/>
        <v>1183427</v>
      </c>
      <c r="K54" s="56">
        <f t="shared" si="4"/>
        <v>-6678925</v>
      </c>
      <c r="L54" s="56">
        <f t="shared" si="4"/>
        <v>14966459</v>
      </c>
      <c r="M54" s="56">
        <f t="shared" si="4"/>
        <v>-871174</v>
      </c>
      <c r="N54" s="56">
        <f t="shared" si="4"/>
        <v>7416360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8599787</v>
      </c>
      <c r="X54" s="56">
        <f t="shared" si="4"/>
        <v>12382368</v>
      </c>
      <c r="Y54" s="56">
        <f t="shared" si="4"/>
        <v>-3782581</v>
      </c>
      <c r="Z54" s="57">
        <f>+IF(X54&lt;&gt;0,+(Y54/X54)*100,0)</f>
        <v>-30.54812294385048</v>
      </c>
      <c r="AA54" s="54">
        <f>+AA52-AA53</f>
        <v>24764743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2427648</v>
      </c>
      <c r="D57" s="48">
        <f>SUM(D54:D56)</f>
        <v>0</v>
      </c>
      <c r="E57" s="49">
        <f t="shared" si="5"/>
        <v>24764743</v>
      </c>
      <c r="F57" s="50">
        <f t="shared" si="5"/>
        <v>24764743</v>
      </c>
      <c r="G57" s="50">
        <f t="shared" si="5"/>
        <v>5523962</v>
      </c>
      <c r="H57" s="50">
        <f t="shared" si="5"/>
        <v>-1585462</v>
      </c>
      <c r="I57" s="50">
        <f t="shared" si="5"/>
        <v>-2755073</v>
      </c>
      <c r="J57" s="50">
        <f t="shared" si="5"/>
        <v>1183427</v>
      </c>
      <c r="K57" s="50">
        <f t="shared" si="5"/>
        <v>-6678925</v>
      </c>
      <c r="L57" s="50">
        <f t="shared" si="5"/>
        <v>14966459</v>
      </c>
      <c r="M57" s="50">
        <f t="shared" si="5"/>
        <v>-871174</v>
      </c>
      <c r="N57" s="50">
        <f t="shared" si="5"/>
        <v>7416360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8599787</v>
      </c>
      <c r="X57" s="50">
        <f t="shared" si="5"/>
        <v>12382368</v>
      </c>
      <c r="Y57" s="50">
        <f t="shared" si="5"/>
        <v>-3782581</v>
      </c>
      <c r="Z57" s="51">
        <f>+IF(X57&lt;&gt;0,+(Y57/X57)*100,0)</f>
        <v>-30.54812294385048</v>
      </c>
      <c r="AA57" s="48">
        <f>SUM(AA54:AA56)</f>
        <v>24764743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2427648</v>
      </c>
      <c r="D60" s="65">
        <f>SUM(D57:D59)</f>
        <v>0</v>
      </c>
      <c r="E60" s="66">
        <f t="shared" si="6"/>
        <v>24764743</v>
      </c>
      <c r="F60" s="67">
        <f t="shared" si="6"/>
        <v>24764743</v>
      </c>
      <c r="G60" s="67">
        <f t="shared" si="6"/>
        <v>5523962</v>
      </c>
      <c r="H60" s="67">
        <f t="shared" si="6"/>
        <v>-1585462</v>
      </c>
      <c r="I60" s="67">
        <f t="shared" si="6"/>
        <v>-2755073</v>
      </c>
      <c r="J60" s="67">
        <f t="shared" si="6"/>
        <v>1183427</v>
      </c>
      <c r="K60" s="67">
        <f t="shared" si="6"/>
        <v>-6678925</v>
      </c>
      <c r="L60" s="67">
        <f t="shared" si="6"/>
        <v>14966459</v>
      </c>
      <c r="M60" s="67">
        <f t="shared" si="6"/>
        <v>-871174</v>
      </c>
      <c r="N60" s="67">
        <f t="shared" si="6"/>
        <v>7416360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8599787</v>
      </c>
      <c r="X60" s="67">
        <f t="shared" si="6"/>
        <v>12382368</v>
      </c>
      <c r="Y60" s="67">
        <f t="shared" si="6"/>
        <v>-3782581</v>
      </c>
      <c r="Z60" s="68">
        <f>+IF(X60&lt;&gt;0,+(Y60/X60)*100,0)</f>
        <v>-30.54812294385048</v>
      </c>
      <c r="AA60" s="65">
        <f>SUM(AA57:AA59)</f>
        <v>24764743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283621221</v>
      </c>
      <c r="D6" s="20"/>
      <c r="E6" s="21">
        <v>441298183</v>
      </c>
      <c r="F6" s="22">
        <v>441298183</v>
      </c>
      <c r="G6" s="22">
        <v>20572937</v>
      </c>
      <c r="H6" s="22">
        <v>39021831</v>
      </c>
      <c r="I6" s="22">
        <v>31993824</v>
      </c>
      <c r="J6" s="22">
        <v>91588592</v>
      </c>
      <c r="K6" s="22">
        <v>25573877</v>
      </c>
      <c r="L6" s="22">
        <v>25370968</v>
      </c>
      <c r="M6" s="22">
        <v>26010933</v>
      </c>
      <c r="N6" s="22">
        <v>76955778</v>
      </c>
      <c r="O6" s="22"/>
      <c r="P6" s="22"/>
      <c r="Q6" s="22"/>
      <c r="R6" s="22"/>
      <c r="S6" s="22"/>
      <c r="T6" s="22"/>
      <c r="U6" s="22"/>
      <c r="V6" s="22"/>
      <c r="W6" s="22">
        <v>168544370</v>
      </c>
      <c r="X6" s="22">
        <v>220649094</v>
      </c>
      <c r="Y6" s="22">
        <v>-52104724</v>
      </c>
      <c r="Z6" s="23">
        <v>-23.614293199862402</v>
      </c>
      <c r="AA6" s="20">
        <v>441298183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6413</v>
      </c>
      <c r="D10" s="20"/>
      <c r="E10" s="21">
        <v>35283000</v>
      </c>
      <c r="F10" s="22">
        <v>35283000</v>
      </c>
      <c r="G10" s="22">
        <v>221</v>
      </c>
      <c r="H10" s="22">
        <v>147</v>
      </c>
      <c r="I10" s="22">
        <v>221</v>
      </c>
      <c r="J10" s="22">
        <v>589</v>
      </c>
      <c r="K10" s="22">
        <v>368</v>
      </c>
      <c r="L10" s="22"/>
      <c r="M10" s="22">
        <v>294</v>
      </c>
      <c r="N10" s="22">
        <v>662</v>
      </c>
      <c r="O10" s="22"/>
      <c r="P10" s="22"/>
      <c r="Q10" s="22"/>
      <c r="R10" s="22"/>
      <c r="S10" s="22"/>
      <c r="T10" s="22"/>
      <c r="U10" s="22"/>
      <c r="V10" s="22"/>
      <c r="W10" s="22">
        <v>1251</v>
      </c>
      <c r="X10" s="22">
        <v>23520332</v>
      </c>
      <c r="Y10" s="22">
        <v>-23519081</v>
      </c>
      <c r="Z10" s="23">
        <v>-99.994681197527314</v>
      </c>
      <c r="AA10" s="20">
        <v>35283000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1465300</v>
      </c>
      <c r="D24" s="20"/>
      <c r="E24" s="21">
        <v>1858320</v>
      </c>
      <c r="F24" s="22">
        <v>1858320</v>
      </c>
      <c r="G24" s="22">
        <v>85610</v>
      </c>
      <c r="H24" s="22">
        <v>82609</v>
      </c>
      <c r="I24" s="22">
        <v>353696</v>
      </c>
      <c r="J24" s="22">
        <v>521915</v>
      </c>
      <c r="K24" s="22">
        <v>34782</v>
      </c>
      <c r="L24" s="22">
        <v>39130</v>
      </c>
      <c r="M24" s="22">
        <v>17391</v>
      </c>
      <c r="N24" s="22">
        <v>91303</v>
      </c>
      <c r="O24" s="22"/>
      <c r="P24" s="22"/>
      <c r="Q24" s="22"/>
      <c r="R24" s="22"/>
      <c r="S24" s="22"/>
      <c r="T24" s="22"/>
      <c r="U24" s="22"/>
      <c r="V24" s="22"/>
      <c r="W24" s="22">
        <v>613218</v>
      </c>
      <c r="X24" s="22">
        <v>929160</v>
      </c>
      <c r="Y24" s="22">
        <v>-315942</v>
      </c>
      <c r="Z24" s="23">
        <v>-34.002970424899907</v>
      </c>
      <c r="AA24" s="20">
        <v>1858320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>
        <v>9496776</v>
      </c>
      <c r="I26" s="22">
        <v>10218173</v>
      </c>
      <c r="J26" s="22">
        <v>19714949</v>
      </c>
      <c r="K26" s="22">
        <v>5253505</v>
      </c>
      <c r="L26" s="22"/>
      <c r="M26" s="22"/>
      <c r="N26" s="22">
        <v>5253505</v>
      </c>
      <c r="O26" s="22"/>
      <c r="P26" s="22"/>
      <c r="Q26" s="22"/>
      <c r="R26" s="22"/>
      <c r="S26" s="22"/>
      <c r="T26" s="22"/>
      <c r="U26" s="22"/>
      <c r="V26" s="22"/>
      <c r="W26" s="22">
        <v>24968454</v>
      </c>
      <c r="X26" s="22"/>
      <c r="Y26" s="22">
        <v>24968454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16923785</v>
      </c>
      <c r="D29" s="20"/>
      <c r="E29" s="21">
        <v>20287074</v>
      </c>
      <c r="F29" s="22">
        <v>20287074</v>
      </c>
      <c r="G29" s="22"/>
      <c r="H29" s="22"/>
      <c r="I29" s="22">
        <v>5301254</v>
      </c>
      <c r="J29" s="22">
        <v>5301254</v>
      </c>
      <c r="K29" s="22">
        <v>1775670</v>
      </c>
      <c r="L29" s="22">
        <v>1745225</v>
      </c>
      <c r="M29" s="22">
        <v>1705194</v>
      </c>
      <c r="N29" s="22">
        <v>5226089</v>
      </c>
      <c r="O29" s="22"/>
      <c r="P29" s="22"/>
      <c r="Q29" s="22"/>
      <c r="R29" s="22"/>
      <c r="S29" s="22"/>
      <c r="T29" s="22"/>
      <c r="U29" s="22"/>
      <c r="V29" s="22"/>
      <c r="W29" s="22">
        <v>10527343</v>
      </c>
      <c r="X29" s="22">
        <v>10143546</v>
      </c>
      <c r="Y29" s="22">
        <v>383797</v>
      </c>
      <c r="Z29" s="23">
        <v>3.7836571155688552</v>
      </c>
      <c r="AA29" s="20">
        <v>20287074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302016719</v>
      </c>
      <c r="D33" s="29">
        <f t="shared" ref="D33:Y33" si="0">SUM(D6:D32)</f>
        <v>0</v>
      </c>
      <c r="E33" s="30">
        <f t="shared" si="0"/>
        <v>498726577</v>
      </c>
      <c r="F33" s="31">
        <f t="shared" si="0"/>
        <v>498726577</v>
      </c>
      <c r="G33" s="31">
        <f t="shared" si="0"/>
        <v>20658768</v>
      </c>
      <c r="H33" s="31">
        <f t="shared" si="0"/>
        <v>48601363</v>
      </c>
      <c r="I33" s="31">
        <f t="shared" si="0"/>
        <v>47867168</v>
      </c>
      <c r="J33" s="31">
        <f t="shared" si="0"/>
        <v>117127299</v>
      </c>
      <c r="K33" s="31">
        <f t="shared" si="0"/>
        <v>32638202</v>
      </c>
      <c r="L33" s="31">
        <f t="shared" si="0"/>
        <v>27155323</v>
      </c>
      <c r="M33" s="31">
        <f t="shared" si="0"/>
        <v>27733812</v>
      </c>
      <c r="N33" s="31">
        <f t="shared" si="0"/>
        <v>87527337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204654636</v>
      </c>
      <c r="X33" s="31">
        <f t="shared" si="0"/>
        <v>255242132</v>
      </c>
      <c r="Y33" s="31">
        <f t="shared" si="0"/>
        <v>-50587496</v>
      </c>
      <c r="Z33" s="32">
        <f>+IF(X33&lt;&gt;0,+(Y33/X33)*100,0)</f>
        <v>-19.819414453096638</v>
      </c>
      <c r="AA33" s="29">
        <f>SUM(AA6:AA32)</f>
        <v>498726577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28974510</v>
      </c>
      <c r="D35" s="20"/>
      <c r="E35" s="21">
        <v>28922541</v>
      </c>
      <c r="F35" s="22">
        <v>28922541</v>
      </c>
      <c r="G35" s="22">
        <v>2424691</v>
      </c>
      <c r="H35" s="22">
        <v>1886521</v>
      </c>
      <c r="I35" s="22">
        <v>2283126</v>
      </c>
      <c r="J35" s="22">
        <v>6594338</v>
      </c>
      <c r="K35" s="22">
        <v>2204504</v>
      </c>
      <c r="L35" s="22">
        <v>2307548</v>
      </c>
      <c r="M35" s="22">
        <v>3520150</v>
      </c>
      <c r="N35" s="22">
        <v>8032202</v>
      </c>
      <c r="O35" s="22"/>
      <c r="P35" s="22"/>
      <c r="Q35" s="22"/>
      <c r="R35" s="22"/>
      <c r="S35" s="22"/>
      <c r="T35" s="22"/>
      <c r="U35" s="22"/>
      <c r="V35" s="22"/>
      <c r="W35" s="22">
        <v>14626540</v>
      </c>
      <c r="X35" s="22">
        <v>14449395</v>
      </c>
      <c r="Y35" s="22">
        <v>177145</v>
      </c>
      <c r="Z35" s="23">
        <v>1.2259682844852673</v>
      </c>
      <c r="AA35" s="20">
        <v>28922541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309509527</v>
      </c>
      <c r="D37" s="20"/>
      <c r="E37" s="21">
        <v>305562353</v>
      </c>
      <c r="F37" s="22">
        <v>305562353</v>
      </c>
      <c r="G37" s="22">
        <v>322208</v>
      </c>
      <c r="H37" s="22">
        <v>39668781</v>
      </c>
      <c r="I37" s="22">
        <v>34893039</v>
      </c>
      <c r="J37" s="22">
        <v>74884028</v>
      </c>
      <c r="K37" s="22">
        <v>24382902</v>
      </c>
      <c r="L37" s="22">
        <v>25600168</v>
      </c>
      <c r="M37" s="22">
        <v>23648344</v>
      </c>
      <c r="N37" s="22">
        <v>73631414</v>
      </c>
      <c r="O37" s="22"/>
      <c r="P37" s="22"/>
      <c r="Q37" s="22"/>
      <c r="R37" s="22"/>
      <c r="S37" s="22"/>
      <c r="T37" s="22"/>
      <c r="U37" s="22"/>
      <c r="V37" s="22"/>
      <c r="W37" s="22">
        <v>148515442</v>
      </c>
      <c r="X37" s="22">
        <v>152572846</v>
      </c>
      <c r="Y37" s="22">
        <v>-4057404</v>
      </c>
      <c r="Z37" s="23">
        <v>-2.6593224852081478</v>
      </c>
      <c r="AA37" s="20">
        <v>305562353</v>
      </c>
    </row>
    <row r="38" spans="1:27" x14ac:dyDescent="0.25">
      <c r="A38" s="19" t="s">
        <v>64</v>
      </c>
      <c r="B38" s="15" t="s">
        <v>32</v>
      </c>
      <c r="C38" s="20">
        <v>33534286</v>
      </c>
      <c r="D38" s="20"/>
      <c r="E38" s="21">
        <v>27269996</v>
      </c>
      <c r="F38" s="22">
        <v>27269996</v>
      </c>
      <c r="G38" s="22">
        <v>2090704</v>
      </c>
      <c r="H38" s="22">
        <v>3628980</v>
      </c>
      <c r="I38" s="22">
        <v>2072604</v>
      </c>
      <c r="J38" s="22">
        <v>7792288</v>
      </c>
      <c r="K38" s="22">
        <v>2012512</v>
      </c>
      <c r="L38" s="22">
        <v>2085479</v>
      </c>
      <c r="M38" s="22">
        <v>3457108</v>
      </c>
      <c r="N38" s="22">
        <v>7555099</v>
      </c>
      <c r="O38" s="22"/>
      <c r="P38" s="22"/>
      <c r="Q38" s="22"/>
      <c r="R38" s="22"/>
      <c r="S38" s="22"/>
      <c r="T38" s="22"/>
      <c r="U38" s="22"/>
      <c r="V38" s="22"/>
      <c r="W38" s="22">
        <v>15347387</v>
      </c>
      <c r="X38" s="22">
        <v>13010000</v>
      </c>
      <c r="Y38" s="22">
        <v>2337387</v>
      </c>
      <c r="Z38" s="23">
        <v>17.966079938508837</v>
      </c>
      <c r="AA38" s="20">
        <v>27269996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5228202</v>
      </c>
      <c r="D40" s="20"/>
      <c r="E40" s="21">
        <v>48542200</v>
      </c>
      <c r="F40" s="22">
        <v>48542200</v>
      </c>
      <c r="G40" s="22">
        <v>4046586</v>
      </c>
      <c r="H40" s="22">
        <v>4042163</v>
      </c>
      <c r="I40" s="22">
        <v>3904103</v>
      </c>
      <c r="J40" s="22">
        <v>11992852</v>
      </c>
      <c r="K40" s="22">
        <v>4008493</v>
      </c>
      <c r="L40" s="22">
        <v>3819797</v>
      </c>
      <c r="M40" s="22">
        <v>3913709</v>
      </c>
      <c r="N40" s="22">
        <v>11741999</v>
      </c>
      <c r="O40" s="22"/>
      <c r="P40" s="22"/>
      <c r="Q40" s="22"/>
      <c r="R40" s="22"/>
      <c r="S40" s="22"/>
      <c r="T40" s="22"/>
      <c r="U40" s="22"/>
      <c r="V40" s="22"/>
      <c r="W40" s="22">
        <v>23734851</v>
      </c>
      <c r="X40" s="22">
        <v>24271104</v>
      </c>
      <c r="Y40" s="22">
        <v>-536253</v>
      </c>
      <c r="Z40" s="23">
        <v>-2.209429781191659</v>
      </c>
      <c r="AA40" s="20">
        <v>48542200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21607926</v>
      </c>
      <c r="D42" s="20"/>
      <c r="E42" s="21">
        <v>39958174</v>
      </c>
      <c r="F42" s="22">
        <v>39958174</v>
      </c>
      <c r="G42" s="22">
        <v>118508</v>
      </c>
      <c r="H42" s="22">
        <v>8680328</v>
      </c>
      <c r="I42" s="22">
        <v>9563379</v>
      </c>
      <c r="J42" s="22">
        <v>18362215</v>
      </c>
      <c r="K42" s="22">
        <v>4520778</v>
      </c>
      <c r="L42" s="22">
        <v>460983</v>
      </c>
      <c r="M42" s="22">
        <v>4947293</v>
      </c>
      <c r="N42" s="22">
        <v>9929054</v>
      </c>
      <c r="O42" s="22"/>
      <c r="P42" s="22"/>
      <c r="Q42" s="22"/>
      <c r="R42" s="22"/>
      <c r="S42" s="22"/>
      <c r="T42" s="22"/>
      <c r="U42" s="22"/>
      <c r="V42" s="22"/>
      <c r="W42" s="22">
        <v>28291269</v>
      </c>
      <c r="X42" s="22">
        <v>25091114</v>
      </c>
      <c r="Y42" s="22">
        <v>3200155</v>
      </c>
      <c r="Z42" s="23">
        <v>12.754136783245256</v>
      </c>
      <c r="AA42" s="20">
        <v>39958174</v>
      </c>
    </row>
    <row r="43" spans="1:27" x14ac:dyDescent="0.25">
      <c r="A43" s="19" t="s">
        <v>68</v>
      </c>
      <c r="B43" s="15" t="s">
        <v>32</v>
      </c>
      <c r="C43" s="20">
        <v>2811146</v>
      </c>
      <c r="D43" s="20"/>
      <c r="E43" s="21"/>
      <c r="F43" s="22"/>
      <c r="G43" s="22">
        <v>71200</v>
      </c>
      <c r="H43" s="22">
        <v>-200</v>
      </c>
      <c r="I43" s="22">
        <v>-71000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3164344</v>
      </c>
      <c r="D45" s="20"/>
      <c r="E45" s="21">
        <v>409560</v>
      </c>
      <c r="F45" s="22">
        <v>409560</v>
      </c>
      <c r="G45" s="22">
        <v>1499162</v>
      </c>
      <c r="H45" s="22">
        <v>266479</v>
      </c>
      <c r="I45" s="22">
        <v>264845</v>
      </c>
      <c r="J45" s="22">
        <v>2030486</v>
      </c>
      <c r="K45" s="22">
        <v>183589</v>
      </c>
      <c r="L45" s="22">
        <v>195162</v>
      </c>
      <c r="M45" s="22">
        <v>116840</v>
      </c>
      <c r="N45" s="22">
        <v>495591</v>
      </c>
      <c r="O45" s="22"/>
      <c r="P45" s="22"/>
      <c r="Q45" s="22"/>
      <c r="R45" s="22"/>
      <c r="S45" s="22"/>
      <c r="T45" s="22"/>
      <c r="U45" s="22"/>
      <c r="V45" s="22"/>
      <c r="W45" s="22">
        <v>2526077</v>
      </c>
      <c r="X45" s="22">
        <v>204786</v>
      </c>
      <c r="Y45" s="22">
        <v>2321291</v>
      </c>
      <c r="Z45" s="23">
        <v>1133.5203578369615</v>
      </c>
      <c r="AA45" s="20">
        <v>409560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404829941</v>
      </c>
      <c r="D48" s="29">
        <f t="shared" ref="D48:Y48" si="1">SUM(D35:D47)</f>
        <v>0</v>
      </c>
      <c r="E48" s="30">
        <f t="shared" si="1"/>
        <v>450664824</v>
      </c>
      <c r="F48" s="31">
        <f t="shared" si="1"/>
        <v>450664824</v>
      </c>
      <c r="G48" s="31">
        <f t="shared" si="1"/>
        <v>10573059</v>
      </c>
      <c r="H48" s="31">
        <f t="shared" si="1"/>
        <v>58173052</v>
      </c>
      <c r="I48" s="31">
        <f t="shared" si="1"/>
        <v>52910096</v>
      </c>
      <c r="J48" s="31">
        <f t="shared" si="1"/>
        <v>121656207</v>
      </c>
      <c r="K48" s="31">
        <f t="shared" si="1"/>
        <v>37312778</v>
      </c>
      <c r="L48" s="31">
        <f t="shared" si="1"/>
        <v>34469137</v>
      </c>
      <c r="M48" s="31">
        <f t="shared" si="1"/>
        <v>39603444</v>
      </c>
      <c r="N48" s="31">
        <f t="shared" si="1"/>
        <v>111385359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233041566</v>
      </c>
      <c r="X48" s="31">
        <f t="shared" si="1"/>
        <v>229599245</v>
      </c>
      <c r="Y48" s="31">
        <f t="shared" si="1"/>
        <v>3442321</v>
      </c>
      <c r="Z48" s="32">
        <f>+IF(X48&lt;&gt;0,+(Y48/X48)*100,0)</f>
        <v>1.4992736583258366</v>
      </c>
      <c r="AA48" s="29">
        <f>SUM(AA35:AA47)</f>
        <v>450664824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-102813222</v>
      </c>
      <c r="D49" s="39">
        <f t="shared" si="2"/>
        <v>0</v>
      </c>
      <c r="E49" s="40">
        <f t="shared" si="2"/>
        <v>48061753</v>
      </c>
      <c r="F49" s="41">
        <f t="shared" si="2"/>
        <v>48061753</v>
      </c>
      <c r="G49" s="41">
        <f t="shared" si="2"/>
        <v>10085709</v>
      </c>
      <c r="H49" s="41">
        <f t="shared" si="2"/>
        <v>-9571689</v>
      </c>
      <c r="I49" s="41">
        <f t="shared" si="2"/>
        <v>-5042928</v>
      </c>
      <c r="J49" s="41">
        <f t="shared" si="2"/>
        <v>-4528908</v>
      </c>
      <c r="K49" s="41">
        <f t="shared" si="2"/>
        <v>-4674576</v>
      </c>
      <c r="L49" s="41">
        <f t="shared" si="2"/>
        <v>-7313814</v>
      </c>
      <c r="M49" s="41">
        <f t="shared" si="2"/>
        <v>-11869632</v>
      </c>
      <c r="N49" s="41">
        <f t="shared" si="2"/>
        <v>-23858022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-28386930</v>
      </c>
      <c r="X49" s="41">
        <f t="shared" si="2"/>
        <v>25642887</v>
      </c>
      <c r="Y49" s="41">
        <f t="shared" si="2"/>
        <v>-54029817</v>
      </c>
      <c r="Z49" s="42">
        <f>+IF(X49&lt;&gt;0,+(Y49/X49)*100,0)</f>
        <v>-210.70099088296885</v>
      </c>
      <c r="AA49" s="39">
        <f>+AA33-AA48</f>
        <v>48061753</v>
      </c>
    </row>
    <row r="50" spans="1:27" x14ac:dyDescent="0.25">
      <c r="A50" s="43" t="s">
        <v>75</v>
      </c>
      <c r="B50" s="15" t="s">
        <v>32</v>
      </c>
      <c r="C50" s="20">
        <v>5518000</v>
      </c>
      <c r="D50" s="20"/>
      <c r="E50" s="21">
        <v>27000000</v>
      </c>
      <c r="F50" s="22">
        <v>27000000</v>
      </c>
      <c r="G50" s="22"/>
      <c r="H50" s="22"/>
      <c r="I50" s="22">
        <v>681608</v>
      </c>
      <c r="J50" s="22">
        <v>681608</v>
      </c>
      <c r="K50" s="22">
        <v>1601609</v>
      </c>
      <c r="L50" s="22"/>
      <c r="M50" s="22"/>
      <c r="N50" s="22">
        <v>1601609</v>
      </c>
      <c r="O50" s="22"/>
      <c r="P50" s="22"/>
      <c r="Q50" s="22"/>
      <c r="R50" s="22"/>
      <c r="S50" s="22"/>
      <c r="T50" s="22"/>
      <c r="U50" s="22"/>
      <c r="V50" s="22"/>
      <c r="W50" s="22">
        <v>2283217</v>
      </c>
      <c r="X50" s="22">
        <v>18000000</v>
      </c>
      <c r="Y50" s="22">
        <v>-15716783</v>
      </c>
      <c r="Z50" s="23">
        <v>-87.315461111111119</v>
      </c>
      <c r="AA50" s="20">
        <v>27000000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-97295222</v>
      </c>
      <c r="D52" s="48">
        <f t="shared" si="3"/>
        <v>0</v>
      </c>
      <c r="E52" s="49">
        <f t="shared" si="3"/>
        <v>75061753</v>
      </c>
      <c r="F52" s="50">
        <f t="shared" si="3"/>
        <v>75061753</v>
      </c>
      <c r="G52" s="50">
        <f t="shared" si="3"/>
        <v>10085709</v>
      </c>
      <c r="H52" s="50">
        <f t="shared" si="3"/>
        <v>-9571689</v>
      </c>
      <c r="I52" s="50">
        <f t="shared" si="3"/>
        <v>-4361320</v>
      </c>
      <c r="J52" s="50">
        <f t="shared" si="3"/>
        <v>-3847300</v>
      </c>
      <c r="K52" s="50">
        <f t="shared" si="3"/>
        <v>-3072967</v>
      </c>
      <c r="L52" s="50">
        <f t="shared" si="3"/>
        <v>-7313814</v>
      </c>
      <c r="M52" s="50">
        <f t="shared" si="3"/>
        <v>-11869632</v>
      </c>
      <c r="N52" s="50">
        <f t="shared" si="3"/>
        <v>-22256413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-26103713</v>
      </c>
      <c r="X52" s="50">
        <f t="shared" si="3"/>
        <v>43642887</v>
      </c>
      <c r="Y52" s="50">
        <f t="shared" si="3"/>
        <v>-69746600</v>
      </c>
      <c r="Z52" s="51">
        <f>+IF(X52&lt;&gt;0,+(Y52/X52)*100,0)</f>
        <v>-159.81206742807825</v>
      </c>
      <c r="AA52" s="48">
        <f>SUM(AA49:AA51)</f>
        <v>75061753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-97295222</v>
      </c>
      <c r="D54" s="54">
        <f>+D52-D53</f>
        <v>0</v>
      </c>
      <c r="E54" s="55">
        <f t="shared" si="4"/>
        <v>75061753</v>
      </c>
      <c r="F54" s="56">
        <f t="shared" si="4"/>
        <v>75061753</v>
      </c>
      <c r="G54" s="56">
        <f t="shared" si="4"/>
        <v>10085709</v>
      </c>
      <c r="H54" s="56">
        <f t="shared" si="4"/>
        <v>-9571689</v>
      </c>
      <c r="I54" s="56">
        <f t="shared" si="4"/>
        <v>-4361320</v>
      </c>
      <c r="J54" s="56">
        <f t="shared" si="4"/>
        <v>-3847300</v>
      </c>
      <c r="K54" s="56">
        <f t="shared" si="4"/>
        <v>-3072967</v>
      </c>
      <c r="L54" s="56">
        <f t="shared" si="4"/>
        <v>-7313814</v>
      </c>
      <c r="M54" s="56">
        <f t="shared" si="4"/>
        <v>-11869632</v>
      </c>
      <c r="N54" s="56">
        <f t="shared" si="4"/>
        <v>-22256413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-26103713</v>
      </c>
      <c r="X54" s="56">
        <f t="shared" si="4"/>
        <v>43642887</v>
      </c>
      <c r="Y54" s="56">
        <f t="shared" si="4"/>
        <v>-69746600</v>
      </c>
      <c r="Z54" s="57">
        <f>+IF(X54&lt;&gt;0,+(Y54/X54)*100,0)</f>
        <v>-159.81206742807825</v>
      </c>
      <c r="AA54" s="54">
        <f>+AA52-AA53</f>
        <v>75061753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-97295222</v>
      </c>
      <c r="D57" s="48">
        <f>SUM(D54:D56)</f>
        <v>0</v>
      </c>
      <c r="E57" s="49">
        <f t="shared" si="5"/>
        <v>75061753</v>
      </c>
      <c r="F57" s="50">
        <f t="shared" si="5"/>
        <v>75061753</v>
      </c>
      <c r="G57" s="50">
        <f t="shared" si="5"/>
        <v>10085709</v>
      </c>
      <c r="H57" s="50">
        <f t="shared" si="5"/>
        <v>-9571689</v>
      </c>
      <c r="I57" s="50">
        <f t="shared" si="5"/>
        <v>-4361320</v>
      </c>
      <c r="J57" s="50">
        <f t="shared" si="5"/>
        <v>-3847300</v>
      </c>
      <c r="K57" s="50">
        <f t="shared" si="5"/>
        <v>-3072967</v>
      </c>
      <c r="L57" s="50">
        <f t="shared" si="5"/>
        <v>-7313814</v>
      </c>
      <c r="M57" s="50">
        <f t="shared" si="5"/>
        <v>-11869632</v>
      </c>
      <c r="N57" s="50">
        <f t="shared" si="5"/>
        <v>-22256413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-26103713</v>
      </c>
      <c r="X57" s="50">
        <f t="shared" si="5"/>
        <v>43642887</v>
      </c>
      <c r="Y57" s="50">
        <f t="shared" si="5"/>
        <v>-69746600</v>
      </c>
      <c r="Z57" s="51">
        <f>+IF(X57&lt;&gt;0,+(Y57/X57)*100,0)</f>
        <v>-159.81206742807825</v>
      </c>
      <c r="AA57" s="48">
        <f>SUM(AA54:AA56)</f>
        <v>75061753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-97295222</v>
      </c>
      <c r="D60" s="65">
        <f>SUM(D57:D59)</f>
        <v>0</v>
      </c>
      <c r="E60" s="66">
        <f t="shared" si="6"/>
        <v>75061753</v>
      </c>
      <c r="F60" s="67">
        <f t="shared" si="6"/>
        <v>75061753</v>
      </c>
      <c r="G60" s="67">
        <f t="shared" si="6"/>
        <v>10085709</v>
      </c>
      <c r="H60" s="67">
        <f t="shared" si="6"/>
        <v>-9571689</v>
      </c>
      <c r="I60" s="67">
        <f t="shared" si="6"/>
        <v>-4361320</v>
      </c>
      <c r="J60" s="67">
        <f t="shared" si="6"/>
        <v>-3847300</v>
      </c>
      <c r="K60" s="67">
        <f t="shared" si="6"/>
        <v>-3072967</v>
      </c>
      <c r="L60" s="67">
        <f t="shared" si="6"/>
        <v>-7313814</v>
      </c>
      <c r="M60" s="67">
        <f t="shared" si="6"/>
        <v>-11869632</v>
      </c>
      <c r="N60" s="67">
        <f t="shared" si="6"/>
        <v>-22256413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-26103713</v>
      </c>
      <c r="X60" s="67">
        <f t="shared" si="6"/>
        <v>43642887</v>
      </c>
      <c r="Y60" s="67">
        <f t="shared" si="6"/>
        <v>-69746600</v>
      </c>
      <c r="Z60" s="68">
        <f>+IF(X60&lt;&gt;0,+(Y60/X60)*100,0)</f>
        <v>-159.81206742807825</v>
      </c>
      <c r="AA60" s="65">
        <f>SUM(AA57:AA59)</f>
        <v>75061753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1344982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1344982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-1344982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-1344982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-1344982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-1344982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-1344982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65657374</v>
      </c>
      <c r="D6" s="20"/>
      <c r="E6" s="21">
        <v>110479914</v>
      </c>
      <c r="F6" s="22">
        <v>110479914</v>
      </c>
      <c r="G6" s="22">
        <v>4587024</v>
      </c>
      <c r="H6" s="22">
        <v>6857619</v>
      </c>
      <c r="I6" s="22">
        <v>6816485</v>
      </c>
      <c r="J6" s="22">
        <v>18261128</v>
      </c>
      <c r="K6" s="22">
        <v>6070042</v>
      </c>
      <c r="L6" s="22">
        <v>5484870</v>
      </c>
      <c r="M6" s="22">
        <v>5816731</v>
      </c>
      <c r="N6" s="22">
        <v>17371643</v>
      </c>
      <c r="O6" s="22"/>
      <c r="P6" s="22"/>
      <c r="Q6" s="22"/>
      <c r="R6" s="22"/>
      <c r="S6" s="22"/>
      <c r="T6" s="22"/>
      <c r="U6" s="22"/>
      <c r="V6" s="22"/>
      <c r="W6" s="22">
        <v>35632771</v>
      </c>
      <c r="X6" s="22">
        <v>55239966</v>
      </c>
      <c r="Y6" s="22">
        <v>-19607195</v>
      </c>
      <c r="Z6" s="23">
        <v>-35.494581948149644</v>
      </c>
      <c r="AA6" s="20">
        <v>110479914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589405</v>
      </c>
      <c r="D24" s="20"/>
      <c r="E24" s="21">
        <v>600000</v>
      </c>
      <c r="F24" s="22">
        <v>600000</v>
      </c>
      <c r="G24" s="22">
        <v>127152</v>
      </c>
      <c r="H24" s="22">
        <v>243383</v>
      </c>
      <c r="I24" s="22">
        <v>217909</v>
      </c>
      <c r="J24" s="22">
        <v>588444</v>
      </c>
      <c r="K24" s="22">
        <v>116079</v>
      </c>
      <c r="L24" s="22">
        <v>83970</v>
      </c>
      <c r="M24" s="22">
        <v>57635</v>
      </c>
      <c r="N24" s="22">
        <v>257684</v>
      </c>
      <c r="O24" s="22"/>
      <c r="P24" s="22"/>
      <c r="Q24" s="22"/>
      <c r="R24" s="22"/>
      <c r="S24" s="22"/>
      <c r="T24" s="22"/>
      <c r="U24" s="22"/>
      <c r="V24" s="22"/>
      <c r="W24" s="22">
        <v>846128</v>
      </c>
      <c r="X24" s="22">
        <v>300000</v>
      </c>
      <c r="Y24" s="22">
        <v>546128</v>
      </c>
      <c r="Z24" s="23">
        <v>182.04266666666666</v>
      </c>
      <c r="AA24" s="20">
        <v>600000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4935383</v>
      </c>
      <c r="D26" s="20"/>
      <c r="E26" s="21">
        <v>12429321</v>
      </c>
      <c r="F26" s="22">
        <v>12429321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6214662</v>
      </c>
      <c r="Y26" s="22">
        <v>-6214662</v>
      </c>
      <c r="Z26" s="23">
        <v>-100</v>
      </c>
      <c r="AA26" s="20">
        <v>12429321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71182162</v>
      </c>
      <c r="D33" s="29">
        <f t="shared" ref="D33:Y33" si="0">SUM(D6:D32)</f>
        <v>0</v>
      </c>
      <c r="E33" s="30">
        <f t="shared" si="0"/>
        <v>123509235</v>
      </c>
      <c r="F33" s="31">
        <f t="shared" si="0"/>
        <v>123509235</v>
      </c>
      <c r="G33" s="31">
        <f t="shared" si="0"/>
        <v>4714176</v>
      </c>
      <c r="H33" s="31">
        <f t="shared" si="0"/>
        <v>7101002</v>
      </c>
      <c r="I33" s="31">
        <f t="shared" si="0"/>
        <v>7034394</v>
      </c>
      <c r="J33" s="31">
        <f t="shared" si="0"/>
        <v>18849572</v>
      </c>
      <c r="K33" s="31">
        <f t="shared" si="0"/>
        <v>6186121</v>
      </c>
      <c r="L33" s="31">
        <f t="shared" si="0"/>
        <v>5568840</v>
      </c>
      <c r="M33" s="31">
        <f t="shared" si="0"/>
        <v>5874366</v>
      </c>
      <c r="N33" s="31">
        <f t="shared" si="0"/>
        <v>17629327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36478899</v>
      </c>
      <c r="X33" s="31">
        <f t="shared" si="0"/>
        <v>61754628</v>
      </c>
      <c r="Y33" s="31">
        <f t="shared" si="0"/>
        <v>-25275729</v>
      </c>
      <c r="Z33" s="32">
        <f>+IF(X33&lt;&gt;0,+(Y33/X33)*100,0)</f>
        <v>-40.929287113509936</v>
      </c>
      <c r="AA33" s="29">
        <f>SUM(AA6:AA32)</f>
        <v>123509235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14154520</v>
      </c>
      <c r="D35" s="20"/>
      <c r="E35" s="21">
        <v>12805952</v>
      </c>
      <c r="F35" s="22">
        <v>12805952</v>
      </c>
      <c r="G35" s="22">
        <v>1182192</v>
      </c>
      <c r="H35" s="22">
        <v>983542</v>
      </c>
      <c r="I35" s="22">
        <v>1167475</v>
      </c>
      <c r="J35" s="22">
        <v>3333209</v>
      </c>
      <c r="K35" s="22">
        <v>1080212</v>
      </c>
      <c r="L35" s="22">
        <v>1091524</v>
      </c>
      <c r="M35" s="22">
        <v>1040857</v>
      </c>
      <c r="N35" s="22">
        <v>3212593</v>
      </c>
      <c r="O35" s="22"/>
      <c r="P35" s="22"/>
      <c r="Q35" s="22"/>
      <c r="R35" s="22"/>
      <c r="S35" s="22"/>
      <c r="T35" s="22"/>
      <c r="U35" s="22"/>
      <c r="V35" s="22"/>
      <c r="W35" s="22">
        <v>6545802</v>
      </c>
      <c r="X35" s="22">
        <v>6402978</v>
      </c>
      <c r="Y35" s="22">
        <v>142824</v>
      </c>
      <c r="Z35" s="23">
        <v>2.2305870799493612</v>
      </c>
      <c r="AA35" s="20">
        <v>12805952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153766379</v>
      </c>
      <c r="D37" s="20"/>
      <c r="E37" s="21">
        <v>170966000</v>
      </c>
      <c r="F37" s="22">
        <v>170966000</v>
      </c>
      <c r="G37" s="22">
        <v>19265992</v>
      </c>
      <c r="H37" s="22">
        <v>20698854</v>
      </c>
      <c r="I37" s="22">
        <v>14317856</v>
      </c>
      <c r="J37" s="22">
        <v>54282702</v>
      </c>
      <c r="K37" s="22">
        <v>12829537</v>
      </c>
      <c r="L37" s="22">
        <v>12558556</v>
      </c>
      <c r="M37" s="22">
        <v>-21897057</v>
      </c>
      <c r="N37" s="22">
        <v>3491036</v>
      </c>
      <c r="O37" s="22"/>
      <c r="P37" s="22"/>
      <c r="Q37" s="22"/>
      <c r="R37" s="22"/>
      <c r="S37" s="22"/>
      <c r="T37" s="22"/>
      <c r="U37" s="22"/>
      <c r="V37" s="22"/>
      <c r="W37" s="22">
        <v>57773738</v>
      </c>
      <c r="X37" s="22">
        <v>85483002</v>
      </c>
      <c r="Y37" s="22">
        <v>-27709264</v>
      </c>
      <c r="Z37" s="23">
        <v>-32.414940224022551</v>
      </c>
      <c r="AA37" s="20">
        <v>170966000</v>
      </c>
    </row>
    <row r="38" spans="1:27" x14ac:dyDescent="0.25">
      <c r="A38" s="19" t="s">
        <v>64</v>
      </c>
      <c r="B38" s="15" t="s">
        <v>32</v>
      </c>
      <c r="C38" s="20">
        <v>2231105</v>
      </c>
      <c r="D38" s="20"/>
      <c r="E38" s="21">
        <v>943000</v>
      </c>
      <c r="F38" s="22">
        <v>943000</v>
      </c>
      <c r="G38" s="22">
        <v>341029</v>
      </c>
      <c r="H38" s="22">
        <v>47066</v>
      </c>
      <c r="I38" s="22">
        <v>229735</v>
      </c>
      <c r="J38" s="22">
        <v>617830</v>
      </c>
      <c r="K38" s="22">
        <v>477006</v>
      </c>
      <c r="L38" s="22">
        <v>22237</v>
      </c>
      <c r="M38" s="22">
        <v>296173</v>
      </c>
      <c r="N38" s="22">
        <v>795416</v>
      </c>
      <c r="O38" s="22"/>
      <c r="P38" s="22"/>
      <c r="Q38" s="22"/>
      <c r="R38" s="22"/>
      <c r="S38" s="22"/>
      <c r="T38" s="22"/>
      <c r="U38" s="22"/>
      <c r="V38" s="22"/>
      <c r="W38" s="22">
        <v>1413246</v>
      </c>
      <c r="X38" s="22">
        <v>471498</v>
      </c>
      <c r="Y38" s="22">
        <v>941748</v>
      </c>
      <c r="Z38" s="23">
        <v>199.73531170863927</v>
      </c>
      <c r="AA38" s="20">
        <v>943000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6646072</v>
      </c>
      <c r="F39" s="22">
        <v>6646072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3323034</v>
      </c>
      <c r="Y39" s="22">
        <v>-3323034</v>
      </c>
      <c r="Z39" s="23">
        <v>-100</v>
      </c>
      <c r="AA39" s="20">
        <v>6646072</v>
      </c>
    </row>
    <row r="40" spans="1:27" x14ac:dyDescent="0.25">
      <c r="A40" s="19" t="s">
        <v>66</v>
      </c>
      <c r="B40" s="15" t="s">
        <v>32</v>
      </c>
      <c r="C40" s="20">
        <v>-139273</v>
      </c>
      <c r="D40" s="20"/>
      <c r="E40" s="21">
        <v>14738231</v>
      </c>
      <c r="F40" s="22">
        <v>14738231</v>
      </c>
      <c r="G40" s="22"/>
      <c r="H40" s="22"/>
      <c r="I40" s="22"/>
      <c r="J40" s="22"/>
      <c r="K40" s="22"/>
      <c r="L40" s="22">
        <v>113265</v>
      </c>
      <c r="M40" s="22">
        <v>31724</v>
      </c>
      <c r="N40" s="22">
        <v>144989</v>
      </c>
      <c r="O40" s="22"/>
      <c r="P40" s="22"/>
      <c r="Q40" s="22"/>
      <c r="R40" s="22"/>
      <c r="S40" s="22"/>
      <c r="T40" s="22"/>
      <c r="U40" s="22"/>
      <c r="V40" s="22"/>
      <c r="W40" s="22">
        <v>144989</v>
      </c>
      <c r="X40" s="22">
        <v>7369110</v>
      </c>
      <c r="Y40" s="22">
        <v>-7224121</v>
      </c>
      <c r="Z40" s="23">
        <v>-98.032476106341207</v>
      </c>
      <c r="AA40" s="20">
        <v>14738231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14770150</v>
      </c>
      <c r="D42" s="20"/>
      <c r="E42" s="21">
        <v>6270870</v>
      </c>
      <c r="F42" s="22">
        <v>6270870</v>
      </c>
      <c r="G42" s="22">
        <v>1581742</v>
      </c>
      <c r="H42" s="22">
        <v>1461425</v>
      </c>
      <c r="I42" s="22">
        <v>3485862</v>
      </c>
      <c r="J42" s="22">
        <v>6529029</v>
      </c>
      <c r="K42" s="22">
        <v>89770</v>
      </c>
      <c r="L42" s="22">
        <v>234802</v>
      </c>
      <c r="M42" s="22">
        <v>2386478</v>
      </c>
      <c r="N42" s="22">
        <v>2711050</v>
      </c>
      <c r="O42" s="22"/>
      <c r="P42" s="22"/>
      <c r="Q42" s="22"/>
      <c r="R42" s="22"/>
      <c r="S42" s="22"/>
      <c r="T42" s="22"/>
      <c r="U42" s="22"/>
      <c r="V42" s="22"/>
      <c r="W42" s="22">
        <v>9240079</v>
      </c>
      <c r="X42" s="22">
        <v>3135438</v>
      </c>
      <c r="Y42" s="22">
        <v>6104641</v>
      </c>
      <c r="Z42" s="23">
        <v>194.69818889737255</v>
      </c>
      <c r="AA42" s="20">
        <v>6270870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158850</v>
      </c>
      <c r="F44" s="22">
        <v>158850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79428</v>
      </c>
      <c r="Y44" s="22">
        <v>-79428</v>
      </c>
      <c r="Z44" s="23">
        <v>-100</v>
      </c>
      <c r="AA44" s="20">
        <v>158850</v>
      </c>
    </row>
    <row r="45" spans="1:27" x14ac:dyDescent="0.25">
      <c r="A45" s="19" t="s">
        <v>70</v>
      </c>
      <c r="B45" s="15" t="s">
        <v>32</v>
      </c>
      <c r="C45" s="20">
        <v>2797376</v>
      </c>
      <c r="D45" s="20"/>
      <c r="E45" s="21">
        <v>4400000</v>
      </c>
      <c r="F45" s="22">
        <v>4400000</v>
      </c>
      <c r="G45" s="22">
        <v>8081</v>
      </c>
      <c r="H45" s="22">
        <v>143943</v>
      </c>
      <c r="I45" s="22">
        <v>20665</v>
      </c>
      <c r="J45" s="22">
        <v>172689</v>
      </c>
      <c r="K45" s="22">
        <v>595818</v>
      </c>
      <c r="L45" s="22">
        <v>7721</v>
      </c>
      <c r="M45" s="22">
        <v>12932</v>
      </c>
      <c r="N45" s="22">
        <v>616471</v>
      </c>
      <c r="O45" s="22"/>
      <c r="P45" s="22"/>
      <c r="Q45" s="22"/>
      <c r="R45" s="22"/>
      <c r="S45" s="22"/>
      <c r="T45" s="22"/>
      <c r="U45" s="22"/>
      <c r="V45" s="22"/>
      <c r="W45" s="22">
        <v>789160</v>
      </c>
      <c r="X45" s="22">
        <v>2200002</v>
      </c>
      <c r="Y45" s="22">
        <v>-1410842</v>
      </c>
      <c r="Z45" s="23">
        <v>-64.129123518978616</v>
      </c>
      <c r="AA45" s="20">
        <v>4400000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187580257</v>
      </c>
      <c r="D48" s="29">
        <f t="shared" ref="D48:Y48" si="1">SUM(D35:D47)</f>
        <v>0</v>
      </c>
      <c r="E48" s="30">
        <f t="shared" si="1"/>
        <v>216928975</v>
      </c>
      <c r="F48" s="31">
        <f t="shared" si="1"/>
        <v>216928975</v>
      </c>
      <c r="G48" s="31">
        <f t="shared" si="1"/>
        <v>22379036</v>
      </c>
      <c r="H48" s="31">
        <f t="shared" si="1"/>
        <v>23334830</v>
      </c>
      <c r="I48" s="31">
        <f t="shared" si="1"/>
        <v>19221593</v>
      </c>
      <c r="J48" s="31">
        <f t="shared" si="1"/>
        <v>64935459</v>
      </c>
      <c r="K48" s="31">
        <f t="shared" si="1"/>
        <v>15072343</v>
      </c>
      <c r="L48" s="31">
        <f t="shared" si="1"/>
        <v>14028105</v>
      </c>
      <c r="M48" s="31">
        <f t="shared" si="1"/>
        <v>-18128893</v>
      </c>
      <c r="N48" s="31">
        <f t="shared" si="1"/>
        <v>10971555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75907014</v>
      </c>
      <c r="X48" s="31">
        <f t="shared" si="1"/>
        <v>108464490</v>
      </c>
      <c r="Y48" s="31">
        <f t="shared" si="1"/>
        <v>-32557476</v>
      </c>
      <c r="Z48" s="32">
        <f>+IF(X48&lt;&gt;0,+(Y48/X48)*100,0)</f>
        <v>-30.016714226010745</v>
      </c>
      <c r="AA48" s="29">
        <f>SUM(AA35:AA47)</f>
        <v>216928975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-116398095</v>
      </c>
      <c r="D49" s="39">
        <f t="shared" si="2"/>
        <v>0</v>
      </c>
      <c r="E49" s="40">
        <f t="shared" si="2"/>
        <v>-93419740</v>
      </c>
      <c r="F49" s="41">
        <f t="shared" si="2"/>
        <v>-93419740</v>
      </c>
      <c r="G49" s="41">
        <f t="shared" si="2"/>
        <v>-17664860</v>
      </c>
      <c r="H49" s="41">
        <f t="shared" si="2"/>
        <v>-16233828</v>
      </c>
      <c r="I49" s="41">
        <f t="shared" si="2"/>
        <v>-12187199</v>
      </c>
      <c r="J49" s="41">
        <f t="shared" si="2"/>
        <v>-46085887</v>
      </c>
      <c r="K49" s="41">
        <f t="shared" si="2"/>
        <v>-8886222</v>
      </c>
      <c r="L49" s="41">
        <f t="shared" si="2"/>
        <v>-8459265</v>
      </c>
      <c r="M49" s="41">
        <f t="shared" si="2"/>
        <v>24003259</v>
      </c>
      <c r="N49" s="41">
        <f t="shared" si="2"/>
        <v>6657772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-39428115</v>
      </c>
      <c r="X49" s="41">
        <f t="shared" si="2"/>
        <v>-46709862</v>
      </c>
      <c r="Y49" s="41">
        <f t="shared" si="2"/>
        <v>7281747</v>
      </c>
      <c r="Z49" s="42">
        <f>+IF(X49&lt;&gt;0,+(Y49/X49)*100,0)</f>
        <v>-15.589313879796949</v>
      </c>
      <c r="AA49" s="39">
        <f>+AA33-AA48</f>
        <v>-93419740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-116398095</v>
      </c>
      <c r="D52" s="48">
        <f t="shared" si="3"/>
        <v>0</v>
      </c>
      <c r="E52" s="49">
        <f t="shared" si="3"/>
        <v>-93419740</v>
      </c>
      <c r="F52" s="50">
        <f t="shared" si="3"/>
        <v>-93419740</v>
      </c>
      <c r="G52" s="50">
        <f t="shared" si="3"/>
        <v>-17664860</v>
      </c>
      <c r="H52" s="50">
        <f t="shared" si="3"/>
        <v>-16233828</v>
      </c>
      <c r="I52" s="50">
        <f t="shared" si="3"/>
        <v>-12187199</v>
      </c>
      <c r="J52" s="50">
        <f t="shared" si="3"/>
        <v>-46085887</v>
      </c>
      <c r="K52" s="50">
        <f t="shared" si="3"/>
        <v>-8886222</v>
      </c>
      <c r="L52" s="50">
        <f t="shared" si="3"/>
        <v>-8459265</v>
      </c>
      <c r="M52" s="50">
        <f t="shared" si="3"/>
        <v>24003259</v>
      </c>
      <c r="N52" s="50">
        <f t="shared" si="3"/>
        <v>6657772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-39428115</v>
      </c>
      <c r="X52" s="50">
        <f t="shared" si="3"/>
        <v>-46709862</v>
      </c>
      <c r="Y52" s="50">
        <f t="shared" si="3"/>
        <v>7281747</v>
      </c>
      <c r="Z52" s="51">
        <f>+IF(X52&lt;&gt;0,+(Y52/X52)*100,0)</f>
        <v>-15.589313879796949</v>
      </c>
      <c r="AA52" s="48">
        <f>SUM(AA49:AA51)</f>
        <v>-93419740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-116398095</v>
      </c>
      <c r="D54" s="54">
        <f>+D52-D53</f>
        <v>0</v>
      </c>
      <c r="E54" s="55">
        <f t="shared" si="4"/>
        <v>-93419740</v>
      </c>
      <c r="F54" s="56">
        <f t="shared" si="4"/>
        <v>-93419740</v>
      </c>
      <c r="G54" s="56">
        <f t="shared" si="4"/>
        <v>-17664860</v>
      </c>
      <c r="H54" s="56">
        <f t="shared" si="4"/>
        <v>-16233828</v>
      </c>
      <c r="I54" s="56">
        <f t="shared" si="4"/>
        <v>-12187199</v>
      </c>
      <c r="J54" s="56">
        <f t="shared" si="4"/>
        <v>-46085887</v>
      </c>
      <c r="K54" s="56">
        <f t="shared" si="4"/>
        <v>-8886222</v>
      </c>
      <c r="L54" s="56">
        <f t="shared" si="4"/>
        <v>-8459265</v>
      </c>
      <c r="M54" s="56">
        <f t="shared" si="4"/>
        <v>24003259</v>
      </c>
      <c r="N54" s="56">
        <f t="shared" si="4"/>
        <v>6657772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-39428115</v>
      </c>
      <c r="X54" s="56">
        <f t="shared" si="4"/>
        <v>-46709862</v>
      </c>
      <c r="Y54" s="56">
        <f t="shared" si="4"/>
        <v>7281747</v>
      </c>
      <c r="Z54" s="57">
        <f>+IF(X54&lt;&gt;0,+(Y54/X54)*100,0)</f>
        <v>-15.589313879796949</v>
      </c>
      <c r="AA54" s="54">
        <f>+AA52-AA53</f>
        <v>-93419740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-116398095</v>
      </c>
      <c r="D57" s="48">
        <f>SUM(D54:D56)</f>
        <v>0</v>
      </c>
      <c r="E57" s="49">
        <f t="shared" si="5"/>
        <v>-93419740</v>
      </c>
      <c r="F57" s="50">
        <f t="shared" si="5"/>
        <v>-93419740</v>
      </c>
      <c r="G57" s="50">
        <f t="shared" si="5"/>
        <v>-17664860</v>
      </c>
      <c r="H57" s="50">
        <f t="shared" si="5"/>
        <v>-16233828</v>
      </c>
      <c r="I57" s="50">
        <f t="shared" si="5"/>
        <v>-12187199</v>
      </c>
      <c r="J57" s="50">
        <f t="shared" si="5"/>
        <v>-46085887</v>
      </c>
      <c r="K57" s="50">
        <f t="shared" si="5"/>
        <v>-8886222</v>
      </c>
      <c r="L57" s="50">
        <f t="shared" si="5"/>
        <v>-8459265</v>
      </c>
      <c r="M57" s="50">
        <f t="shared" si="5"/>
        <v>24003259</v>
      </c>
      <c r="N57" s="50">
        <f t="shared" si="5"/>
        <v>6657772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-39428115</v>
      </c>
      <c r="X57" s="50">
        <f t="shared" si="5"/>
        <v>-46709862</v>
      </c>
      <c r="Y57" s="50">
        <f t="shared" si="5"/>
        <v>7281747</v>
      </c>
      <c r="Z57" s="51">
        <f>+IF(X57&lt;&gt;0,+(Y57/X57)*100,0)</f>
        <v>-15.589313879796949</v>
      </c>
      <c r="AA57" s="48">
        <f>SUM(AA54:AA56)</f>
        <v>-93419740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-116398095</v>
      </c>
      <c r="D60" s="65">
        <f>SUM(D57:D59)</f>
        <v>0</v>
      </c>
      <c r="E60" s="66">
        <f t="shared" si="6"/>
        <v>-93419740</v>
      </c>
      <c r="F60" s="67">
        <f t="shared" si="6"/>
        <v>-93419740</v>
      </c>
      <c r="G60" s="67">
        <f t="shared" si="6"/>
        <v>-17664860</v>
      </c>
      <c r="H60" s="67">
        <f t="shared" si="6"/>
        <v>-16233828</v>
      </c>
      <c r="I60" s="67">
        <f t="shared" si="6"/>
        <v>-12187199</v>
      </c>
      <c r="J60" s="67">
        <f t="shared" si="6"/>
        <v>-46085887</v>
      </c>
      <c r="K60" s="67">
        <f t="shared" si="6"/>
        <v>-8886222</v>
      </c>
      <c r="L60" s="67">
        <f t="shared" si="6"/>
        <v>-8459265</v>
      </c>
      <c r="M60" s="67">
        <f t="shared" si="6"/>
        <v>24003259</v>
      </c>
      <c r="N60" s="67">
        <f t="shared" si="6"/>
        <v>6657772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-39428115</v>
      </c>
      <c r="X60" s="67">
        <f t="shared" si="6"/>
        <v>-46709862</v>
      </c>
      <c r="Y60" s="67">
        <f t="shared" si="6"/>
        <v>7281747</v>
      </c>
      <c r="Z60" s="68">
        <f>+IF(X60&lt;&gt;0,+(Y60/X60)*100,0)</f>
        <v>-15.589313879796949</v>
      </c>
      <c r="AA60" s="65">
        <f>SUM(AA57:AA59)</f>
        <v>-93419740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11767826</v>
      </c>
      <c r="D10" s="20"/>
      <c r="E10" s="21">
        <v>12391304</v>
      </c>
      <c r="F10" s="22">
        <v>12391304</v>
      </c>
      <c r="G10" s="22"/>
      <c r="H10" s="22">
        <v>1096639</v>
      </c>
      <c r="I10" s="22"/>
      <c r="J10" s="22">
        <v>1096639</v>
      </c>
      <c r="K10" s="22"/>
      <c r="L10" s="22">
        <v>4301563</v>
      </c>
      <c r="M10" s="22"/>
      <c r="N10" s="22">
        <v>4301563</v>
      </c>
      <c r="O10" s="22"/>
      <c r="P10" s="22"/>
      <c r="Q10" s="22"/>
      <c r="R10" s="22"/>
      <c r="S10" s="22"/>
      <c r="T10" s="22"/>
      <c r="U10" s="22"/>
      <c r="V10" s="22"/>
      <c r="W10" s="22">
        <v>5398202</v>
      </c>
      <c r="X10" s="22">
        <v>6195654</v>
      </c>
      <c r="Y10" s="22">
        <v>-797452</v>
      </c>
      <c r="Z10" s="23">
        <v>-12.871151294116812</v>
      </c>
      <c r="AA10" s="20">
        <v>12391304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11767826</v>
      </c>
      <c r="D33" s="29">
        <f t="shared" ref="D33:Y33" si="0">SUM(D6:D32)</f>
        <v>0</v>
      </c>
      <c r="E33" s="30">
        <f t="shared" si="0"/>
        <v>12391304</v>
      </c>
      <c r="F33" s="31">
        <f t="shared" si="0"/>
        <v>12391304</v>
      </c>
      <c r="G33" s="31">
        <f t="shared" si="0"/>
        <v>0</v>
      </c>
      <c r="H33" s="31">
        <f t="shared" si="0"/>
        <v>1096639</v>
      </c>
      <c r="I33" s="31">
        <f t="shared" si="0"/>
        <v>0</v>
      </c>
      <c r="J33" s="31">
        <f t="shared" si="0"/>
        <v>1096639</v>
      </c>
      <c r="K33" s="31">
        <f t="shared" si="0"/>
        <v>0</v>
      </c>
      <c r="L33" s="31">
        <f t="shared" si="0"/>
        <v>4301563</v>
      </c>
      <c r="M33" s="31">
        <f t="shared" si="0"/>
        <v>0</v>
      </c>
      <c r="N33" s="31">
        <f t="shared" si="0"/>
        <v>4301563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5398202</v>
      </c>
      <c r="X33" s="31">
        <f t="shared" si="0"/>
        <v>6195654</v>
      </c>
      <c r="Y33" s="31">
        <f t="shared" si="0"/>
        <v>-797452</v>
      </c>
      <c r="Z33" s="32">
        <f>+IF(X33&lt;&gt;0,+(Y33/X33)*100,0)</f>
        <v>-12.871151294116812</v>
      </c>
      <c r="AA33" s="29">
        <f>SUM(AA6:AA32)</f>
        <v>12391304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12428573</v>
      </c>
      <c r="D42" s="20"/>
      <c r="E42" s="21">
        <v>7434783</v>
      </c>
      <c r="F42" s="22">
        <v>7434783</v>
      </c>
      <c r="G42" s="22"/>
      <c r="H42" s="22">
        <v>494260</v>
      </c>
      <c r="I42" s="22"/>
      <c r="J42" s="22">
        <v>494260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494260</v>
      </c>
      <c r="X42" s="22">
        <v>3717390</v>
      </c>
      <c r="Y42" s="22">
        <v>-3223130</v>
      </c>
      <c r="Z42" s="23">
        <v>-86.704112293840581</v>
      </c>
      <c r="AA42" s="20">
        <v>7434783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12428573</v>
      </c>
      <c r="D48" s="29">
        <f t="shared" ref="D48:Y48" si="1">SUM(D35:D47)</f>
        <v>0</v>
      </c>
      <c r="E48" s="30">
        <f t="shared" si="1"/>
        <v>7434783</v>
      </c>
      <c r="F48" s="31">
        <f t="shared" si="1"/>
        <v>7434783</v>
      </c>
      <c r="G48" s="31">
        <f t="shared" si="1"/>
        <v>0</v>
      </c>
      <c r="H48" s="31">
        <f t="shared" si="1"/>
        <v>494260</v>
      </c>
      <c r="I48" s="31">
        <f t="shared" si="1"/>
        <v>0</v>
      </c>
      <c r="J48" s="31">
        <f t="shared" si="1"/>
        <v>494260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494260</v>
      </c>
      <c r="X48" s="31">
        <f t="shared" si="1"/>
        <v>3717390</v>
      </c>
      <c r="Y48" s="31">
        <f t="shared" si="1"/>
        <v>-3223130</v>
      </c>
      <c r="Z48" s="32">
        <f>+IF(X48&lt;&gt;0,+(Y48/X48)*100,0)</f>
        <v>-86.704112293840581</v>
      </c>
      <c r="AA48" s="29">
        <f>SUM(AA35:AA47)</f>
        <v>7434783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-660747</v>
      </c>
      <c r="D49" s="39">
        <f t="shared" si="2"/>
        <v>0</v>
      </c>
      <c r="E49" s="40">
        <f t="shared" si="2"/>
        <v>4956521</v>
      </c>
      <c r="F49" s="41">
        <f t="shared" si="2"/>
        <v>4956521</v>
      </c>
      <c r="G49" s="41">
        <f t="shared" si="2"/>
        <v>0</v>
      </c>
      <c r="H49" s="41">
        <f t="shared" si="2"/>
        <v>602379</v>
      </c>
      <c r="I49" s="41">
        <f t="shared" si="2"/>
        <v>0</v>
      </c>
      <c r="J49" s="41">
        <f t="shared" si="2"/>
        <v>602379</v>
      </c>
      <c r="K49" s="41">
        <f t="shared" si="2"/>
        <v>0</v>
      </c>
      <c r="L49" s="41">
        <f t="shared" si="2"/>
        <v>4301563</v>
      </c>
      <c r="M49" s="41">
        <f t="shared" si="2"/>
        <v>0</v>
      </c>
      <c r="N49" s="41">
        <f t="shared" si="2"/>
        <v>4301563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4903942</v>
      </c>
      <c r="X49" s="41">
        <f t="shared" si="2"/>
        <v>2478264</v>
      </c>
      <c r="Y49" s="41">
        <f t="shared" si="2"/>
        <v>2425678</v>
      </c>
      <c r="Z49" s="42">
        <f>+IF(X49&lt;&gt;0,+(Y49/X49)*100,0)</f>
        <v>97.878111452210092</v>
      </c>
      <c r="AA49" s="39">
        <f>+AA33-AA48</f>
        <v>4956521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-660747</v>
      </c>
      <c r="D52" s="48">
        <f t="shared" si="3"/>
        <v>0</v>
      </c>
      <c r="E52" s="49">
        <f t="shared" si="3"/>
        <v>4956521</v>
      </c>
      <c r="F52" s="50">
        <f t="shared" si="3"/>
        <v>4956521</v>
      </c>
      <c r="G52" s="50">
        <f t="shared" si="3"/>
        <v>0</v>
      </c>
      <c r="H52" s="50">
        <f t="shared" si="3"/>
        <v>602379</v>
      </c>
      <c r="I52" s="50">
        <f t="shared" si="3"/>
        <v>0</v>
      </c>
      <c r="J52" s="50">
        <f t="shared" si="3"/>
        <v>602379</v>
      </c>
      <c r="K52" s="50">
        <f t="shared" si="3"/>
        <v>0</v>
      </c>
      <c r="L52" s="50">
        <f t="shared" si="3"/>
        <v>4301563</v>
      </c>
      <c r="M52" s="50">
        <f t="shared" si="3"/>
        <v>0</v>
      </c>
      <c r="N52" s="50">
        <f t="shared" si="3"/>
        <v>4301563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4903942</v>
      </c>
      <c r="X52" s="50">
        <f t="shared" si="3"/>
        <v>2478264</v>
      </c>
      <c r="Y52" s="50">
        <f t="shared" si="3"/>
        <v>2425678</v>
      </c>
      <c r="Z52" s="51">
        <f>+IF(X52&lt;&gt;0,+(Y52/X52)*100,0)</f>
        <v>97.878111452210092</v>
      </c>
      <c r="AA52" s="48">
        <f>SUM(AA49:AA51)</f>
        <v>4956521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-660747</v>
      </c>
      <c r="D54" s="54">
        <f>+D52-D53</f>
        <v>0</v>
      </c>
      <c r="E54" s="55">
        <f t="shared" si="4"/>
        <v>4956521</v>
      </c>
      <c r="F54" s="56">
        <f t="shared" si="4"/>
        <v>4956521</v>
      </c>
      <c r="G54" s="56">
        <f t="shared" si="4"/>
        <v>0</v>
      </c>
      <c r="H54" s="56">
        <f t="shared" si="4"/>
        <v>602379</v>
      </c>
      <c r="I54" s="56">
        <f t="shared" si="4"/>
        <v>0</v>
      </c>
      <c r="J54" s="56">
        <f t="shared" si="4"/>
        <v>602379</v>
      </c>
      <c r="K54" s="56">
        <f t="shared" si="4"/>
        <v>0</v>
      </c>
      <c r="L54" s="56">
        <f t="shared" si="4"/>
        <v>4301563</v>
      </c>
      <c r="M54" s="56">
        <f t="shared" si="4"/>
        <v>0</v>
      </c>
      <c r="N54" s="56">
        <f t="shared" si="4"/>
        <v>4301563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4903942</v>
      </c>
      <c r="X54" s="56">
        <f t="shared" si="4"/>
        <v>2478264</v>
      </c>
      <c r="Y54" s="56">
        <f t="shared" si="4"/>
        <v>2425678</v>
      </c>
      <c r="Z54" s="57">
        <f>+IF(X54&lt;&gt;0,+(Y54/X54)*100,0)</f>
        <v>97.878111452210092</v>
      </c>
      <c r="AA54" s="54">
        <f>+AA52-AA53</f>
        <v>4956521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-660747</v>
      </c>
      <c r="D57" s="48">
        <f>SUM(D54:D56)</f>
        <v>0</v>
      </c>
      <c r="E57" s="49">
        <f t="shared" si="5"/>
        <v>4956521</v>
      </c>
      <c r="F57" s="50">
        <f t="shared" si="5"/>
        <v>4956521</v>
      </c>
      <c r="G57" s="50">
        <f t="shared" si="5"/>
        <v>0</v>
      </c>
      <c r="H57" s="50">
        <f t="shared" si="5"/>
        <v>602379</v>
      </c>
      <c r="I57" s="50">
        <f t="shared" si="5"/>
        <v>0</v>
      </c>
      <c r="J57" s="50">
        <f t="shared" si="5"/>
        <v>602379</v>
      </c>
      <c r="K57" s="50">
        <f t="shared" si="5"/>
        <v>0</v>
      </c>
      <c r="L57" s="50">
        <f t="shared" si="5"/>
        <v>4301563</v>
      </c>
      <c r="M57" s="50">
        <f t="shared" si="5"/>
        <v>0</v>
      </c>
      <c r="N57" s="50">
        <f t="shared" si="5"/>
        <v>4301563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4903942</v>
      </c>
      <c r="X57" s="50">
        <f t="shared" si="5"/>
        <v>2478264</v>
      </c>
      <c r="Y57" s="50">
        <f t="shared" si="5"/>
        <v>2425678</v>
      </c>
      <c r="Z57" s="51">
        <f>+IF(X57&lt;&gt;0,+(Y57/X57)*100,0)</f>
        <v>97.878111452210092</v>
      </c>
      <c r="AA57" s="48">
        <f>SUM(AA54:AA56)</f>
        <v>4956521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-660747</v>
      </c>
      <c r="D60" s="65">
        <f>SUM(D57:D59)</f>
        <v>0</v>
      </c>
      <c r="E60" s="66">
        <f t="shared" si="6"/>
        <v>4956521</v>
      </c>
      <c r="F60" s="67">
        <f t="shared" si="6"/>
        <v>4956521</v>
      </c>
      <c r="G60" s="67">
        <f t="shared" si="6"/>
        <v>0</v>
      </c>
      <c r="H60" s="67">
        <f t="shared" si="6"/>
        <v>602379</v>
      </c>
      <c r="I60" s="67">
        <f t="shared" si="6"/>
        <v>0</v>
      </c>
      <c r="J60" s="67">
        <f t="shared" si="6"/>
        <v>602379</v>
      </c>
      <c r="K60" s="67">
        <f t="shared" si="6"/>
        <v>0</v>
      </c>
      <c r="L60" s="67">
        <f t="shared" si="6"/>
        <v>4301563</v>
      </c>
      <c r="M60" s="67">
        <f t="shared" si="6"/>
        <v>0</v>
      </c>
      <c r="N60" s="67">
        <f t="shared" si="6"/>
        <v>4301563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4903942</v>
      </c>
      <c r="X60" s="67">
        <f t="shared" si="6"/>
        <v>2478264</v>
      </c>
      <c r="Y60" s="67">
        <f t="shared" si="6"/>
        <v>2425678</v>
      </c>
      <c r="Z60" s="68">
        <f>+IF(X60&lt;&gt;0,+(Y60/X60)*100,0)</f>
        <v>97.878111452210092</v>
      </c>
      <c r="AA60" s="65">
        <f>SUM(AA57:AA59)</f>
        <v>4956521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3594013</v>
      </c>
      <c r="D10" s="20"/>
      <c r="E10" s="21">
        <v>4275000</v>
      </c>
      <c r="F10" s="22">
        <v>4275000</v>
      </c>
      <c r="G10" s="22"/>
      <c r="H10" s="22"/>
      <c r="I10" s="22">
        <v>1150614</v>
      </c>
      <c r="J10" s="22">
        <v>1150614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1150614</v>
      </c>
      <c r="X10" s="22">
        <v>2137500</v>
      </c>
      <c r="Y10" s="22">
        <v>-986886</v>
      </c>
      <c r="Z10" s="23">
        <v>-46.170105263157893</v>
      </c>
      <c r="AA10" s="20">
        <v>4275000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3594013</v>
      </c>
      <c r="D33" s="29">
        <f t="shared" ref="D33:Y33" si="0">SUM(D6:D32)</f>
        <v>0</v>
      </c>
      <c r="E33" s="30">
        <f t="shared" si="0"/>
        <v>4275000</v>
      </c>
      <c r="F33" s="31">
        <f t="shared" si="0"/>
        <v>4275000</v>
      </c>
      <c r="G33" s="31">
        <f t="shared" si="0"/>
        <v>0</v>
      </c>
      <c r="H33" s="31">
        <f t="shared" si="0"/>
        <v>0</v>
      </c>
      <c r="I33" s="31">
        <f t="shared" si="0"/>
        <v>1150614</v>
      </c>
      <c r="J33" s="31">
        <f t="shared" si="0"/>
        <v>1150614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1150614</v>
      </c>
      <c r="X33" s="31">
        <f t="shared" si="0"/>
        <v>2137500</v>
      </c>
      <c r="Y33" s="31">
        <f t="shared" si="0"/>
        <v>-986886</v>
      </c>
      <c r="Z33" s="32">
        <f>+IF(X33&lt;&gt;0,+(Y33/X33)*100,0)</f>
        <v>-46.170105263157893</v>
      </c>
      <c r="AA33" s="29">
        <f>SUM(AA6:AA32)</f>
        <v>4275000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9074512</v>
      </c>
      <c r="D42" s="20"/>
      <c r="E42" s="21">
        <v>3717391</v>
      </c>
      <c r="F42" s="22">
        <v>3717391</v>
      </c>
      <c r="G42" s="22"/>
      <c r="H42" s="22">
        <v>1000534</v>
      </c>
      <c r="I42" s="22"/>
      <c r="J42" s="22">
        <v>1000534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1000534</v>
      </c>
      <c r="X42" s="22">
        <v>1858698</v>
      </c>
      <c r="Y42" s="22">
        <v>-858164</v>
      </c>
      <c r="Z42" s="23">
        <v>-46.17016858037185</v>
      </c>
      <c r="AA42" s="20">
        <v>3717391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>
        <v>980048</v>
      </c>
      <c r="N43" s="22">
        <v>980048</v>
      </c>
      <c r="O43" s="22"/>
      <c r="P43" s="22"/>
      <c r="Q43" s="22"/>
      <c r="R43" s="22"/>
      <c r="S43" s="22"/>
      <c r="T43" s="22"/>
      <c r="U43" s="22"/>
      <c r="V43" s="22"/>
      <c r="W43" s="22">
        <v>980048</v>
      </c>
      <c r="X43" s="22"/>
      <c r="Y43" s="22">
        <v>980048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9074512</v>
      </c>
      <c r="D48" s="29">
        <f t="shared" ref="D48:Y48" si="1">SUM(D35:D47)</f>
        <v>0</v>
      </c>
      <c r="E48" s="30">
        <f t="shared" si="1"/>
        <v>3717391</v>
      </c>
      <c r="F48" s="31">
        <f t="shared" si="1"/>
        <v>3717391</v>
      </c>
      <c r="G48" s="31">
        <f t="shared" si="1"/>
        <v>0</v>
      </c>
      <c r="H48" s="31">
        <f t="shared" si="1"/>
        <v>1000534</v>
      </c>
      <c r="I48" s="31">
        <f t="shared" si="1"/>
        <v>0</v>
      </c>
      <c r="J48" s="31">
        <f t="shared" si="1"/>
        <v>1000534</v>
      </c>
      <c r="K48" s="31">
        <f t="shared" si="1"/>
        <v>0</v>
      </c>
      <c r="L48" s="31">
        <f t="shared" si="1"/>
        <v>0</v>
      </c>
      <c r="M48" s="31">
        <f t="shared" si="1"/>
        <v>980048</v>
      </c>
      <c r="N48" s="31">
        <f t="shared" si="1"/>
        <v>980048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1980582</v>
      </c>
      <c r="X48" s="31">
        <f t="shared" si="1"/>
        <v>1858698</v>
      </c>
      <c r="Y48" s="31">
        <f t="shared" si="1"/>
        <v>121884</v>
      </c>
      <c r="Z48" s="32">
        <f>+IF(X48&lt;&gt;0,+(Y48/X48)*100,0)</f>
        <v>6.5574934712363167</v>
      </c>
      <c r="AA48" s="29">
        <f>SUM(AA35:AA47)</f>
        <v>3717391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-5480499</v>
      </c>
      <c r="D49" s="39">
        <f t="shared" si="2"/>
        <v>0</v>
      </c>
      <c r="E49" s="40">
        <f t="shared" si="2"/>
        <v>557609</v>
      </c>
      <c r="F49" s="41">
        <f t="shared" si="2"/>
        <v>557609</v>
      </c>
      <c r="G49" s="41">
        <f t="shared" si="2"/>
        <v>0</v>
      </c>
      <c r="H49" s="41">
        <f t="shared" si="2"/>
        <v>-1000534</v>
      </c>
      <c r="I49" s="41">
        <f t="shared" si="2"/>
        <v>1150614</v>
      </c>
      <c r="J49" s="41">
        <f t="shared" si="2"/>
        <v>150080</v>
      </c>
      <c r="K49" s="41">
        <f t="shared" si="2"/>
        <v>0</v>
      </c>
      <c r="L49" s="41">
        <f t="shared" si="2"/>
        <v>0</v>
      </c>
      <c r="M49" s="41">
        <f t="shared" si="2"/>
        <v>-980048</v>
      </c>
      <c r="N49" s="41">
        <f t="shared" si="2"/>
        <v>-980048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-829968</v>
      </c>
      <c r="X49" s="41">
        <f t="shared" si="2"/>
        <v>278802</v>
      </c>
      <c r="Y49" s="41">
        <f t="shared" si="2"/>
        <v>-1108770</v>
      </c>
      <c r="Z49" s="42">
        <f>+IF(X49&lt;&gt;0,+(Y49/X49)*100,0)</f>
        <v>-397.69083435556416</v>
      </c>
      <c r="AA49" s="39">
        <f>+AA33-AA48</f>
        <v>557609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-5480499</v>
      </c>
      <c r="D52" s="48">
        <f t="shared" si="3"/>
        <v>0</v>
      </c>
      <c r="E52" s="49">
        <f t="shared" si="3"/>
        <v>557609</v>
      </c>
      <c r="F52" s="50">
        <f t="shared" si="3"/>
        <v>557609</v>
      </c>
      <c r="G52" s="50">
        <f t="shared" si="3"/>
        <v>0</v>
      </c>
      <c r="H52" s="50">
        <f t="shared" si="3"/>
        <v>-1000534</v>
      </c>
      <c r="I52" s="50">
        <f t="shared" si="3"/>
        <v>1150614</v>
      </c>
      <c r="J52" s="50">
        <f t="shared" si="3"/>
        <v>150080</v>
      </c>
      <c r="K52" s="50">
        <f t="shared" si="3"/>
        <v>0</v>
      </c>
      <c r="L52" s="50">
        <f t="shared" si="3"/>
        <v>0</v>
      </c>
      <c r="M52" s="50">
        <f t="shared" si="3"/>
        <v>-980048</v>
      </c>
      <c r="N52" s="50">
        <f t="shared" si="3"/>
        <v>-980048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-829968</v>
      </c>
      <c r="X52" s="50">
        <f t="shared" si="3"/>
        <v>278802</v>
      </c>
      <c r="Y52" s="50">
        <f t="shared" si="3"/>
        <v>-1108770</v>
      </c>
      <c r="Z52" s="51">
        <f>+IF(X52&lt;&gt;0,+(Y52/X52)*100,0)</f>
        <v>-397.69083435556416</v>
      </c>
      <c r="AA52" s="48">
        <f>SUM(AA49:AA51)</f>
        <v>557609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-5480499</v>
      </c>
      <c r="D54" s="54">
        <f>+D52-D53</f>
        <v>0</v>
      </c>
      <c r="E54" s="55">
        <f t="shared" si="4"/>
        <v>557609</v>
      </c>
      <c r="F54" s="56">
        <f t="shared" si="4"/>
        <v>557609</v>
      </c>
      <c r="G54" s="56">
        <f t="shared" si="4"/>
        <v>0</v>
      </c>
      <c r="H54" s="56">
        <f t="shared" si="4"/>
        <v>-1000534</v>
      </c>
      <c r="I54" s="56">
        <f t="shared" si="4"/>
        <v>1150614</v>
      </c>
      <c r="J54" s="56">
        <f t="shared" si="4"/>
        <v>150080</v>
      </c>
      <c r="K54" s="56">
        <f t="shared" si="4"/>
        <v>0</v>
      </c>
      <c r="L54" s="56">
        <f t="shared" si="4"/>
        <v>0</v>
      </c>
      <c r="M54" s="56">
        <f t="shared" si="4"/>
        <v>-980048</v>
      </c>
      <c r="N54" s="56">
        <f t="shared" si="4"/>
        <v>-980048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-829968</v>
      </c>
      <c r="X54" s="56">
        <f t="shared" si="4"/>
        <v>278802</v>
      </c>
      <c r="Y54" s="56">
        <f t="shared" si="4"/>
        <v>-1108770</v>
      </c>
      <c r="Z54" s="57">
        <f>+IF(X54&lt;&gt;0,+(Y54/X54)*100,0)</f>
        <v>-397.69083435556416</v>
      </c>
      <c r="AA54" s="54">
        <f>+AA52-AA53</f>
        <v>557609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-5480499</v>
      </c>
      <c r="D57" s="48">
        <f>SUM(D54:D56)</f>
        <v>0</v>
      </c>
      <c r="E57" s="49">
        <f t="shared" si="5"/>
        <v>557609</v>
      </c>
      <c r="F57" s="50">
        <f t="shared" si="5"/>
        <v>557609</v>
      </c>
      <c r="G57" s="50">
        <f t="shared" si="5"/>
        <v>0</v>
      </c>
      <c r="H57" s="50">
        <f t="shared" si="5"/>
        <v>-1000534</v>
      </c>
      <c r="I57" s="50">
        <f t="shared" si="5"/>
        <v>1150614</v>
      </c>
      <c r="J57" s="50">
        <f t="shared" si="5"/>
        <v>150080</v>
      </c>
      <c r="K57" s="50">
        <f t="shared" si="5"/>
        <v>0</v>
      </c>
      <c r="L57" s="50">
        <f t="shared" si="5"/>
        <v>0</v>
      </c>
      <c r="M57" s="50">
        <f t="shared" si="5"/>
        <v>-980048</v>
      </c>
      <c r="N57" s="50">
        <f t="shared" si="5"/>
        <v>-980048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-829968</v>
      </c>
      <c r="X57" s="50">
        <f t="shared" si="5"/>
        <v>278802</v>
      </c>
      <c r="Y57" s="50">
        <f t="shared" si="5"/>
        <v>-1108770</v>
      </c>
      <c r="Z57" s="51">
        <f>+IF(X57&lt;&gt;0,+(Y57/X57)*100,0)</f>
        <v>-397.69083435556416</v>
      </c>
      <c r="AA57" s="48">
        <f>SUM(AA54:AA56)</f>
        <v>557609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-5480499</v>
      </c>
      <c r="D60" s="65">
        <f>SUM(D57:D59)</f>
        <v>0</v>
      </c>
      <c r="E60" s="66">
        <f t="shared" si="6"/>
        <v>557609</v>
      </c>
      <c r="F60" s="67">
        <f t="shared" si="6"/>
        <v>557609</v>
      </c>
      <c r="G60" s="67">
        <f t="shared" si="6"/>
        <v>0</v>
      </c>
      <c r="H60" s="67">
        <f t="shared" si="6"/>
        <v>-1000534</v>
      </c>
      <c r="I60" s="67">
        <f t="shared" si="6"/>
        <v>1150614</v>
      </c>
      <c r="J60" s="67">
        <f t="shared" si="6"/>
        <v>150080</v>
      </c>
      <c r="K60" s="67">
        <f t="shared" si="6"/>
        <v>0</v>
      </c>
      <c r="L60" s="67">
        <f t="shared" si="6"/>
        <v>0</v>
      </c>
      <c r="M60" s="67">
        <f t="shared" si="6"/>
        <v>-980048</v>
      </c>
      <c r="N60" s="67">
        <f t="shared" si="6"/>
        <v>-980048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-829968</v>
      </c>
      <c r="X60" s="67">
        <f t="shared" si="6"/>
        <v>278802</v>
      </c>
      <c r="Y60" s="67">
        <f t="shared" si="6"/>
        <v>-1108770</v>
      </c>
      <c r="Z60" s="68">
        <f>+IF(X60&lt;&gt;0,+(Y60/X60)*100,0)</f>
        <v>-397.69083435556416</v>
      </c>
      <c r="AA60" s="65">
        <f>SUM(AA57:AA59)</f>
        <v>557609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10060</v>
      </c>
      <c r="D42" s="20"/>
      <c r="E42" s="21">
        <v>300000</v>
      </c>
      <c r="F42" s="22">
        <v>300000</v>
      </c>
      <c r="G42" s="22"/>
      <c r="H42" s="22"/>
      <c r="I42" s="22">
        <v>14540</v>
      </c>
      <c r="J42" s="22">
        <v>14540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14540</v>
      </c>
      <c r="X42" s="22">
        <v>150000</v>
      </c>
      <c r="Y42" s="22">
        <v>-135460</v>
      </c>
      <c r="Z42" s="23">
        <v>-90.306666666666672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10060</v>
      </c>
      <c r="D48" s="29">
        <f t="shared" ref="D48:Y48" si="1">SUM(D35:D47)</f>
        <v>0</v>
      </c>
      <c r="E48" s="30">
        <f t="shared" si="1"/>
        <v>300000</v>
      </c>
      <c r="F48" s="31">
        <f t="shared" si="1"/>
        <v>300000</v>
      </c>
      <c r="G48" s="31">
        <f t="shared" si="1"/>
        <v>0</v>
      </c>
      <c r="H48" s="31">
        <f t="shared" si="1"/>
        <v>0</v>
      </c>
      <c r="I48" s="31">
        <f t="shared" si="1"/>
        <v>14540</v>
      </c>
      <c r="J48" s="31">
        <f t="shared" si="1"/>
        <v>14540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14540</v>
      </c>
      <c r="X48" s="31">
        <f t="shared" si="1"/>
        <v>150000</v>
      </c>
      <c r="Y48" s="31">
        <f t="shared" si="1"/>
        <v>-135460</v>
      </c>
      <c r="Z48" s="32">
        <f>+IF(X48&lt;&gt;0,+(Y48/X48)*100,0)</f>
        <v>-90.306666666666672</v>
      </c>
      <c r="AA48" s="29">
        <f>SUM(AA35:AA47)</f>
        <v>300000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-10060</v>
      </c>
      <c r="D49" s="39">
        <f t="shared" si="2"/>
        <v>0</v>
      </c>
      <c r="E49" s="40">
        <f t="shared" si="2"/>
        <v>-300000</v>
      </c>
      <c r="F49" s="41">
        <f t="shared" si="2"/>
        <v>-300000</v>
      </c>
      <c r="G49" s="41">
        <f t="shared" si="2"/>
        <v>0</v>
      </c>
      <c r="H49" s="41">
        <f t="shared" si="2"/>
        <v>0</v>
      </c>
      <c r="I49" s="41">
        <f t="shared" si="2"/>
        <v>-14540</v>
      </c>
      <c r="J49" s="41">
        <f t="shared" si="2"/>
        <v>-14540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-14540</v>
      </c>
      <c r="X49" s="41">
        <f t="shared" si="2"/>
        <v>-150000</v>
      </c>
      <c r="Y49" s="41">
        <f t="shared" si="2"/>
        <v>135460</v>
      </c>
      <c r="Z49" s="42">
        <f>+IF(X49&lt;&gt;0,+(Y49/X49)*100,0)</f>
        <v>-90.306666666666672</v>
      </c>
      <c r="AA49" s="39">
        <f>+AA33-AA48</f>
        <v>-300000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-10060</v>
      </c>
      <c r="D52" s="48">
        <f t="shared" si="3"/>
        <v>0</v>
      </c>
      <c r="E52" s="49">
        <f t="shared" si="3"/>
        <v>-300000</v>
      </c>
      <c r="F52" s="50">
        <f t="shared" si="3"/>
        <v>-300000</v>
      </c>
      <c r="G52" s="50">
        <f t="shared" si="3"/>
        <v>0</v>
      </c>
      <c r="H52" s="50">
        <f t="shared" si="3"/>
        <v>0</v>
      </c>
      <c r="I52" s="50">
        <f t="shared" si="3"/>
        <v>-14540</v>
      </c>
      <c r="J52" s="50">
        <f t="shared" si="3"/>
        <v>-14540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-14540</v>
      </c>
      <c r="X52" s="50">
        <f t="shared" si="3"/>
        <v>-150000</v>
      </c>
      <c r="Y52" s="50">
        <f t="shared" si="3"/>
        <v>135460</v>
      </c>
      <c r="Z52" s="51">
        <f>+IF(X52&lt;&gt;0,+(Y52/X52)*100,0)</f>
        <v>-90.306666666666672</v>
      </c>
      <c r="AA52" s="48">
        <f>SUM(AA49:AA51)</f>
        <v>-300000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-10060</v>
      </c>
      <c r="D54" s="54">
        <f>+D52-D53</f>
        <v>0</v>
      </c>
      <c r="E54" s="55">
        <f t="shared" si="4"/>
        <v>-300000</v>
      </c>
      <c r="F54" s="56">
        <f t="shared" si="4"/>
        <v>-300000</v>
      </c>
      <c r="G54" s="56">
        <f t="shared" si="4"/>
        <v>0</v>
      </c>
      <c r="H54" s="56">
        <f t="shared" si="4"/>
        <v>0</v>
      </c>
      <c r="I54" s="56">
        <f t="shared" si="4"/>
        <v>-14540</v>
      </c>
      <c r="J54" s="56">
        <f t="shared" si="4"/>
        <v>-14540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-14540</v>
      </c>
      <c r="X54" s="56">
        <f t="shared" si="4"/>
        <v>-150000</v>
      </c>
      <c r="Y54" s="56">
        <f t="shared" si="4"/>
        <v>135460</v>
      </c>
      <c r="Z54" s="57">
        <f>+IF(X54&lt;&gt;0,+(Y54/X54)*100,0)</f>
        <v>-90.306666666666672</v>
      </c>
      <c r="AA54" s="54">
        <f>+AA52-AA53</f>
        <v>-300000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-10060</v>
      </c>
      <c r="D57" s="48">
        <f>SUM(D54:D56)</f>
        <v>0</v>
      </c>
      <c r="E57" s="49">
        <f t="shared" si="5"/>
        <v>-300000</v>
      </c>
      <c r="F57" s="50">
        <f t="shared" si="5"/>
        <v>-300000</v>
      </c>
      <c r="G57" s="50">
        <f t="shared" si="5"/>
        <v>0</v>
      </c>
      <c r="H57" s="50">
        <f t="shared" si="5"/>
        <v>0</v>
      </c>
      <c r="I57" s="50">
        <f t="shared" si="5"/>
        <v>-14540</v>
      </c>
      <c r="J57" s="50">
        <f t="shared" si="5"/>
        <v>-14540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-14540</v>
      </c>
      <c r="X57" s="50">
        <f t="shared" si="5"/>
        <v>-150000</v>
      </c>
      <c r="Y57" s="50">
        <f t="shared" si="5"/>
        <v>135460</v>
      </c>
      <c r="Z57" s="51">
        <f>+IF(X57&lt;&gt;0,+(Y57/X57)*100,0)</f>
        <v>-90.306666666666672</v>
      </c>
      <c r="AA57" s="48">
        <f>SUM(AA54:AA56)</f>
        <v>-300000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-10060</v>
      </c>
      <c r="D60" s="65">
        <f>SUM(D57:D59)</f>
        <v>0</v>
      </c>
      <c r="E60" s="66">
        <f t="shared" si="6"/>
        <v>-300000</v>
      </c>
      <c r="F60" s="67">
        <f t="shared" si="6"/>
        <v>-300000</v>
      </c>
      <c r="G60" s="67">
        <f t="shared" si="6"/>
        <v>0</v>
      </c>
      <c r="H60" s="67">
        <f t="shared" si="6"/>
        <v>0</v>
      </c>
      <c r="I60" s="67">
        <f t="shared" si="6"/>
        <v>-14540</v>
      </c>
      <c r="J60" s="67">
        <f t="shared" si="6"/>
        <v>-14540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-14540</v>
      </c>
      <c r="X60" s="67">
        <f t="shared" si="6"/>
        <v>-150000</v>
      </c>
      <c r="Y60" s="67">
        <f t="shared" si="6"/>
        <v>135460</v>
      </c>
      <c r="Z60" s="68">
        <f>+IF(X60&lt;&gt;0,+(Y60/X60)*100,0)</f>
        <v>-90.306666666666672</v>
      </c>
      <c r="AA60" s="65">
        <f>SUM(AA57:AA59)</f>
        <v>-300000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9097438</v>
      </c>
      <c r="D6" s="20"/>
      <c r="E6" s="21">
        <v>13364784</v>
      </c>
      <c r="F6" s="22">
        <v>13364784</v>
      </c>
      <c r="G6" s="22"/>
      <c r="H6" s="22">
        <v>1216240</v>
      </c>
      <c r="I6" s="22">
        <v>1141112</v>
      </c>
      <c r="J6" s="22">
        <v>2357352</v>
      </c>
      <c r="K6" s="22">
        <v>1735911</v>
      </c>
      <c r="L6" s="22">
        <v>1094088</v>
      </c>
      <c r="M6" s="22">
        <v>1109188</v>
      </c>
      <c r="N6" s="22">
        <v>3939187</v>
      </c>
      <c r="O6" s="22"/>
      <c r="P6" s="22"/>
      <c r="Q6" s="22"/>
      <c r="R6" s="22"/>
      <c r="S6" s="22"/>
      <c r="T6" s="22"/>
      <c r="U6" s="22"/>
      <c r="V6" s="22"/>
      <c r="W6" s="22">
        <v>6296539</v>
      </c>
      <c r="X6" s="22">
        <v>6682392</v>
      </c>
      <c r="Y6" s="22">
        <v>-385853</v>
      </c>
      <c r="Z6" s="23">
        <v>-5.7741748763017791</v>
      </c>
      <c r="AA6" s="20">
        <v>13364784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>
        <v>8000</v>
      </c>
      <c r="L24" s="22">
        <v>7130</v>
      </c>
      <c r="M24" s="22"/>
      <c r="N24" s="22">
        <v>15130</v>
      </c>
      <c r="O24" s="22"/>
      <c r="P24" s="22"/>
      <c r="Q24" s="22"/>
      <c r="R24" s="22"/>
      <c r="S24" s="22"/>
      <c r="T24" s="22"/>
      <c r="U24" s="22"/>
      <c r="V24" s="22"/>
      <c r="W24" s="22">
        <v>15130</v>
      </c>
      <c r="X24" s="22"/>
      <c r="Y24" s="22">
        <v>15130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9097438</v>
      </c>
      <c r="D33" s="29">
        <f t="shared" ref="D33:Y33" si="0">SUM(D6:D32)</f>
        <v>0</v>
      </c>
      <c r="E33" s="30">
        <f t="shared" si="0"/>
        <v>13364784</v>
      </c>
      <c r="F33" s="31">
        <f t="shared" si="0"/>
        <v>13364784</v>
      </c>
      <c r="G33" s="31">
        <f t="shared" si="0"/>
        <v>0</v>
      </c>
      <c r="H33" s="31">
        <f t="shared" si="0"/>
        <v>1216240</v>
      </c>
      <c r="I33" s="31">
        <f t="shared" si="0"/>
        <v>1141112</v>
      </c>
      <c r="J33" s="31">
        <f t="shared" si="0"/>
        <v>2357352</v>
      </c>
      <c r="K33" s="31">
        <f t="shared" si="0"/>
        <v>1743911</v>
      </c>
      <c r="L33" s="31">
        <f t="shared" si="0"/>
        <v>1101218</v>
      </c>
      <c r="M33" s="31">
        <f t="shared" si="0"/>
        <v>1109188</v>
      </c>
      <c r="N33" s="31">
        <f t="shared" si="0"/>
        <v>3954317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6311669</v>
      </c>
      <c r="X33" s="31">
        <f t="shared" si="0"/>
        <v>6682392</v>
      </c>
      <c r="Y33" s="31">
        <f t="shared" si="0"/>
        <v>-370723</v>
      </c>
      <c r="Z33" s="32">
        <f>+IF(X33&lt;&gt;0,+(Y33/X33)*100,0)</f>
        <v>-5.5477589461977086</v>
      </c>
      <c r="AA33" s="29">
        <f>SUM(AA6:AA32)</f>
        <v>13364784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22690092</v>
      </c>
      <c r="D37" s="20"/>
      <c r="E37" s="21">
        <v>27154402</v>
      </c>
      <c r="F37" s="22">
        <v>27154402</v>
      </c>
      <c r="G37" s="22"/>
      <c r="H37" s="22">
        <v>5179077</v>
      </c>
      <c r="I37" s="22"/>
      <c r="J37" s="22">
        <v>5179077</v>
      </c>
      <c r="K37" s="22">
        <v>3075049</v>
      </c>
      <c r="L37" s="22">
        <v>1777345</v>
      </c>
      <c r="M37" s="22">
        <v>2727409</v>
      </c>
      <c r="N37" s="22">
        <v>7579803</v>
      </c>
      <c r="O37" s="22"/>
      <c r="P37" s="22"/>
      <c r="Q37" s="22"/>
      <c r="R37" s="22"/>
      <c r="S37" s="22"/>
      <c r="T37" s="22"/>
      <c r="U37" s="22"/>
      <c r="V37" s="22"/>
      <c r="W37" s="22">
        <v>12758880</v>
      </c>
      <c r="X37" s="22">
        <v>13577202</v>
      </c>
      <c r="Y37" s="22">
        <v>-818322</v>
      </c>
      <c r="Z37" s="23">
        <v>-6.0271770280798647</v>
      </c>
      <c r="AA37" s="20">
        <v>27154402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9904778</v>
      </c>
      <c r="D42" s="20"/>
      <c r="E42" s="21">
        <v>4693500</v>
      </c>
      <c r="F42" s="22">
        <v>4693500</v>
      </c>
      <c r="G42" s="22"/>
      <c r="H42" s="22"/>
      <c r="I42" s="22">
        <v>249625</v>
      </c>
      <c r="J42" s="22">
        <v>249625</v>
      </c>
      <c r="K42" s="22">
        <v>757575</v>
      </c>
      <c r="L42" s="22"/>
      <c r="M42" s="22"/>
      <c r="N42" s="22">
        <v>757575</v>
      </c>
      <c r="O42" s="22"/>
      <c r="P42" s="22"/>
      <c r="Q42" s="22"/>
      <c r="R42" s="22"/>
      <c r="S42" s="22"/>
      <c r="T42" s="22"/>
      <c r="U42" s="22"/>
      <c r="V42" s="22"/>
      <c r="W42" s="22">
        <v>1007200</v>
      </c>
      <c r="X42" s="22">
        <v>2346750</v>
      </c>
      <c r="Y42" s="22">
        <v>-1339550</v>
      </c>
      <c r="Z42" s="23">
        <v>-57.081069564291042</v>
      </c>
      <c r="AA42" s="20">
        <v>4693500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15183969</v>
      </c>
      <c r="D45" s="20"/>
      <c r="E45" s="21">
        <v>62942506</v>
      </c>
      <c r="F45" s="22">
        <v>62942506</v>
      </c>
      <c r="G45" s="22"/>
      <c r="H45" s="22">
        <v>18497063</v>
      </c>
      <c r="I45" s="22">
        <v>2267525</v>
      </c>
      <c r="J45" s="22">
        <v>20764588</v>
      </c>
      <c r="K45" s="22">
        <v>9956564</v>
      </c>
      <c r="L45" s="22">
        <v>35992938</v>
      </c>
      <c r="M45" s="22">
        <v>813411</v>
      </c>
      <c r="N45" s="22">
        <v>46762913</v>
      </c>
      <c r="O45" s="22"/>
      <c r="P45" s="22"/>
      <c r="Q45" s="22"/>
      <c r="R45" s="22"/>
      <c r="S45" s="22"/>
      <c r="T45" s="22"/>
      <c r="U45" s="22"/>
      <c r="V45" s="22"/>
      <c r="W45" s="22">
        <v>67527501</v>
      </c>
      <c r="X45" s="22">
        <v>31471254</v>
      </c>
      <c r="Y45" s="22">
        <v>36056247</v>
      </c>
      <c r="Z45" s="23">
        <v>114.56882842990623</v>
      </c>
      <c r="AA45" s="20">
        <v>62942506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47778839</v>
      </c>
      <c r="D48" s="29">
        <f t="shared" ref="D48:Y48" si="1">SUM(D35:D47)</f>
        <v>0</v>
      </c>
      <c r="E48" s="30">
        <f t="shared" si="1"/>
        <v>94790408</v>
      </c>
      <c r="F48" s="31">
        <f t="shared" si="1"/>
        <v>94790408</v>
      </c>
      <c r="G48" s="31">
        <f t="shared" si="1"/>
        <v>0</v>
      </c>
      <c r="H48" s="31">
        <f t="shared" si="1"/>
        <v>23676140</v>
      </c>
      <c r="I48" s="31">
        <f t="shared" si="1"/>
        <v>2517150</v>
      </c>
      <c r="J48" s="31">
        <f t="shared" si="1"/>
        <v>26193290</v>
      </c>
      <c r="K48" s="31">
        <f t="shared" si="1"/>
        <v>13789188</v>
      </c>
      <c r="L48" s="31">
        <f t="shared" si="1"/>
        <v>37770283</v>
      </c>
      <c r="M48" s="31">
        <f t="shared" si="1"/>
        <v>3540820</v>
      </c>
      <c r="N48" s="31">
        <f t="shared" si="1"/>
        <v>55100291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81293581</v>
      </c>
      <c r="X48" s="31">
        <f t="shared" si="1"/>
        <v>47395206</v>
      </c>
      <c r="Y48" s="31">
        <f t="shared" si="1"/>
        <v>33898375</v>
      </c>
      <c r="Z48" s="32">
        <f>+IF(X48&lt;&gt;0,+(Y48/X48)*100,0)</f>
        <v>71.522792832675947</v>
      </c>
      <c r="AA48" s="29">
        <f>SUM(AA35:AA47)</f>
        <v>94790408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-38681401</v>
      </c>
      <c r="D49" s="39">
        <f t="shared" si="2"/>
        <v>0</v>
      </c>
      <c r="E49" s="40">
        <f t="shared" si="2"/>
        <v>-81425624</v>
      </c>
      <c r="F49" s="41">
        <f t="shared" si="2"/>
        <v>-81425624</v>
      </c>
      <c r="G49" s="41">
        <f t="shared" si="2"/>
        <v>0</v>
      </c>
      <c r="H49" s="41">
        <f t="shared" si="2"/>
        <v>-22459900</v>
      </c>
      <c r="I49" s="41">
        <f t="shared" si="2"/>
        <v>-1376038</v>
      </c>
      <c r="J49" s="41">
        <f t="shared" si="2"/>
        <v>-23835938</v>
      </c>
      <c r="K49" s="41">
        <f t="shared" si="2"/>
        <v>-12045277</v>
      </c>
      <c r="L49" s="41">
        <f t="shared" si="2"/>
        <v>-36669065</v>
      </c>
      <c r="M49" s="41">
        <f t="shared" si="2"/>
        <v>-2431632</v>
      </c>
      <c r="N49" s="41">
        <f t="shared" si="2"/>
        <v>-51145974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-74981912</v>
      </c>
      <c r="X49" s="41">
        <f t="shared" si="2"/>
        <v>-40712814</v>
      </c>
      <c r="Y49" s="41">
        <f t="shared" si="2"/>
        <v>-34269098</v>
      </c>
      <c r="Z49" s="42">
        <f>+IF(X49&lt;&gt;0,+(Y49/X49)*100,0)</f>
        <v>84.172757009623552</v>
      </c>
      <c r="AA49" s="39">
        <f>+AA33-AA48</f>
        <v>-81425624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-38681401</v>
      </c>
      <c r="D52" s="48">
        <f t="shared" si="3"/>
        <v>0</v>
      </c>
      <c r="E52" s="49">
        <f t="shared" si="3"/>
        <v>-81425624</v>
      </c>
      <c r="F52" s="50">
        <f t="shared" si="3"/>
        <v>-81425624</v>
      </c>
      <c r="G52" s="50">
        <f t="shared" si="3"/>
        <v>0</v>
      </c>
      <c r="H52" s="50">
        <f t="shared" si="3"/>
        <v>-22459900</v>
      </c>
      <c r="I52" s="50">
        <f t="shared" si="3"/>
        <v>-1376038</v>
      </c>
      <c r="J52" s="50">
        <f t="shared" si="3"/>
        <v>-23835938</v>
      </c>
      <c r="K52" s="50">
        <f t="shared" si="3"/>
        <v>-12045277</v>
      </c>
      <c r="L52" s="50">
        <f t="shared" si="3"/>
        <v>-36669065</v>
      </c>
      <c r="M52" s="50">
        <f t="shared" si="3"/>
        <v>-2431632</v>
      </c>
      <c r="N52" s="50">
        <f t="shared" si="3"/>
        <v>-51145974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-74981912</v>
      </c>
      <c r="X52" s="50">
        <f t="shared" si="3"/>
        <v>-40712814</v>
      </c>
      <c r="Y52" s="50">
        <f t="shared" si="3"/>
        <v>-34269098</v>
      </c>
      <c r="Z52" s="51">
        <f>+IF(X52&lt;&gt;0,+(Y52/X52)*100,0)</f>
        <v>84.172757009623552</v>
      </c>
      <c r="AA52" s="48">
        <f>SUM(AA49:AA51)</f>
        <v>-81425624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-38681401</v>
      </c>
      <c r="D54" s="54">
        <f>+D52-D53</f>
        <v>0</v>
      </c>
      <c r="E54" s="55">
        <f t="shared" si="4"/>
        <v>-81425624</v>
      </c>
      <c r="F54" s="56">
        <f t="shared" si="4"/>
        <v>-81425624</v>
      </c>
      <c r="G54" s="56">
        <f t="shared" si="4"/>
        <v>0</v>
      </c>
      <c r="H54" s="56">
        <f t="shared" si="4"/>
        <v>-22459900</v>
      </c>
      <c r="I54" s="56">
        <f t="shared" si="4"/>
        <v>-1376038</v>
      </c>
      <c r="J54" s="56">
        <f t="shared" si="4"/>
        <v>-23835938</v>
      </c>
      <c r="K54" s="56">
        <f t="shared" si="4"/>
        <v>-12045277</v>
      </c>
      <c r="L54" s="56">
        <f t="shared" si="4"/>
        <v>-36669065</v>
      </c>
      <c r="M54" s="56">
        <f t="shared" si="4"/>
        <v>-2431632</v>
      </c>
      <c r="N54" s="56">
        <f t="shared" si="4"/>
        <v>-51145974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-74981912</v>
      </c>
      <c r="X54" s="56">
        <f t="shared" si="4"/>
        <v>-40712814</v>
      </c>
      <c r="Y54" s="56">
        <f t="shared" si="4"/>
        <v>-34269098</v>
      </c>
      <c r="Z54" s="57">
        <f>+IF(X54&lt;&gt;0,+(Y54/X54)*100,0)</f>
        <v>84.172757009623552</v>
      </c>
      <c r="AA54" s="54">
        <f>+AA52-AA53</f>
        <v>-81425624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-38681401</v>
      </c>
      <c r="D57" s="48">
        <f>SUM(D54:D56)</f>
        <v>0</v>
      </c>
      <c r="E57" s="49">
        <f t="shared" si="5"/>
        <v>-81425624</v>
      </c>
      <c r="F57" s="50">
        <f t="shared" si="5"/>
        <v>-81425624</v>
      </c>
      <c r="G57" s="50">
        <f t="shared" si="5"/>
        <v>0</v>
      </c>
      <c r="H57" s="50">
        <f t="shared" si="5"/>
        <v>-22459900</v>
      </c>
      <c r="I57" s="50">
        <f t="shared" si="5"/>
        <v>-1376038</v>
      </c>
      <c r="J57" s="50">
        <f t="shared" si="5"/>
        <v>-23835938</v>
      </c>
      <c r="K57" s="50">
        <f t="shared" si="5"/>
        <v>-12045277</v>
      </c>
      <c r="L57" s="50">
        <f t="shared" si="5"/>
        <v>-36669065</v>
      </c>
      <c r="M57" s="50">
        <f t="shared" si="5"/>
        <v>-2431632</v>
      </c>
      <c r="N57" s="50">
        <f t="shared" si="5"/>
        <v>-51145974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-74981912</v>
      </c>
      <c r="X57" s="50">
        <f t="shared" si="5"/>
        <v>-40712814</v>
      </c>
      <c r="Y57" s="50">
        <f t="shared" si="5"/>
        <v>-34269098</v>
      </c>
      <c r="Z57" s="51">
        <f>+IF(X57&lt;&gt;0,+(Y57/X57)*100,0)</f>
        <v>84.172757009623552</v>
      </c>
      <c r="AA57" s="48">
        <f>SUM(AA54:AA56)</f>
        <v>-81425624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-38681401</v>
      </c>
      <c r="D60" s="65">
        <f>SUM(D57:D59)</f>
        <v>0</v>
      </c>
      <c r="E60" s="66">
        <f t="shared" si="6"/>
        <v>-81425624</v>
      </c>
      <c r="F60" s="67">
        <f t="shared" si="6"/>
        <v>-81425624</v>
      </c>
      <c r="G60" s="67">
        <f t="shared" si="6"/>
        <v>0</v>
      </c>
      <c r="H60" s="67">
        <f t="shared" si="6"/>
        <v>-22459900</v>
      </c>
      <c r="I60" s="67">
        <f t="shared" si="6"/>
        <v>-1376038</v>
      </c>
      <c r="J60" s="67">
        <f t="shared" si="6"/>
        <v>-23835938</v>
      </c>
      <c r="K60" s="67">
        <f t="shared" si="6"/>
        <v>-12045277</v>
      </c>
      <c r="L60" s="67">
        <f t="shared" si="6"/>
        <v>-36669065</v>
      </c>
      <c r="M60" s="67">
        <f t="shared" si="6"/>
        <v>-2431632</v>
      </c>
      <c r="N60" s="67">
        <f t="shared" si="6"/>
        <v>-51145974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-74981912</v>
      </c>
      <c r="X60" s="67">
        <f t="shared" si="6"/>
        <v>-40712814</v>
      </c>
      <c r="Y60" s="67">
        <f t="shared" si="6"/>
        <v>-34269098</v>
      </c>
      <c r="Z60" s="68">
        <f>+IF(X60&lt;&gt;0,+(Y60/X60)*100,0)</f>
        <v>84.172757009623552</v>
      </c>
      <c r="AA60" s="65">
        <f>SUM(AA57:AA59)</f>
        <v>-81425624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3258571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3258571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4815037</v>
      </c>
      <c r="D42" s="20"/>
      <c r="E42" s="21">
        <v>650000</v>
      </c>
      <c r="F42" s="22">
        <v>650000</v>
      </c>
      <c r="G42" s="22"/>
      <c r="H42" s="22"/>
      <c r="I42" s="22">
        <v>295000</v>
      </c>
      <c r="J42" s="22">
        <v>295000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295000</v>
      </c>
      <c r="X42" s="22">
        <v>325002</v>
      </c>
      <c r="Y42" s="22">
        <v>-30002</v>
      </c>
      <c r="Z42" s="23">
        <v>-9.2313278072134928</v>
      </c>
      <c r="AA42" s="20">
        <v>650000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1534953</v>
      </c>
      <c r="D45" s="20"/>
      <c r="E45" s="21">
        <v>1825700</v>
      </c>
      <c r="F45" s="22">
        <v>1825700</v>
      </c>
      <c r="G45" s="22">
        <v>214618</v>
      </c>
      <c r="H45" s="22">
        <v>-83414</v>
      </c>
      <c r="I45" s="22"/>
      <c r="J45" s="22">
        <v>131204</v>
      </c>
      <c r="K45" s="22">
        <v>4279</v>
      </c>
      <c r="L45" s="22"/>
      <c r="M45" s="22">
        <v>4827</v>
      </c>
      <c r="N45" s="22">
        <v>9106</v>
      </c>
      <c r="O45" s="22"/>
      <c r="P45" s="22"/>
      <c r="Q45" s="22"/>
      <c r="R45" s="22"/>
      <c r="S45" s="22"/>
      <c r="T45" s="22"/>
      <c r="U45" s="22"/>
      <c r="V45" s="22"/>
      <c r="W45" s="22">
        <v>140310</v>
      </c>
      <c r="X45" s="22">
        <v>912852</v>
      </c>
      <c r="Y45" s="22">
        <v>-772542</v>
      </c>
      <c r="Z45" s="23">
        <v>-84.6294908703711</v>
      </c>
      <c r="AA45" s="20">
        <v>1825700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6349990</v>
      </c>
      <c r="D48" s="29">
        <f t="shared" ref="D48:Y48" si="1">SUM(D35:D47)</f>
        <v>0</v>
      </c>
      <c r="E48" s="30">
        <f t="shared" si="1"/>
        <v>2475700</v>
      </c>
      <c r="F48" s="31">
        <f t="shared" si="1"/>
        <v>2475700</v>
      </c>
      <c r="G48" s="31">
        <f t="shared" si="1"/>
        <v>214618</v>
      </c>
      <c r="H48" s="31">
        <f t="shared" si="1"/>
        <v>-83414</v>
      </c>
      <c r="I48" s="31">
        <f t="shared" si="1"/>
        <v>295000</v>
      </c>
      <c r="J48" s="31">
        <f t="shared" si="1"/>
        <v>426204</v>
      </c>
      <c r="K48" s="31">
        <f t="shared" si="1"/>
        <v>4279</v>
      </c>
      <c r="L48" s="31">
        <f t="shared" si="1"/>
        <v>0</v>
      </c>
      <c r="M48" s="31">
        <f t="shared" si="1"/>
        <v>4827</v>
      </c>
      <c r="N48" s="31">
        <f t="shared" si="1"/>
        <v>9106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435310</v>
      </c>
      <c r="X48" s="31">
        <f t="shared" si="1"/>
        <v>1237854</v>
      </c>
      <c r="Y48" s="31">
        <f t="shared" si="1"/>
        <v>-802544</v>
      </c>
      <c r="Z48" s="32">
        <f>+IF(X48&lt;&gt;0,+(Y48/X48)*100,0)</f>
        <v>-64.833494095426431</v>
      </c>
      <c r="AA48" s="29">
        <f>SUM(AA35:AA47)</f>
        <v>2475700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-3091419</v>
      </c>
      <c r="D49" s="39">
        <f t="shared" si="2"/>
        <v>0</v>
      </c>
      <c r="E49" s="40">
        <f t="shared" si="2"/>
        <v>-2475700</v>
      </c>
      <c r="F49" s="41">
        <f t="shared" si="2"/>
        <v>-2475700</v>
      </c>
      <c r="G49" s="41">
        <f t="shared" si="2"/>
        <v>-214618</v>
      </c>
      <c r="H49" s="41">
        <f t="shared" si="2"/>
        <v>83414</v>
      </c>
      <c r="I49" s="41">
        <f t="shared" si="2"/>
        <v>-295000</v>
      </c>
      <c r="J49" s="41">
        <f t="shared" si="2"/>
        <v>-426204</v>
      </c>
      <c r="K49" s="41">
        <f t="shared" si="2"/>
        <v>-4279</v>
      </c>
      <c r="L49" s="41">
        <f t="shared" si="2"/>
        <v>0</v>
      </c>
      <c r="M49" s="41">
        <f t="shared" si="2"/>
        <v>-4827</v>
      </c>
      <c r="N49" s="41">
        <f t="shared" si="2"/>
        <v>-9106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-435310</v>
      </c>
      <c r="X49" s="41">
        <f t="shared" si="2"/>
        <v>-1237854</v>
      </c>
      <c r="Y49" s="41">
        <f t="shared" si="2"/>
        <v>802544</v>
      </c>
      <c r="Z49" s="42">
        <f>+IF(X49&lt;&gt;0,+(Y49/X49)*100,0)</f>
        <v>-64.833494095426431</v>
      </c>
      <c r="AA49" s="39">
        <f>+AA33-AA48</f>
        <v>-2475700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-3091419</v>
      </c>
      <c r="D52" s="48">
        <f t="shared" si="3"/>
        <v>0</v>
      </c>
      <c r="E52" s="49">
        <f t="shared" si="3"/>
        <v>-2475700</v>
      </c>
      <c r="F52" s="50">
        <f t="shared" si="3"/>
        <v>-2475700</v>
      </c>
      <c r="G52" s="50">
        <f t="shared" si="3"/>
        <v>-214618</v>
      </c>
      <c r="H52" s="50">
        <f t="shared" si="3"/>
        <v>83414</v>
      </c>
      <c r="I52" s="50">
        <f t="shared" si="3"/>
        <v>-295000</v>
      </c>
      <c r="J52" s="50">
        <f t="shared" si="3"/>
        <v>-426204</v>
      </c>
      <c r="K52" s="50">
        <f t="shared" si="3"/>
        <v>-4279</v>
      </c>
      <c r="L52" s="50">
        <f t="shared" si="3"/>
        <v>0</v>
      </c>
      <c r="M52" s="50">
        <f t="shared" si="3"/>
        <v>-4827</v>
      </c>
      <c r="N52" s="50">
        <f t="shared" si="3"/>
        <v>-9106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-435310</v>
      </c>
      <c r="X52" s="50">
        <f t="shared" si="3"/>
        <v>-1237854</v>
      </c>
      <c r="Y52" s="50">
        <f t="shared" si="3"/>
        <v>802544</v>
      </c>
      <c r="Z52" s="51">
        <f>+IF(X52&lt;&gt;0,+(Y52/X52)*100,0)</f>
        <v>-64.833494095426431</v>
      </c>
      <c r="AA52" s="48">
        <f>SUM(AA49:AA51)</f>
        <v>-2475700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-3091419</v>
      </c>
      <c r="D54" s="54">
        <f>+D52-D53</f>
        <v>0</v>
      </c>
      <c r="E54" s="55">
        <f t="shared" si="4"/>
        <v>-2475700</v>
      </c>
      <c r="F54" s="56">
        <f t="shared" si="4"/>
        <v>-2475700</v>
      </c>
      <c r="G54" s="56">
        <f t="shared" si="4"/>
        <v>-214618</v>
      </c>
      <c r="H54" s="56">
        <f t="shared" si="4"/>
        <v>83414</v>
      </c>
      <c r="I54" s="56">
        <f t="shared" si="4"/>
        <v>-295000</v>
      </c>
      <c r="J54" s="56">
        <f t="shared" si="4"/>
        <v>-426204</v>
      </c>
      <c r="K54" s="56">
        <f t="shared" si="4"/>
        <v>-4279</v>
      </c>
      <c r="L54" s="56">
        <f t="shared" si="4"/>
        <v>0</v>
      </c>
      <c r="M54" s="56">
        <f t="shared" si="4"/>
        <v>-4827</v>
      </c>
      <c r="N54" s="56">
        <f t="shared" si="4"/>
        <v>-9106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-435310</v>
      </c>
      <c r="X54" s="56">
        <f t="shared" si="4"/>
        <v>-1237854</v>
      </c>
      <c r="Y54" s="56">
        <f t="shared" si="4"/>
        <v>802544</v>
      </c>
      <c r="Z54" s="57">
        <f>+IF(X54&lt;&gt;0,+(Y54/X54)*100,0)</f>
        <v>-64.833494095426431</v>
      </c>
      <c r="AA54" s="54">
        <f>+AA52-AA53</f>
        <v>-2475700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-3091419</v>
      </c>
      <c r="D57" s="48">
        <f>SUM(D54:D56)</f>
        <v>0</v>
      </c>
      <c r="E57" s="49">
        <f t="shared" si="5"/>
        <v>-2475700</v>
      </c>
      <c r="F57" s="50">
        <f t="shared" si="5"/>
        <v>-2475700</v>
      </c>
      <c r="G57" s="50">
        <f t="shared" si="5"/>
        <v>-214618</v>
      </c>
      <c r="H57" s="50">
        <f t="shared" si="5"/>
        <v>83414</v>
      </c>
      <c r="I57" s="50">
        <f t="shared" si="5"/>
        <v>-295000</v>
      </c>
      <c r="J57" s="50">
        <f t="shared" si="5"/>
        <v>-426204</v>
      </c>
      <c r="K57" s="50">
        <f t="shared" si="5"/>
        <v>-4279</v>
      </c>
      <c r="L57" s="50">
        <f t="shared" si="5"/>
        <v>0</v>
      </c>
      <c r="M57" s="50">
        <f t="shared" si="5"/>
        <v>-4827</v>
      </c>
      <c r="N57" s="50">
        <f t="shared" si="5"/>
        <v>-9106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-435310</v>
      </c>
      <c r="X57" s="50">
        <f t="shared" si="5"/>
        <v>-1237854</v>
      </c>
      <c r="Y57" s="50">
        <f t="shared" si="5"/>
        <v>802544</v>
      </c>
      <c r="Z57" s="51">
        <f>+IF(X57&lt;&gt;0,+(Y57/X57)*100,0)</f>
        <v>-64.833494095426431</v>
      </c>
      <c r="AA57" s="48">
        <f>SUM(AA54:AA56)</f>
        <v>-2475700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-3091419</v>
      </c>
      <c r="D60" s="65">
        <f>SUM(D57:D59)</f>
        <v>0</v>
      </c>
      <c r="E60" s="66">
        <f t="shared" si="6"/>
        <v>-2475700</v>
      </c>
      <c r="F60" s="67">
        <f t="shared" si="6"/>
        <v>-2475700</v>
      </c>
      <c r="G60" s="67">
        <f t="shared" si="6"/>
        <v>-214618</v>
      </c>
      <c r="H60" s="67">
        <f t="shared" si="6"/>
        <v>83414</v>
      </c>
      <c r="I60" s="67">
        <f t="shared" si="6"/>
        <v>-295000</v>
      </c>
      <c r="J60" s="67">
        <f t="shared" si="6"/>
        <v>-426204</v>
      </c>
      <c r="K60" s="67">
        <f t="shared" si="6"/>
        <v>-4279</v>
      </c>
      <c r="L60" s="67">
        <f t="shared" si="6"/>
        <v>0</v>
      </c>
      <c r="M60" s="67">
        <f t="shared" si="6"/>
        <v>-4827</v>
      </c>
      <c r="N60" s="67">
        <f t="shared" si="6"/>
        <v>-9106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-435310</v>
      </c>
      <c r="X60" s="67">
        <f t="shared" si="6"/>
        <v>-1237854</v>
      </c>
      <c r="Y60" s="67">
        <f t="shared" si="6"/>
        <v>802544</v>
      </c>
      <c r="Z60" s="68">
        <f>+IF(X60&lt;&gt;0,+(Y60/X60)*100,0)</f>
        <v>-64.833494095426431</v>
      </c>
      <c r="AA60" s="65">
        <f>SUM(AA57:AA59)</f>
        <v>-2475700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2260794703</v>
      </c>
      <c r="D6" s="20"/>
      <c r="E6" s="21">
        <v>2647650100</v>
      </c>
      <c r="F6" s="22">
        <v>2515650106</v>
      </c>
      <c r="G6" s="22">
        <v>227407730</v>
      </c>
      <c r="H6" s="22">
        <v>220585300</v>
      </c>
      <c r="I6" s="22">
        <v>240634189</v>
      </c>
      <c r="J6" s="22">
        <v>688627219</v>
      </c>
      <c r="K6" s="22">
        <v>184480441</v>
      </c>
      <c r="L6" s="22">
        <v>186878071</v>
      </c>
      <c r="M6" s="22">
        <v>193358860</v>
      </c>
      <c r="N6" s="22">
        <v>564717372</v>
      </c>
      <c r="O6" s="22"/>
      <c r="P6" s="22"/>
      <c r="Q6" s="22"/>
      <c r="R6" s="22"/>
      <c r="S6" s="22"/>
      <c r="T6" s="22"/>
      <c r="U6" s="22"/>
      <c r="V6" s="22"/>
      <c r="W6" s="22">
        <v>1253344591</v>
      </c>
      <c r="X6" s="22">
        <v>1253344591</v>
      </c>
      <c r="Y6" s="22"/>
      <c r="Z6" s="23"/>
      <c r="AA6" s="20">
        <v>2515650106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7565130</v>
      </c>
      <c r="D10" s="20"/>
      <c r="E10" s="21">
        <v>100</v>
      </c>
      <c r="F10" s="22">
        <v>8550100</v>
      </c>
      <c r="G10" s="22">
        <v>3</v>
      </c>
      <c r="H10" s="22"/>
      <c r="I10" s="22"/>
      <c r="J10" s="22">
        <v>3</v>
      </c>
      <c r="K10" s="22"/>
      <c r="L10" s="22"/>
      <c r="M10" s="22">
        <v>2655664</v>
      </c>
      <c r="N10" s="22">
        <v>2655664</v>
      </c>
      <c r="O10" s="22"/>
      <c r="P10" s="22"/>
      <c r="Q10" s="22"/>
      <c r="R10" s="22"/>
      <c r="S10" s="22"/>
      <c r="T10" s="22"/>
      <c r="U10" s="22"/>
      <c r="V10" s="22"/>
      <c r="W10" s="22">
        <v>2655667</v>
      </c>
      <c r="X10" s="22">
        <v>2655667</v>
      </c>
      <c r="Y10" s="22"/>
      <c r="Z10" s="23"/>
      <c r="AA10" s="20">
        <v>8550100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300000</v>
      </c>
      <c r="G13" s="22"/>
      <c r="H13" s="22"/>
      <c r="I13" s="22"/>
      <c r="J13" s="22"/>
      <c r="K13" s="22"/>
      <c r="L13" s="22"/>
      <c r="M13" s="22">
        <v>251758</v>
      </c>
      <c r="N13" s="22">
        <v>251758</v>
      </c>
      <c r="O13" s="22"/>
      <c r="P13" s="22"/>
      <c r="Q13" s="22"/>
      <c r="R13" s="22"/>
      <c r="S13" s="22"/>
      <c r="T13" s="22"/>
      <c r="U13" s="22"/>
      <c r="V13" s="22"/>
      <c r="W13" s="22">
        <v>251758</v>
      </c>
      <c r="X13" s="22">
        <v>251758</v>
      </c>
      <c r="Y13" s="22"/>
      <c r="Z13" s="23"/>
      <c r="AA13" s="20">
        <v>300000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1211842</v>
      </c>
      <c r="D20" s="20"/>
      <c r="E20" s="21">
        <v>1296700</v>
      </c>
      <c r="F20" s="22">
        <v>1296800</v>
      </c>
      <c r="G20" s="22"/>
      <c r="H20" s="22"/>
      <c r="I20" s="22">
        <v>83</v>
      </c>
      <c r="J20" s="22">
        <v>83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83</v>
      </c>
      <c r="X20" s="22">
        <v>83</v>
      </c>
      <c r="Y20" s="22"/>
      <c r="Z20" s="18"/>
      <c r="AA20" s="20">
        <v>1296800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4364419</v>
      </c>
      <c r="D24" s="20"/>
      <c r="E24" s="21">
        <v>3258300</v>
      </c>
      <c r="F24" s="22">
        <v>4258299</v>
      </c>
      <c r="G24" s="22">
        <v>370576</v>
      </c>
      <c r="H24" s="22">
        <v>234085</v>
      </c>
      <c r="I24" s="22">
        <v>268803</v>
      </c>
      <c r="J24" s="22">
        <v>873464</v>
      </c>
      <c r="K24" s="22">
        <v>146118</v>
      </c>
      <c r="L24" s="22">
        <v>319520</v>
      </c>
      <c r="M24" s="22">
        <v>162771</v>
      </c>
      <c r="N24" s="22">
        <v>628409</v>
      </c>
      <c r="O24" s="22"/>
      <c r="P24" s="22"/>
      <c r="Q24" s="22"/>
      <c r="R24" s="22"/>
      <c r="S24" s="22"/>
      <c r="T24" s="22"/>
      <c r="U24" s="22"/>
      <c r="V24" s="22"/>
      <c r="W24" s="22">
        <v>1501873</v>
      </c>
      <c r="X24" s="22">
        <v>1501873</v>
      </c>
      <c r="Y24" s="22"/>
      <c r="Z24" s="23"/>
      <c r="AA24" s="20">
        <v>4258299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56801113</v>
      </c>
      <c r="D26" s="20"/>
      <c r="E26" s="21">
        <v>55659400</v>
      </c>
      <c r="F26" s="22">
        <v>55659400</v>
      </c>
      <c r="G26" s="22">
        <v>23191385</v>
      </c>
      <c r="H26" s="22"/>
      <c r="I26" s="22"/>
      <c r="J26" s="22">
        <v>23191385</v>
      </c>
      <c r="K26" s="22"/>
      <c r="L26" s="22"/>
      <c r="M26" s="22">
        <v>19529500</v>
      </c>
      <c r="N26" s="22">
        <v>19529500</v>
      </c>
      <c r="O26" s="22"/>
      <c r="P26" s="22"/>
      <c r="Q26" s="22"/>
      <c r="R26" s="22"/>
      <c r="S26" s="22"/>
      <c r="T26" s="22"/>
      <c r="U26" s="22"/>
      <c r="V26" s="22"/>
      <c r="W26" s="22">
        <v>42720885</v>
      </c>
      <c r="X26" s="22">
        <v>42720885</v>
      </c>
      <c r="Y26" s="22"/>
      <c r="Z26" s="23"/>
      <c r="AA26" s="20">
        <v>55659400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-2368991</v>
      </c>
      <c r="D31" s="20"/>
      <c r="E31" s="21">
        <v>3131400</v>
      </c>
      <c r="F31" s="22">
        <v>3131400</v>
      </c>
      <c r="G31" s="22">
        <v>261000</v>
      </c>
      <c r="H31" s="22">
        <v>261000</v>
      </c>
      <c r="I31" s="22">
        <v>261000</v>
      </c>
      <c r="J31" s="22">
        <v>783000</v>
      </c>
      <c r="K31" s="22">
        <v>261000</v>
      </c>
      <c r="L31" s="22">
        <v>261000</v>
      </c>
      <c r="M31" s="22">
        <v>261000</v>
      </c>
      <c r="N31" s="22">
        <v>783000</v>
      </c>
      <c r="O31" s="22"/>
      <c r="P31" s="22"/>
      <c r="Q31" s="22"/>
      <c r="R31" s="22"/>
      <c r="S31" s="22"/>
      <c r="T31" s="22"/>
      <c r="U31" s="22"/>
      <c r="V31" s="22"/>
      <c r="W31" s="22">
        <v>1566000</v>
      </c>
      <c r="X31" s="22">
        <v>1566000</v>
      </c>
      <c r="Y31" s="22"/>
      <c r="Z31" s="23"/>
      <c r="AA31" s="20">
        <v>3131400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2328368216</v>
      </c>
      <c r="D33" s="29">
        <f t="shared" ref="D33:Y33" si="0">SUM(D6:D32)</f>
        <v>0</v>
      </c>
      <c r="E33" s="30">
        <f t="shared" si="0"/>
        <v>2710996000</v>
      </c>
      <c r="F33" s="31">
        <f t="shared" si="0"/>
        <v>2588846105</v>
      </c>
      <c r="G33" s="31">
        <f t="shared" si="0"/>
        <v>251230694</v>
      </c>
      <c r="H33" s="31">
        <f t="shared" si="0"/>
        <v>221080385</v>
      </c>
      <c r="I33" s="31">
        <f t="shared" si="0"/>
        <v>241164075</v>
      </c>
      <c r="J33" s="31">
        <f t="shared" si="0"/>
        <v>713475154</v>
      </c>
      <c r="K33" s="31">
        <f t="shared" si="0"/>
        <v>184887559</v>
      </c>
      <c r="L33" s="31">
        <f t="shared" si="0"/>
        <v>187458591</v>
      </c>
      <c r="M33" s="31">
        <f t="shared" si="0"/>
        <v>216219553</v>
      </c>
      <c r="N33" s="31">
        <f t="shared" si="0"/>
        <v>588565703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1302040857</v>
      </c>
      <c r="X33" s="31">
        <f t="shared" si="0"/>
        <v>1302040857</v>
      </c>
      <c r="Y33" s="31">
        <f t="shared" si="0"/>
        <v>0</v>
      </c>
      <c r="Z33" s="32">
        <f>+IF(X33&lt;&gt;0,+(Y33/X33)*100,0)</f>
        <v>0</v>
      </c>
      <c r="AA33" s="29">
        <f>SUM(AA6:AA32)</f>
        <v>2588846105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93160325</v>
      </c>
      <c r="D35" s="20"/>
      <c r="E35" s="21">
        <v>109899100</v>
      </c>
      <c r="F35" s="22">
        <v>103815298</v>
      </c>
      <c r="G35" s="22">
        <v>7802103</v>
      </c>
      <c r="H35" s="22">
        <v>7913002</v>
      </c>
      <c r="I35" s="22">
        <v>8101719</v>
      </c>
      <c r="J35" s="22">
        <v>23816824</v>
      </c>
      <c r="K35" s="22">
        <v>8131117</v>
      </c>
      <c r="L35" s="22">
        <v>7969260</v>
      </c>
      <c r="M35" s="22">
        <v>8801436</v>
      </c>
      <c r="N35" s="22">
        <v>24901813</v>
      </c>
      <c r="O35" s="22"/>
      <c r="P35" s="22"/>
      <c r="Q35" s="22"/>
      <c r="R35" s="22"/>
      <c r="S35" s="22"/>
      <c r="T35" s="22"/>
      <c r="U35" s="22"/>
      <c r="V35" s="22"/>
      <c r="W35" s="22">
        <v>48718637</v>
      </c>
      <c r="X35" s="22">
        <v>48718637</v>
      </c>
      <c r="Y35" s="22"/>
      <c r="Z35" s="23"/>
      <c r="AA35" s="20">
        <v>103815298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1789107562</v>
      </c>
      <c r="D37" s="20"/>
      <c r="E37" s="21">
        <v>2034473900</v>
      </c>
      <c r="F37" s="22">
        <v>1816506299</v>
      </c>
      <c r="G37" s="22">
        <v>165054226</v>
      </c>
      <c r="H37" s="22">
        <v>187685306</v>
      </c>
      <c r="I37" s="22">
        <v>135815243</v>
      </c>
      <c r="J37" s="22">
        <v>488554775</v>
      </c>
      <c r="K37" s="22">
        <v>145585622</v>
      </c>
      <c r="L37" s="22">
        <v>150832464</v>
      </c>
      <c r="M37" s="22">
        <v>145900079</v>
      </c>
      <c r="N37" s="22">
        <v>442318165</v>
      </c>
      <c r="O37" s="22"/>
      <c r="P37" s="22"/>
      <c r="Q37" s="22"/>
      <c r="R37" s="22"/>
      <c r="S37" s="22"/>
      <c r="T37" s="22"/>
      <c r="U37" s="22"/>
      <c r="V37" s="22"/>
      <c r="W37" s="22">
        <v>930872940</v>
      </c>
      <c r="X37" s="22">
        <v>930872940</v>
      </c>
      <c r="Y37" s="22"/>
      <c r="Z37" s="23"/>
      <c r="AA37" s="20">
        <v>1816506299</v>
      </c>
    </row>
    <row r="38" spans="1:27" x14ac:dyDescent="0.25">
      <c r="A38" s="19" t="s">
        <v>64</v>
      </c>
      <c r="B38" s="15" t="s">
        <v>32</v>
      </c>
      <c r="C38" s="20">
        <v>31488922</v>
      </c>
      <c r="D38" s="20"/>
      <c r="E38" s="21">
        <v>24996200</v>
      </c>
      <c r="F38" s="22">
        <v>29209903</v>
      </c>
      <c r="G38" s="22">
        <v>8443689</v>
      </c>
      <c r="H38" s="22">
        <v>3387632</v>
      </c>
      <c r="I38" s="22">
        <v>1485071</v>
      </c>
      <c r="J38" s="22">
        <v>13316392</v>
      </c>
      <c r="K38" s="22">
        <v>3265823</v>
      </c>
      <c r="L38" s="22">
        <v>2131766</v>
      </c>
      <c r="M38" s="22">
        <v>3287427</v>
      </c>
      <c r="N38" s="22">
        <v>8685016</v>
      </c>
      <c r="O38" s="22"/>
      <c r="P38" s="22"/>
      <c r="Q38" s="22"/>
      <c r="R38" s="22"/>
      <c r="S38" s="22"/>
      <c r="T38" s="22"/>
      <c r="U38" s="22"/>
      <c r="V38" s="22"/>
      <c r="W38" s="22">
        <v>22001408</v>
      </c>
      <c r="X38" s="22">
        <v>22001408</v>
      </c>
      <c r="Y38" s="22"/>
      <c r="Z38" s="23"/>
      <c r="AA38" s="20">
        <v>29209903</v>
      </c>
    </row>
    <row r="39" spans="1:27" x14ac:dyDescent="0.25">
      <c r="A39" s="19" t="s">
        <v>65</v>
      </c>
      <c r="B39" s="15" t="s">
        <v>32</v>
      </c>
      <c r="C39" s="20">
        <v>695652</v>
      </c>
      <c r="D39" s="20"/>
      <c r="E39" s="21">
        <v>132382500</v>
      </c>
      <c r="F39" s="22">
        <v>132382500</v>
      </c>
      <c r="G39" s="22">
        <v>11031800</v>
      </c>
      <c r="H39" s="22">
        <v>11031800</v>
      </c>
      <c r="I39" s="22">
        <v>11031800</v>
      </c>
      <c r="J39" s="22">
        <v>33095400</v>
      </c>
      <c r="K39" s="22">
        <v>11031800</v>
      </c>
      <c r="L39" s="22">
        <v>11031800</v>
      </c>
      <c r="M39" s="22">
        <v>11031800</v>
      </c>
      <c r="N39" s="22">
        <v>33095400</v>
      </c>
      <c r="O39" s="22"/>
      <c r="P39" s="22"/>
      <c r="Q39" s="22"/>
      <c r="R39" s="22"/>
      <c r="S39" s="22"/>
      <c r="T39" s="22"/>
      <c r="U39" s="22"/>
      <c r="V39" s="22"/>
      <c r="W39" s="22">
        <v>66190800</v>
      </c>
      <c r="X39" s="22">
        <v>66190800</v>
      </c>
      <c r="Y39" s="22"/>
      <c r="Z39" s="23"/>
      <c r="AA39" s="20">
        <v>132382500</v>
      </c>
    </row>
    <row r="40" spans="1:27" x14ac:dyDescent="0.25">
      <c r="A40" s="19" t="s">
        <v>66</v>
      </c>
      <c r="B40" s="15" t="s">
        <v>32</v>
      </c>
      <c r="C40" s="20">
        <v>32107323</v>
      </c>
      <c r="D40" s="20"/>
      <c r="E40" s="21">
        <v>27194500</v>
      </c>
      <c r="F40" s="22">
        <v>27220407</v>
      </c>
      <c r="G40" s="22">
        <v>2266209</v>
      </c>
      <c r="H40" s="22">
        <v>2324769</v>
      </c>
      <c r="I40" s="22">
        <v>2221654</v>
      </c>
      <c r="J40" s="22">
        <v>6812632</v>
      </c>
      <c r="K40" s="22">
        <v>2295528</v>
      </c>
      <c r="L40" s="22">
        <v>2221548</v>
      </c>
      <c r="M40" s="22">
        <v>2296069</v>
      </c>
      <c r="N40" s="22">
        <v>6813145</v>
      </c>
      <c r="O40" s="22"/>
      <c r="P40" s="22"/>
      <c r="Q40" s="22"/>
      <c r="R40" s="22"/>
      <c r="S40" s="22"/>
      <c r="T40" s="22"/>
      <c r="U40" s="22"/>
      <c r="V40" s="22"/>
      <c r="W40" s="22">
        <v>13625777</v>
      </c>
      <c r="X40" s="22">
        <v>13625777</v>
      </c>
      <c r="Y40" s="22"/>
      <c r="Z40" s="23"/>
      <c r="AA40" s="20">
        <v>27220407</v>
      </c>
    </row>
    <row r="41" spans="1:27" x14ac:dyDescent="0.25">
      <c r="A41" s="19" t="s">
        <v>40</v>
      </c>
      <c r="B41" s="15" t="s">
        <v>32</v>
      </c>
      <c r="C41" s="20">
        <v>60402441</v>
      </c>
      <c r="D41" s="20"/>
      <c r="E41" s="21">
        <v>60938100</v>
      </c>
      <c r="F41" s="22">
        <v>60534199</v>
      </c>
      <c r="G41" s="22">
        <v>5085501</v>
      </c>
      <c r="H41" s="22">
        <v>5085501</v>
      </c>
      <c r="I41" s="22">
        <v>4921453</v>
      </c>
      <c r="J41" s="22">
        <v>15092455</v>
      </c>
      <c r="K41" s="22">
        <v>5085501</v>
      </c>
      <c r="L41" s="22">
        <v>4952912</v>
      </c>
      <c r="M41" s="22">
        <v>3852531</v>
      </c>
      <c r="N41" s="22">
        <v>13890944</v>
      </c>
      <c r="O41" s="22"/>
      <c r="P41" s="22"/>
      <c r="Q41" s="22"/>
      <c r="R41" s="22"/>
      <c r="S41" s="22"/>
      <c r="T41" s="22"/>
      <c r="U41" s="22"/>
      <c r="V41" s="22"/>
      <c r="W41" s="22">
        <v>28983399</v>
      </c>
      <c r="X41" s="22">
        <v>28983399</v>
      </c>
      <c r="Y41" s="22"/>
      <c r="Z41" s="23"/>
      <c r="AA41" s="20">
        <v>60534199</v>
      </c>
    </row>
    <row r="42" spans="1:27" x14ac:dyDescent="0.25">
      <c r="A42" s="19" t="s">
        <v>67</v>
      </c>
      <c r="B42" s="15" t="s">
        <v>32</v>
      </c>
      <c r="C42" s="20">
        <v>49372725</v>
      </c>
      <c r="D42" s="20"/>
      <c r="E42" s="21">
        <v>47047700</v>
      </c>
      <c r="F42" s="22">
        <v>51811795</v>
      </c>
      <c r="G42" s="22">
        <v>572816</v>
      </c>
      <c r="H42" s="22">
        <v>1636414</v>
      </c>
      <c r="I42" s="22">
        <v>2670851</v>
      </c>
      <c r="J42" s="22">
        <v>4880081</v>
      </c>
      <c r="K42" s="22">
        <v>4863640</v>
      </c>
      <c r="L42" s="22">
        <v>2583010</v>
      </c>
      <c r="M42" s="22">
        <v>12656595</v>
      </c>
      <c r="N42" s="22">
        <v>20103245</v>
      </c>
      <c r="O42" s="22"/>
      <c r="P42" s="22"/>
      <c r="Q42" s="22"/>
      <c r="R42" s="22"/>
      <c r="S42" s="22"/>
      <c r="T42" s="22"/>
      <c r="U42" s="22"/>
      <c r="V42" s="22"/>
      <c r="W42" s="22">
        <v>24983326</v>
      </c>
      <c r="X42" s="22">
        <v>24983326</v>
      </c>
      <c r="Y42" s="22"/>
      <c r="Z42" s="23"/>
      <c r="AA42" s="20">
        <v>51811795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740976</v>
      </c>
      <c r="D44" s="20"/>
      <c r="E44" s="21"/>
      <c r="F44" s="22">
        <v>-1</v>
      </c>
      <c r="G44" s="22">
        <v>40183</v>
      </c>
      <c r="H44" s="22">
        <v>57096</v>
      </c>
      <c r="I44" s="22">
        <v>1362</v>
      </c>
      <c r="J44" s="22">
        <v>98641</v>
      </c>
      <c r="K44" s="22">
        <v>85820</v>
      </c>
      <c r="L44" s="22">
        <v>198715</v>
      </c>
      <c r="M44" s="22">
        <v>1034</v>
      </c>
      <c r="N44" s="22">
        <v>285569</v>
      </c>
      <c r="O44" s="22"/>
      <c r="P44" s="22"/>
      <c r="Q44" s="22"/>
      <c r="R44" s="22"/>
      <c r="S44" s="22"/>
      <c r="T44" s="22"/>
      <c r="U44" s="22"/>
      <c r="V44" s="22"/>
      <c r="W44" s="22">
        <v>384210</v>
      </c>
      <c r="X44" s="22">
        <v>384210</v>
      </c>
      <c r="Y44" s="22"/>
      <c r="Z44" s="23"/>
      <c r="AA44" s="20">
        <v>-1</v>
      </c>
    </row>
    <row r="45" spans="1:27" x14ac:dyDescent="0.25">
      <c r="A45" s="19" t="s">
        <v>70</v>
      </c>
      <c r="B45" s="15" t="s">
        <v>32</v>
      </c>
      <c r="C45" s="20">
        <v>32062363</v>
      </c>
      <c r="D45" s="20"/>
      <c r="E45" s="21">
        <v>37662400</v>
      </c>
      <c r="F45" s="22">
        <v>38333005</v>
      </c>
      <c r="G45" s="22">
        <v>2458168</v>
      </c>
      <c r="H45" s="22">
        <v>2759883</v>
      </c>
      <c r="I45" s="22">
        <v>2457153</v>
      </c>
      <c r="J45" s="22">
        <v>7675204</v>
      </c>
      <c r="K45" s="22">
        <v>3166008</v>
      </c>
      <c r="L45" s="22">
        <v>2760797</v>
      </c>
      <c r="M45" s="22">
        <v>2635772</v>
      </c>
      <c r="N45" s="22">
        <v>8562577</v>
      </c>
      <c r="O45" s="22"/>
      <c r="P45" s="22"/>
      <c r="Q45" s="22"/>
      <c r="R45" s="22"/>
      <c r="S45" s="22"/>
      <c r="T45" s="22"/>
      <c r="U45" s="22"/>
      <c r="V45" s="22"/>
      <c r="W45" s="22">
        <v>16237781</v>
      </c>
      <c r="X45" s="22">
        <v>16237781</v>
      </c>
      <c r="Y45" s="22"/>
      <c r="Z45" s="23"/>
      <c r="AA45" s="20">
        <v>38333005</v>
      </c>
    </row>
    <row r="46" spans="1:27" x14ac:dyDescent="0.25">
      <c r="A46" s="19" t="s">
        <v>71</v>
      </c>
      <c r="B46" s="15" t="s">
        <v>32</v>
      </c>
      <c r="C46" s="20">
        <v>41006220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2130144509</v>
      </c>
      <c r="D48" s="29">
        <f t="shared" ref="D48:Y48" si="1">SUM(D35:D47)</f>
        <v>0</v>
      </c>
      <c r="E48" s="30">
        <f t="shared" si="1"/>
        <v>2474594400</v>
      </c>
      <c r="F48" s="31">
        <f t="shared" si="1"/>
        <v>2259813405</v>
      </c>
      <c r="G48" s="31">
        <f t="shared" si="1"/>
        <v>202754695</v>
      </c>
      <c r="H48" s="31">
        <f t="shared" si="1"/>
        <v>221881403</v>
      </c>
      <c r="I48" s="31">
        <f t="shared" si="1"/>
        <v>168706306</v>
      </c>
      <c r="J48" s="31">
        <f t="shared" si="1"/>
        <v>593342404</v>
      </c>
      <c r="K48" s="31">
        <f t="shared" si="1"/>
        <v>183510859</v>
      </c>
      <c r="L48" s="31">
        <f t="shared" si="1"/>
        <v>184682272</v>
      </c>
      <c r="M48" s="31">
        <f t="shared" si="1"/>
        <v>190462743</v>
      </c>
      <c r="N48" s="31">
        <f t="shared" si="1"/>
        <v>558655874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1151998278</v>
      </c>
      <c r="X48" s="31">
        <f t="shared" si="1"/>
        <v>1151998278</v>
      </c>
      <c r="Y48" s="31">
        <f t="shared" si="1"/>
        <v>0</v>
      </c>
      <c r="Z48" s="32">
        <f>+IF(X48&lt;&gt;0,+(Y48/X48)*100,0)</f>
        <v>0</v>
      </c>
      <c r="AA48" s="29">
        <f>SUM(AA35:AA47)</f>
        <v>2259813405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198223707</v>
      </c>
      <c r="D49" s="39">
        <f t="shared" si="2"/>
        <v>0</v>
      </c>
      <c r="E49" s="40">
        <f t="shared" si="2"/>
        <v>236401600</v>
      </c>
      <c r="F49" s="41">
        <f t="shared" si="2"/>
        <v>329032700</v>
      </c>
      <c r="G49" s="41">
        <f t="shared" si="2"/>
        <v>48475999</v>
      </c>
      <c r="H49" s="41">
        <f t="shared" si="2"/>
        <v>-801018</v>
      </c>
      <c r="I49" s="41">
        <f t="shared" si="2"/>
        <v>72457769</v>
      </c>
      <c r="J49" s="41">
        <f t="shared" si="2"/>
        <v>120132750</v>
      </c>
      <c r="K49" s="41">
        <f t="shared" si="2"/>
        <v>1376700</v>
      </c>
      <c r="L49" s="41">
        <f t="shared" si="2"/>
        <v>2776319</v>
      </c>
      <c r="M49" s="41">
        <f t="shared" si="2"/>
        <v>25756810</v>
      </c>
      <c r="N49" s="41">
        <f t="shared" si="2"/>
        <v>29909829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150042579</v>
      </c>
      <c r="X49" s="41">
        <f t="shared" si="2"/>
        <v>150042579</v>
      </c>
      <c r="Y49" s="41">
        <f t="shared" si="2"/>
        <v>0</v>
      </c>
      <c r="Z49" s="42">
        <f>+IF(X49&lt;&gt;0,+(Y49/X49)*100,0)</f>
        <v>0</v>
      </c>
      <c r="AA49" s="39">
        <f>+AA33-AA48</f>
        <v>329032700</v>
      </c>
    </row>
    <row r="50" spans="1:27" x14ac:dyDescent="0.25">
      <c r="A50" s="43" t="s">
        <v>75</v>
      </c>
      <c r="B50" s="15" t="s">
        <v>32</v>
      </c>
      <c r="C50" s="20">
        <v>17209966</v>
      </c>
      <c r="D50" s="20"/>
      <c r="E50" s="21">
        <v>19505900</v>
      </c>
      <c r="F50" s="22">
        <v>10955900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10955900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215433673</v>
      </c>
      <c r="D52" s="48">
        <f t="shared" si="3"/>
        <v>0</v>
      </c>
      <c r="E52" s="49">
        <f t="shared" si="3"/>
        <v>255907500</v>
      </c>
      <c r="F52" s="50">
        <f t="shared" si="3"/>
        <v>339988600</v>
      </c>
      <c r="G52" s="50">
        <f t="shared" si="3"/>
        <v>48475999</v>
      </c>
      <c r="H52" s="50">
        <f t="shared" si="3"/>
        <v>-801018</v>
      </c>
      <c r="I52" s="50">
        <f t="shared" si="3"/>
        <v>72457769</v>
      </c>
      <c r="J52" s="50">
        <f t="shared" si="3"/>
        <v>120132750</v>
      </c>
      <c r="K52" s="50">
        <f t="shared" si="3"/>
        <v>1376700</v>
      </c>
      <c r="L52" s="50">
        <f t="shared" si="3"/>
        <v>2776319</v>
      </c>
      <c r="M52" s="50">
        <f t="shared" si="3"/>
        <v>25756810</v>
      </c>
      <c r="N52" s="50">
        <f t="shared" si="3"/>
        <v>29909829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150042579</v>
      </c>
      <c r="X52" s="50">
        <f t="shared" si="3"/>
        <v>150042579</v>
      </c>
      <c r="Y52" s="50">
        <f t="shared" si="3"/>
        <v>0</v>
      </c>
      <c r="Z52" s="51">
        <f>+IF(X52&lt;&gt;0,+(Y52/X52)*100,0)</f>
        <v>0</v>
      </c>
      <c r="AA52" s="48">
        <f>SUM(AA49:AA51)</f>
        <v>339988600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215433673</v>
      </c>
      <c r="D54" s="54">
        <f>+D52-D53</f>
        <v>0</v>
      </c>
      <c r="E54" s="55">
        <f t="shared" si="4"/>
        <v>255907500</v>
      </c>
      <c r="F54" s="56">
        <f t="shared" si="4"/>
        <v>339988600</v>
      </c>
      <c r="G54" s="56">
        <f t="shared" si="4"/>
        <v>48475999</v>
      </c>
      <c r="H54" s="56">
        <f t="shared" si="4"/>
        <v>-801018</v>
      </c>
      <c r="I54" s="56">
        <f t="shared" si="4"/>
        <v>72457769</v>
      </c>
      <c r="J54" s="56">
        <f t="shared" si="4"/>
        <v>120132750</v>
      </c>
      <c r="K54" s="56">
        <f t="shared" si="4"/>
        <v>1376700</v>
      </c>
      <c r="L54" s="56">
        <f t="shared" si="4"/>
        <v>2776319</v>
      </c>
      <c r="M54" s="56">
        <f t="shared" si="4"/>
        <v>25756810</v>
      </c>
      <c r="N54" s="56">
        <f t="shared" si="4"/>
        <v>29909829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150042579</v>
      </c>
      <c r="X54" s="56">
        <f t="shared" si="4"/>
        <v>150042579</v>
      </c>
      <c r="Y54" s="56">
        <f t="shared" si="4"/>
        <v>0</v>
      </c>
      <c r="Z54" s="57">
        <f>+IF(X54&lt;&gt;0,+(Y54/X54)*100,0)</f>
        <v>0</v>
      </c>
      <c r="AA54" s="54">
        <f>+AA52-AA53</f>
        <v>339988600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215433673</v>
      </c>
      <c r="D57" s="48">
        <f>SUM(D54:D56)</f>
        <v>0</v>
      </c>
      <c r="E57" s="49">
        <f t="shared" si="5"/>
        <v>255907500</v>
      </c>
      <c r="F57" s="50">
        <f t="shared" si="5"/>
        <v>339988600</v>
      </c>
      <c r="G57" s="50">
        <f t="shared" si="5"/>
        <v>48475999</v>
      </c>
      <c r="H57" s="50">
        <f t="shared" si="5"/>
        <v>-801018</v>
      </c>
      <c r="I57" s="50">
        <f t="shared" si="5"/>
        <v>72457769</v>
      </c>
      <c r="J57" s="50">
        <f t="shared" si="5"/>
        <v>120132750</v>
      </c>
      <c r="K57" s="50">
        <f t="shared" si="5"/>
        <v>1376700</v>
      </c>
      <c r="L57" s="50">
        <f t="shared" si="5"/>
        <v>2776319</v>
      </c>
      <c r="M57" s="50">
        <f t="shared" si="5"/>
        <v>25756810</v>
      </c>
      <c r="N57" s="50">
        <f t="shared" si="5"/>
        <v>29909829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150042579</v>
      </c>
      <c r="X57" s="50">
        <f t="shared" si="5"/>
        <v>150042579</v>
      </c>
      <c r="Y57" s="50">
        <f t="shared" si="5"/>
        <v>0</v>
      </c>
      <c r="Z57" s="51">
        <f>+IF(X57&lt;&gt;0,+(Y57/X57)*100,0)</f>
        <v>0</v>
      </c>
      <c r="AA57" s="48">
        <f>SUM(AA54:AA56)</f>
        <v>339988600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215433673</v>
      </c>
      <c r="D60" s="65">
        <f>SUM(D57:D59)</f>
        <v>0</v>
      </c>
      <c r="E60" s="66">
        <f t="shared" si="6"/>
        <v>255907500</v>
      </c>
      <c r="F60" s="67">
        <f t="shared" si="6"/>
        <v>339988600</v>
      </c>
      <c r="G60" s="67">
        <f t="shared" si="6"/>
        <v>48475999</v>
      </c>
      <c r="H60" s="67">
        <f t="shared" si="6"/>
        <v>-801018</v>
      </c>
      <c r="I60" s="67">
        <f t="shared" si="6"/>
        <v>72457769</v>
      </c>
      <c r="J60" s="67">
        <f t="shared" si="6"/>
        <v>120132750</v>
      </c>
      <c r="K60" s="67">
        <f t="shared" si="6"/>
        <v>1376700</v>
      </c>
      <c r="L60" s="67">
        <f t="shared" si="6"/>
        <v>2776319</v>
      </c>
      <c r="M60" s="67">
        <f t="shared" si="6"/>
        <v>25756810</v>
      </c>
      <c r="N60" s="67">
        <f t="shared" si="6"/>
        <v>29909829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150042579</v>
      </c>
      <c r="X60" s="67">
        <f t="shared" si="6"/>
        <v>150042579</v>
      </c>
      <c r="Y60" s="67">
        <f t="shared" si="6"/>
        <v>0</v>
      </c>
      <c r="Z60" s="68">
        <f>+IF(X60&lt;&gt;0,+(Y60/X60)*100,0)</f>
        <v>0</v>
      </c>
      <c r="AA60" s="65">
        <f>SUM(AA57:AA59)</f>
        <v>339988600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102911910</v>
      </c>
      <c r="D6" s="20"/>
      <c r="E6" s="21">
        <v>118877731</v>
      </c>
      <c r="F6" s="22">
        <v>118877731</v>
      </c>
      <c r="G6" s="22">
        <v>8694048</v>
      </c>
      <c r="H6" s="22">
        <v>9399569</v>
      </c>
      <c r="I6" s="22">
        <v>9719440</v>
      </c>
      <c r="J6" s="22">
        <v>27813057</v>
      </c>
      <c r="K6" s="22">
        <v>8281392</v>
      </c>
      <c r="L6" s="22">
        <v>10071075</v>
      </c>
      <c r="M6" s="22">
        <v>9291216</v>
      </c>
      <c r="N6" s="22">
        <v>27643683</v>
      </c>
      <c r="O6" s="22"/>
      <c r="P6" s="22"/>
      <c r="Q6" s="22"/>
      <c r="R6" s="22"/>
      <c r="S6" s="22"/>
      <c r="T6" s="22"/>
      <c r="U6" s="22"/>
      <c r="V6" s="22"/>
      <c r="W6" s="22">
        <v>55456740</v>
      </c>
      <c r="X6" s="22">
        <v>58894792</v>
      </c>
      <c r="Y6" s="22">
        <v>-3438052</v>
      </c>
      <c r="Z6" s="23">
        <v>-5.8376163379607489</v>
      </c>
      <c r="AA6" s="20">
        <v>118877731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3496522</v>
      </c>
      <c r="D10" s="20"/>
      <c r="E10" s="21">
        <v>1710000</v>
      </c>
      <c r="F10" s="22">
        <v>1710000</v>
      </c>
      <c r="G10" s="22"/>
      <c r="H10" s="22"/>
      <c r="I10" s="22"/>
      <c r="J10" s="22"/>
      <c r="K10" s="22"/>
      <c r="L10" s="22"/>
      <c r="M10" s="22">
        <v>100530</v>
      </c>
      <c r="N10" s="22">
        <v>100530</v>
      </c>
      <c r="O10" s="22"/>
      <c r="P10" s="22"/>
      <c r="Q10" s="22"/>
      <c r="R10" s="22"/>
      <c r="S10" s="22"/>
      <c r="T10" s="22"/>
      <c r="U10" s="22"/>
      <c r="V10" s="22"/>
      <c r="W10" s="22">
        <v>100530</v>
      </c>
      <c r="X10" s="22">
        <v>855000</v>
      </c>
      <c r="Y10" s="22">
        <v>-754470</v>
      </c>
      <c r="Z10" s="23">
        <v>-88.242105263157896</v>
      </c>
      <c r="AA10" s="20">
        <v>1710000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1983202</v>
      </c>
      <c r="D13" s="20"/>
      <c r="E13" s="21">
        <v>2296800</v>
      </c>
      <c r="F13" s="22">
        <v>2296800</v>
      </c>
      <c r="G13" s="22">
        <v>250965</v>
      </c>
      <c r="H13" s="22">
        <v>245812</v>
      </c>
      <c r="I13" s="22">
        <v>248782</v>
      </c>
      <c r="J13" s="22">
        <v>745559</v>
      </c>
      <c r="K13" s="22">
        <v>242961</v>
      </c>
      <c r="L13" s="22">
        <v>53704</v>
      </c>
      <c r="M13" s="22">
        <v>245383</v>
      </c>
      <c r="N13" s="22">
        <v>542048</v>
      </c>
      <c r="O13" s="22"/>
      <c r="P13" s="22"/>
      <c r="Q13" s="22"/>
      <c r="R13" s="22"/>
      <c r="S13" s="22"/>
      <c r="T13" s="22"/>
      <c r="U13" s="22"/>
      <c r="V13" s="22"/>
      <c r="W13" s="22">
        <v>1287607</v>
      </c>
      <c r="X13" s="22">
        <v>1183223</v>
      </c>
      <c r="Y13" s="22">
        <v>104384</v>
      </c>
      <c r="Z13" s="23">
        <v>8.8220056574289032</v>
      </c>
      <c r="AA13" s="20">
        <v>2296800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28974999</v>
      </c>
      <c r="D26" s="20"/>
      <c r="E26" s="21">
        <v>25796250</v>
      </c>
      <c r="F26" s="22">
        <v>25796250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12898128</v>
      </c>
      <c r="Y26" s="22">
        <v>-12898128</v>
      </c>
      <c r="Z26" s="23">
        <v>-100</v>
      </c>
      <c r="AA26" s="20">
        <v>25796250</v>
      </c>
    </row>
    <row r="27" spans="1:27" x14ac:dyDescent="0.25">
      <c r="A27" s="19" t="s">
        <v>40</v>
      </c>
      <c r="B27" s="15" t="s">
        <v>32</v>
      </c>
      <c r="C27" s="20">
        <v>216847</v>
      </c>
      <c r="D27" s="20"/>
      <c r="E27" s="21">
        <v>208800</v>
      </c>
      <c r="F27" s="22">
        <v>208800</v>
      </c>
      <c r="G27" s="22">
        <v>46809</v>
      </c>
      <c r="H27" s="22">
        <v>49515</v>
      </c>
      <c r="I27" s="22">
        <v>50862</v>
      </c>
      <c r="J27" s="22">
        <v>147186</v>
      </c>
      <c r="K27" s="22">
        <v>50273</v>
      </c>
      <c r="L27" s="22">
        <v>25618</v>
      </c>
      <c r="M27" s="22">
        <v>52393</v>
      </c>
      <c r="N27" s="22">
        <v>128284</v>
      </c>
      <c r="O27" s="22"/>
      <c r="P27" s="22"/>
      <c r="Q27" s="22"/>
      <c r="R27" s="22"/>
      <c r="S27" s="22"/>
      <c r="T27" s="22"/>
      <c r="U27" s="22"/>
      <c r="V27" s="22"/>
      <c r="W27" s="22">
        <v>275470</v>
      </c>
      <c r="X27" s="22">
        <v>104400</v>
      </c>
      <c r="Y27" s="22">
        <v>171070</v>
      </c>
      <c r="Z27" s="23">
        <v>163.86015325670499</v>
      </c>
      <c r="AA27" s="20">
        <v>208800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1570891</v>
      </c>
      <c r="D29" s="20"/>
      <c r="E29" s="21">
        <v>1807573</v>
      </c>
      <c r="F29" s="22">
        <v>1807573</v>
      </c>
      <c r="G29" s="22">
        <v>143550</v>
      </c>
      <c r="H29" s="22">
        <v>136243</v>
      </c>
      <c r="I29" s="22">
        <v>142906</v>
      </c>
      <c r="J29" s="22">
        <v>422699</v>
      </c>
      <c r="K29" s="22">
        <v>144193</v>
      </c>
      <c r="L29" s="22">
        <v>146124</v>
      </c>
      <c r="M29" s="22">
        <v>146124</v>
      </c>
      <c r="N29" s="22">
        <v>436441</v>
      </c>
      <c r="O29" s="22"/>
      <c r="P29" s="22"/>
      <c r="Q29" s="22"/>
      <c r="R29" s="22"/>
      <c r="S29" s="22"/>
      <c r="T29" s="22"/>
      <c r="U29" s="22"/>
      <c r="V29" s="22"/>
      <c r="W29" s="22">
        <v>859140</v>
      </c>
      <c r="X29" s="22">
        <v>603185</v>
      </c>
      <c r="Y29" s="22">
        <v>255955</v>
      </c>
      <c r="Z29" s="23">
        <v>42.433913310178468</v>
      </c>
      <c r="AA29" s="20">
        <v>1807573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139154371</v>
      </c>
      <c r="D33" s="29">
        <f t="shared" ref="D33:Y33" si="0">SUM(D6:D32)</f>
        <v>0</v>
      </c>
      <c r="E33" s="30">
        <f t="shared" si="0"/>
        <v>150697154</v>
      </c>
      <c r="F33" s="31">
        <f t="shared" si="0"/>
        <v>150697154</v>
      </c>
      <c r="G33" s="31">
        <f t="shared" si="0"/>
        <v>9135372</v>
      </c>
      <c r="H33" s="31">
        <f t="shared" si="0"/>
        <v>9831139</v>
      </c>
      <c r="I33" s="31">
        <f t="shared" si="0"/>
        <v>10161990</v>
      </c>
      <c r="J33" s="31">
        <f t="shared" si="0"/>
        <v>29128501</v>
      </c>
      <c r="K33" s="31">
        <f t="shared" si="0"/>
        <v>8718819</v>
      </c>
      <c r="L33" s="31">
        <f t="shared" si="0"/>
        <v>10296521</v>
      </c>
      <c r="M33" s="31">
        <f t="shared" si="0"/>
        <v>9835646</v>
      </c>
      <c r="N33" s="31">
        <f t="shared" si="0"/>
        <v>28850986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57979487</v>
      </c>
      <c r="X33" s="31">
        <f t="shared" si="0"/>
        <v>74538728</v>
      </c>
      <c r="Y33" s="31">
        <f t="shared" si="0"/>
        <v>-16559241</v>
      </c>
      <c r="Z33" s="32">
        <f>+IF(X33&lt;&gt;0,+(Y33/X33)*100,0)</f>
        <v>-22.215620583168523</v>
      </c>
      <c r="AA33" s="29">
        <f>SUM(AA6:AA32)</f>
        <v>150697154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8637100</v>
      </c>
      <c r="D35" s="20"/>
      <c r="E35" s="21">
        <v>10188038</v>
      </c>
      <c r="F35" s="22">
        <v>10188038</v>
      </c>
      <c r="G35" s="22">
        <v>732482</v>
      </c>
      <c r="H35" s="22">
        <v>722471</v>
      </c>
      <c r="I35" s="22">
        <v>617358</v>
      </c>
      <c r="J35" s="22">
        <v>2072311</v>
      </c>
      <c r="K35" s="22">
        <v>688858</v>
      </c>
      <c r="L35" s="22">
        <v>693667</v>
      </c>
      <c r="M35" s="22">
        <v>696548</v>
      </c>
      <c r="N35" s="22">
        <v>2079073</v>
      </c>
      <c r="O35" s="22"/>
      <c r="P35" s="22"/>
      <c r="Q35" s="22"/>
      <c r="R35" s="22"/>
      <c r="S35" s="22"/>
      <c r="T35" s="22"/>
      <c r="U35" s="22"/>
      <c r="V35" s="22"/>
      <c r="W35" s="22">
        <v>4151384</v>
      </c>
      <c r="X35" s="22">
        <v>5020638</v>
      </c>
      <c r="Y35" s="22">
        <v>-869254</v>
      </c>
      <c r="Z35" s="23">
        <v>-17.313616317288762</v>
      </c>
      <c r="AA35" s="20">
        <v>10188038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101585858</v>
      </c>
      <c r="D37" s="20"/>
      <c r="E37" s="21">
        <v>109831874</v>
      </c>
      <c r="F37" s="22">
        <v>109831874</v>
      </c>
      <c r="G37" s="22">
        <v>11871068</v>
      </c>
      <c r="H37" s="22">
        <v>1327917</v>
      </c>
      <c r="I37" s="22">
        <v>19158584</v>
      </c>
      <c r="J37" s="22">
        <v>32357569</v>
      </c>
      <c r="K37" s="22">
        <v>1279139</v>
      </c>
      <c r="L37" s="22">
        <v>8828752</v>
      </c>
      <c r="M37" s="22">
        <v>8223271</v>
      </c>
      <c r="N37" s="22">
        <v>18331162</v>
      </c>
      <c r="O37" s="22"/>
      <c r="P37" s="22"/>
      <c r="Q37" s="22"/>
      <c r="R37" s="22"/>
      <c r="S37" s="22"/>
      <c r="T37" s="22"/>
      <c r="U37" s="22"/>
      <c r="V37" s="22"/>
      <c r="W37" s="22">
        <v>50688731</v>
      </c>
      <c r="X37" s="22">
        <v>57478689</v>
      </c>
      <c r="Y37" s="22">
        <v>-6789958</v>
      </c>
      <c r="Z37" s="23">
        <v>-11.813000814962917</v>
      </c>
      <c r="AA37" s="20">
        <v>109831874</v>
      </c>
    </row>
    <row r="38" spans="1:27" x14ac:dyDescent="0.25">
      <c r="A38" s="19" t="s">
        <v>64</v>
      </c>
      <c r="B38" s="15" t="s">
        <v>32</v>
      </c>
      <c r="C38" s="20">
        <v>2195639</v>
      </c>
      <c r="D38" s="20"/>
      <c r="E38" s="21">
        <v>2248911</v>
      </c>
      <c r="F38" s="22">
        <v>2213911</v>
      </c>
      <c r="G38" s="22">
        <v>284098</v>
      </c>
      <c r="H38" s="22">
        <v>142528</v>
      </c>
      <c r="I38" s="22">
        <v>290333</v>
      </c>
      <c r="J38" s="22">
        <v>716959</v>
      </c>
      <c r="K38" s="22">
        <v>338291</v>
      </c>
      <c r="L38" s="22">
        <v>244651</v>
      </c>
      <c r="M38" s="22">
        <v>87225</v>
      </c>
      <c r="N38" s="22">
        <v>670167</v>
      </c>
      <c r="O38" s="22"/>
      <c r="P38" s="22"/>
      <c r="Q38" s="22"/>
      <c r="R38" s="22"/>
      <c r="S38" s="22"/>
      <c r="T38" s="22"/>
      <c r="U38" s="22"/>
      <c r="V38" s="22"/>
      <c r="W38" s="22">
        <v>1387126</v>
      </c>
      <c r="X38" s="22">
        <v>1075996</v>
      </c>
      <c r="Y38" s="22">
        <v>311130</v>
      </c>
      <c r="Z38" s="23">
        <v>28.915535001988857</v>
      </c>
      <c r="AA38" s="20">
        <v>2213911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3243185</v>
      </c>
      <c r="D40" s="20"/>
      <c r="E40" s="21">
        <v>3576010</v>
      </c>
      <c r="F40" s="22">
        <v>3576010</v>
      </c>
      <c r="G40" s="22">
        <v>247711</v>
      </c>
      <c r="H40" s="22">
        <v>247711</v>
      </c>
      <c r="I40" s="22">
        <v>239720</v>
      </c>
      <c r="J40" s="22">
        <v>735142</v>
      </c>
      <c r="K40" s="22">
        <v>247711</v>
      </c>
      <c r="L40" s="22">
        <v>247711</v>
      </c>
      <c r="M40" s="22">
        <v>255702</v>
      </c>
      <c r="N40" s="22">
        <v>751124</v>
      </c>
      <c r="O40" s="22"/>
      <c r="P40" s="22"/>
      <c r="Q40" s="22"/>
      <c r="R40" s="22"/>
      <c r="S40" s="22"/>
      <c r="T40" s="22"/>
      <c r="U40" s="22"/>
      <c r="V40" s="22"/>
      <c r="W40" s="22">
        <v>1486266</v>
      </c>
      <c r="X40" s="22">
        <v>1788000</v>
      </c>
      <c r="Y40" s="22">
        <v>-301734</v>
      </c>
      <c r="Z40" s="23">
        <v>-16.875503355704698</v>
      </c>
      <c r="AA40" s="20">
        <v>3576010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12871443</v>
      </c>
      <c r="D42" s="20"/>
      <c r="E42" s="21">
        <v>3585217</v>
      </c>
      <c r="F42" s="22">
        <v>3610217</v>
      </c>
      <c r="G42" s="22">
        <v>9203</v>
      </c>
      <c r="H42" s="22">
        <v>58277</v>
      </c>
      <c r="I42" s="22">
        <v>60163</v>
      </c>
      <c r="J42" s="22">
        <v>127643</v>
      </c>
      <c r="K42" s="22">
        <v>130529</v>
      </c>
      <c r="L42" s="22">
        <v>350617</v>
      </c>
      <c r="M42" s="22">
        <v>21574</v>
      </c>
      <c r="N42" s="22">
        <v>502720</v>
      </c>
      <c r="O42" s="22"/>
      <c r="P42" s="22"/>
      <c r="Q42" s="22"/>
      <c r="R42" s="22"/>
      <c r="S42" s="22"/>
      <c r="T42" s="22"/>
      <c r="U42" s="22"/>
      <c r="V42" s="22"/>
      <c r="W42" s="22">
        <v>630363</v>
      </c>
      <c r="X42" s="22">
        <v>1642445</v>
      </c>
      <c r="Y42" s="22">
        <v>-1012082</v>
      </c>
      <c r="Z42" s="23">
        <v>-61.620449999847793</v>
      </c>
      <c r="AA42" s="20">
        <v>3610217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48194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7963569</v>
      </c>
      <c r="D45" s="20"/>
      <c r="E45" s="21">
        <v>7876164</v>
      </c>
      <c r="F45" s="22">
        <v>7886164</v>
      </c>
      <c r="G45" s="22">
        <v>524434</v>
      </c>
      <c r="H45" s="22">
        <v>691892</v>
      </c>
      <c r="I45" s="22">
        <v>671460</v>
      </c>
      <c r="J45" s="22">
        <v>1887786</v>
      </c>
      <c r="K45" s="22">
        <v>781479</v>
      </c>
      <c r="L45" s="22">
        <v>672134</v>
      </c>
      <c r="M45" s="22">
        <v>96585</v>
      </c>
      <c r="N45" s="22">
        <v>1550198</v>
      </c>
      <c r="O45" s="22"/>
      <c r="P45" s="22"/>
      <c r="Q45" s="22"/>
      <c r="R45" s="22"/>
      <c r="S45" s="22"/>
      <c r="T45" s="22"/>
      <c r="U45" s="22"/>
      <c r="V45" s="22"/>
      <c r="W45" s="22">
        <v>3437984</v>
      </c>
      <c r="X45" s="22">
        <v>3800272</v>
      </c>
      <c r="Y45" s="22">
        <v>-362288</v>
      </c>
      <c r="Z45" s="23">
        <v>-9.5332123595363694</v>
      </c>
      <c r="AA45" s="20">
        <v>7886164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136544988</v>
      </c>
      <c r="D48" s="29">
        <f t="shared" ref="D48:Y48" si="1">SUM(D35:D47)</f>
        <v>0</v>
      </c>
      <c r="E48" s="30">
        <f t="shared" si="1"/>
        <v>137306214</v>
      </c>
      <c r="F48" s="31">
        <f t="shared" si="1"/>
        <v>137306214</v>
      </c>
      <c r="G48" s="31">
        <f t="shared" si="1"/>
        <v>13668996</v>
      </c>
      <c r="H48" s="31">
        <f t="shared" si="1"/>
        <v>3190796</v>
      </c>
      <c r="I48" s="31">
        <f t="shared" si="1"/>
        <v>21037618</v>
      </c>
      <c r="J48" s="31">
        <f t="shared" si="1"/>
        <v>37897410</v>
      </c>
      <c r="K48" s="31">
        <f t="shared" si="1"/>
        <v>3466007</v>
      </c>
      <c r="L48" s="31">
        <f t="shared" si="1"/>
        <v>11037532</v>
      </c>
      <c r="M48" s="31">
        <f t="shared" si="1"/>
        <v>9380905</v>
      </c>
      <c r="N48" s="31">
        <f t="shared" si="1"/>
        <v>23884444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61781854</v>
      </c>
      <c r="X48" s="31">
        <f t="shared" si="1"/>
        <v>70806040</v>
      </c>
      <c r="Y48" s="31">
        <f t="shared" si="1"/>
        <v>-9024186</v>
      </c>
      <c r="Z48" s="32">
        <f>+IF(X48&lt;&gt;0,+(Y48/X48)*100,0)</f>
        <v>-12.744938143695087</v>
      </c>
      <c r="AA48" s="29">
        <f>SUM(AA35:AA47)</f>
        <v>137306214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2609383</v>
      </c>
      <c r="D49" s="39">
        <f t="shared" si="2"/>
        <v>0</v>
      </c>
      <c r="E49" s="40">
        <f t="shared" si="2"/>
        <v>13390940</v>
      </c>
      <c r="F49" s="41">
        <f t="shared" si="2"/>
        <v>13390940</v>
      </c>
      <c r="G49" s="41">
        <f t="shared" si="2"/>
        <v>-4533624</v>
      </c>
      <c r="H49" s="41">
        <f t="shared" si="2"/>
        <v>6640343</v>
      </c>
      <c r="I49" s="41">
        <f t="shared" si="2"/>
        <v>-10875628</v>
      </c>
      <c r="J49" s="41">
        <f t="shared" si="2"/>
        <v>-8768909</v>
      </c>
      <c r="K49" s="41">
        <f t="shared" si="2"/>
        <v>5252812</v>
      </c>
      <c r="L49" s="41">
        <f t="shared" si="2"/>
        <v>-741011</v>
      </c>
      <c r="M49" s="41">
        <f t="shared" si="2"/>
        <v>454741</v>
      </c>
      <c r="N49" s="41">
        <f t="shared" si="2"/>
        <v>4966542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-3802367</v>
      </c>
      <c r="X49" s="41">
        <f t="shared" si="2"/>
        <v>3732688</v>
      </c>
      <c r="Y49" s="41">
        <f t="shared" si="2"/>
        <v>-7535055</v>
      </c>
      <c r="Z49" s="42">
        <f>+IF(X49&lt;&gt;0,+(Y49/X49)*100,0)</f>
        <v>-201.86672446237134</v>
      </c>
      <c r="AA49" s="39">
        <f>+AA33-AA48</f>
        <v>13390940</v>
      </c>
    </row>
    <row r="50" spans="1:27" x14ac:dyDescent="0.25">
      <c r="A50" s="43" t="s">
        <v>75</v>
      </c>
      <c r="B50" s="15" t="s">
        <v>32</v>
      </c>
      <c r="C50" s="20">
        <v>1695561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4304944</v>
      </c>
      <c r="D52" s="48">
        <f t="shared" si="3"/>
        <v>0</v>
      </c>
      <c r="E52" s="49">
        <f t="shared" si="3"/>
        <v>13390940</v>
      </c>
      <c r="F52" s="50">
        <f t="shared" si="3"/>
        <v>13390940</v>
      </c>
      <c r="G52" s="50">
        <f t="shared" si="3"/>
        <v>-4533624</v>
      </c>
      <c r="H52" s="50">
        <f t="shared" si="3"/>
        <v>6640343</v>
      </c>
      <c r="I52" s="50">
        <f t="shared" si="3"/>
        <v>-10875628</v>
      </c>
      <c r="J52" s="50">
        <f t="shared" si="3"/>
        <v>-8768909</v>
      </c>
      <c r="K52" s="50">
        <f t="shared" si="3"/>
        <v>5252812</v>
      </c>
      <c r="L52" s="50">
        <f t="shared" si="3"/>
        <v>-741011</v>
      </c>
      <c r="M52" s="50">
        <f t="shared" si="3"/>
        <v>454741</v>
      </c>
      <c r="N52" s="50">
        <f t="shared" si="3"/>
        <v>4966542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-3802367</v>
      </c>
      <c r="X52" s="50">
        <f t="shared" si="3"/>
        <v>3732688</v>
      </c>
      <c r="Y52" s="50">
        <f t="shared" si="3"/>
        <v>-7535055</v>
      </c>
      <c r="Z52" s="51">
        <f>+IF(X52&lt;&gt;0,+(Y52/X52)*100,0)</f>
        <v>-201.86672446237134</v>
      </c>
      <c r="AA52" s="48">
        <f>SUM(AA49:AA51)</f>
        <v>13390940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4304944</v>
      </c>
      <c r="D54" s="54">
        <f>+D52-D53</f>
        <v>0</v>
      </c>
      <c r="E54" s="55">
        <f t="shared" si="4"/>
        <v>13390940</v>
      </c>
      <c r="F54" s="56">
        <f t="shared" si="4"/>
        <v>13390940</v>
      </c>
      <c r="G54" s="56">
        <f t="shared" si="4"/>
        <v>-4533624</v>
      </c>
      <c r="H54" s="56">
        <f t="shared" si="4"/>
        <v>6640343</v>
      </c>
      <c r="I54" s="56">
        <f t="shared" si="4"/>
        <v>-10875628</v>
      </c>
      <c r="J54" s="56">
        <f t="shared" si="4"/>
        <v>-8768909</v>
      </c>
      <c r="K54" s="56">
        <f t="shared" si="4"/>
        <v>5252812</v>
      </c>
      <c r="L54" s="56">
        <f t="shared" si="4"/>
        <v>-741011</v>
      </c>
      <c r="M54" s="56">
        <f t="shared" si="4"/>
        <v>454741</v>
      </c>
      <c r="N54" s="56">
        <f t="shared" si="4"/>
        <v>4966542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-3802367</v>
      </c>
      <c r="X54" s="56">
        <f t="shared" si="4"/>
        <v>3732688</v>
      </c>
      <c r="Y54" s="56">
        <f t="shared" si="4"/>
        <v>-7535055</v>
      </c>
      <c r="Z54" s="57">
        <f>+IF(X54&lt;&gt;0,+(Y54/X54)*100,0)</f>
        <v>-201.86672446237134</v>
      </c>
      <c r="AA54" s="54">
        <f>+AA52-AA53</f>
        <v>13390940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4304944</v>
      </c>
      <c r="D57" s="48">
        <f>SUM(D54:D56)</f>
        <v>0</v>
      </c>
      <c r="E57" s="49">
        <f t="shared" si="5"/>
        <v>13390940</v>
      </c>
      <c r="F57" s="50">
        <f t="shared" si="5"/>
        <v>13390940</v>
      </c>
      <c r="G57" s="50">
        <f t="shared" si="5"/>
        <v>-4533624</v>
      </c>
      <c r="H57" s="50">
        <f t="shared" si="5"/>
        <v>6640343</v>
      </c>
      <c r="I57" s="50">
        <f t="shared" si="5"/>
        <v>-10875628</v>
      </c>
      <c r="J57" s="50">
        <f t="shared" si="5"/>
        <v>-8768909</v>
      </c>
      <c r="K57" s="50">
        <f t="shared" si="5"/>
        <v>5252812</v>
      </c>
      <c r="L57" s="50">
        <f t="shared" si="5"/>
        <v>-741011</v>
      </c>
      <c r="M57" s="50">
        <f t="shared" si="5"/>
        <v>454741</v>
      </c>
      <c r="N57" s="50">
        <f t="shared" si="5"/>
        <v>4966542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-3802367</v>
      </c>
      <c r="X57" s="50">
        <f t="shared" si="5"/>
        <v>3732688</v>
      </c>
      <c r="Y57" s="50">
        <f t="shared" si="5"/>
        <v>-7535055</v>
      </c>
      <c r="Z57" s="51">
        <f>+IF(X57&lt;&gt;0,+(Y57/X57)*100,0)</f>
        <v>-201.86672446237134</v>
      </c>
      <c r="AA57" s="48">
        <f>SUM(AA54:AA56)</f>
        <v>13390940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4304944</v>
      </c>
      <c r="D60" s="65">
        <f>SUM(D57:D59)</f>
        <v>0</v>
      </c>
      <c r="E60" s="66">
        <f t="shared" si="6"/>
        <v>13390940</v>
      </c>
      <c r="F60" s="67">
        <f t="shared" si="6"/>
        <v>13390940</v>
      </c>
      <c r="G60" s="67">
        <f t="shared" si="6"/>
        <v>-4533624</v>
      </c>
      <c r="H60" s="67">
        <f t="shared" si="6"/>
        <v>6640343</v>
      </c>
      <c r="I60" s="67">
        <f t="shared" si="6"/>
        <v>-10875628</v>
      </c>
      <c r="J60" s="67">
        <f t="shared" si="6"/>
        <v>-8768909</v>
      </c>
      <c r="K60" s="67">
        <f t="shared" si="6"/>
        <v>5252812</v>
      </c>
      <c r="L60" s="67">
        <f t="shared" si="6"/>
        <v>-741011</v>
      </c>
      <c r="M60" s="67">
        <f t="shared" si="6"/>
        <v>454741</v>
      </c>
      <c r="N60" s="67">
        <f t="shared" si="6"/>
        <v>4966542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-3802367</v>
      </c>
      <c r="X60" s="67">
        <f t="shared" si="6"/>
        <v>3732688</v>
      </c>
      <c r="Y60" s="67">
        <f t="shared" si="6"/>
        <v>-7535055</v>
      </c>
      <c r="Z60" s="68">
        <f>+IF(X60&lt;&gt;0,+(Y60/X60)*100,0)</f>
        <v>-201.86672446237134</v>
      </c>
      <c r="AA60" s="65">
        <f>SUM(AA57:AA59)</f>
        <v>13390940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32140318</v>
      </c>
      <c r="D6" s="20"/>
      <c r="E6" s="21">
        <v>38237637</v>
      </c>
      <c r="F6" s="22">
        <v>38237637</v>
      </c>
      <c r="G6" s="22">
        <v>2910468</v>
      </c>
      <c r="H6" s="22">
        <v>3204552</v>
      </c>
      <c r="I6" s="22">
        <v>2803027</v>
      </c>
      <c r="J6" s="22">
        <v>8918047</v>
      </c>
      <c r="K6" s="22">
        <v>2982390</v>
      </c>
      <c r="L6" s="22">
        <v>2990269</v>
      </c>
      <c r="M6" s="22">
        <v>2973086</v>
      </c>
      <c r="N6" s="22">
        <v>8945745</v>
      </c>
      <c r="O6" s="22"/>
      <c r="P6" s="22"/>
      <c r="Q6" s="22"/>
      <c r="R6" s="22"/>
      <c r="S6" s="22"/>
      <c r="T6" s="22"/>
      <c r="U6" s="22"/>
      <c r="V6" s="22"/>
      <c r="W6" s="22">
        <v>17863792</v>
      </c>
      <c r="X6" s="22">
        <v>19118814</v>
      </c>
      <c r="Y6" s="22">
        <v>-1255022</v>
      </c>
      <c r="Z6" s="23">
        <v>-6.5643297748490053</v>
      </c>
      <c r="AA6" s="20">
        <v>38237637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674764</v>
      </c>
      <c r="D10" s="20"/>
      <c r="E10" s="21"/>
      <c r="F10" s="22"/>
      <c r="G10" s="22">
        <v>1253911</v>
      </c>
      <c r="H10" s="22"/>
      <c r="I10" s="22"/>
      <c r="J10" s="22">
        <v>1253911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1253911</v>
      </c>
      <c r="X10" s="22"/>
      <c r="Y10" s="22">
        <v>1253911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32815082</v>
      </c>
      <c r="D33" s="29">
        <f t="shared" ref="D33:Y33" si="0">SUM(D6:D32)</f>
        <v>0</v>
      </c>
      <c r="E33" s="30">
        <f t="shared" si="0"/>
        <v>38237637</v>
      </c>
      <c r="F33" s="31">
        <f t="shared" si="0"/>
        <v>38237637</v>
      </c>
      <c r="G33" s="31">
        <f t="shared" si="0"/>
        <v>4164379</v>
      </c>
      <c r="H33" s="31">
        <f t="shared" si="0"/>
        <v>3204552</v>
      </c>
      <c r="I33" s="31">
        <f t="shared" si="0"/>
        <v>2803027</v>
      </c>
      <c r="J33" s="31">
        <f t="shared" si="0"/>
        <v>10171958</v>
      </c>
      <c r="K33" s="31">
        <f t="shared" si="0"/>
        <v>2982390</v>
      </c>
      <c r="L33" s="31">
        <f t="shared" si="0"/>
        <v>2990269</v>
      </c>
      <c r="M33" s="31">
        <f t="shared" si="0"/>
        <v>2973086</v>
      </c>
      <c r="N33" s="31">
        <f t="shared" si="0"/>
        <v>8945745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19117703</v>
      </c>
      <c r="X33" s="31">
        <f t="shared" si="0"/>
        <v>19118814</v>
      </c>
      <c r="Y33" s="31">
        <f t="shared" si="0"/>
        <v>-1111</v>
      </c>
      <c r="Z33" s="32">
        <f>+IF(X33&lt;&gt;0,+(Y33/X33)*100,0)</f>
        <v>-5.8110299101189018E-3</v>
      </c>
      <c r="AA33" s="29">
        <f>SUM(AA6:AA32)</f>
        <v>38237637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4051249</v>
      </c>
      <c r="D35" s="20"/>
      <c r="E35" s="21">
        <v>4144310</v>
      </c>
      <c r="F35" s="22">
        <v>4144310</v>
      </c>
      <c r="G35" s="22">
        <v>345880</v>
      </c>
      <c r="H35" s="22">
        <v>261979</v>
      </c>
      <c r="I35" s="22">
        <v>261305</v>
      </c>
      <c r="J35" s="22">
        <v>869164</v>
      </c>
      <c r="K35" s="22">
        <v>262987</v>
      </c>
      <c r="L35" s="22">
        <v>262755</v>
      </c>
      <c r="M35" s="22">
        <v>406497</v>
      </c>
      <c r="N35" s="22">
        <v>932239</v>
      </c>
      <c r="O35" s="22"/>
      <c r="P35" s="22"/>
      <c r="Q35" s="22"/>
      <c r="R35" s="22"/>
      <c r="S35" s="22"/>
      <c r="T35" s="22"/>
      <c r="U35" s="22"/>
      <c r="V35" s="22"/>
      <c r="W35" s="22">
        <v>1801403</v>
      </c>
      <c r="X35" s="22">
        <v>2072154</v>
      </c>
      <c r="Y35" s="22">
        <v>-270751</v>
      </c>
      <c r="Z35" s="23">
        <v>-13.066162070965767</v>
      </c>
      <c r="AA35" s="20">
        <v>4144310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28614794</v>
      </c>
      <c r="D37" s="20"/>
      <c r="E37" s="21">
        <v>27909469</v>
      </c>
      <c r="F37" s="22">
        <v>27909469</v>
      </c>
      <c r="G37" s="22"/>
      <c r="H37" s="22">
        <v>3705662</v>
      </c>
      <c r="I37" s="22">
        <v>3515434</v>
      </c>
      <c r="J37" s="22">
        <v>7221096</v>
      </c>
      <c r="K37" s="22">
        <v>2447773</v>
      </c>
      <c r="L37" s="22">
        <v>2545642</v>
      </c>
      <c r="M37" s="22">
        <v>3117952</v>
      </c>
      <c r="N37" s="22">
        <v>8111367</v>
      </c>
      <c r="O37" s="22"/>
      <c r="P37" s="22"/>
      <c r="Q37" s="22"/>
      <c r="R37" s="22"/>
      <c r="S37" s="22"/>
      <c r="T37" s="22"/>
      <c r="U37" s="22"/>
      <c r="V37" s="22"/>
      <c r="W37" s="22">
        <v>15332463</v>
      </c>
      <c r="X37" s="22">
        <v>13954734</v>
      </c>
      <c r="Y37" s="22">
        <v>1377729</v>
      </c>
      <c r="Z37" s="23">
        <v>9.8728431512918835</v>
      </c>
      <c r="AA37" s="20">
        <v>27909469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258866</v>
      </c>
      <c r="D39" s="20"/>
      <c r="E39" s="21">
        <v>4600000</v>
      </c>
      <c r="F39" s="22">
        <v>4600000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2299998</v>
      </c>
      <c r="Y39" s="22">
        <v>-2299998</v>
      </c>
      <c r="Z39" s="23">
        <v>-100</v>
      </c>
      <c r="AA39" s="20">
        <v>4600000</v>
      </c>
    </row>
    <row r="40" spans="1:27" x14ac:dyDescent="0.25">
      <c r="A40" s="19" t="s">
        <v>66</v>
      </c>
      <c r="B40" s="15" t="s">
        <v>32</v>
      </c>
      <c r="C40" s="20">
        <v>4087781</v>
      </c>
      <c r="D40" s="20"/>
      <c r="E40" s="21">
        <v>6231618</v>
      </c>
      <c r="F40" s="22">
        <v>6231618</v>
      </c>
      <c r="G40" s="22"/>
      <c r="H40" s="22"/>
      <c r="I40" s="22"/>
      <c r="J40" s="22"/>
      <c r="K40" s="22"/>
      <c r="L40" s="22"/>
      <c r="M40" s="22">
        <v>2043896</v>
      </c>
      <c r="N40" s="22">
        <v>2043896</v>
      </c>
      <c r="O40" s="22"/>
      <c r="P40" s="22"/>
      <c r="Q40" s="22"/>
      <c r="R40" s="22"/>
      <c r="S40" s="22"/>
      <c r="T40" s="22"/>
      <c r="U40" s="22"/>
      <c r="V40" s="22"/>
      <c r="W40" s="22">
        <v>2043896</v>
      </c>
      <c r="X40" s="22">
        <v>3115812</v>
      </c>
      <c r="Y40" s="22">
        <v>-1071916</v>
      </c>
      <c r="Z40" s="23">
        <v>-34.402460738966276</v>
      </c>
      <c r="AA40" s="20">
        <v>6231618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4609051</v>
      </c>
      <c r="D42" s="20"/>
      <c r="E42" s="21">
        <v>4240870</v>
      </c>
      <c r="F42" s="22">
        <v>4240870</v>
      </c>
      <c r="G42" s="22">
        <v>2002529</v>
      </c>
      <c r="H42" s="22">
        <v>56000</v>
      </c>
      <c r="I42" s="22">
        <v>23365</v>
      </c>
      <c r="J42" s="22">
        <v>2081894</v>
      </c>
      <c r="K42" s="22">
        <v>2693</v>
      </c>
      <c r="L42" s="22">
        <v>123723</v>
      </c>
      <c r="M42" s="22">
        <v>11820</v>
      </c>
      <c r="N42" s="22">
        <v>138236</v>
      </c>
      <c r="O42" s="22"/>
      <c r="P42" s="22"/>
      <c r="Q42" s="22"/>
      <c r="R42" s="22"/>
      <c r="S42" s="22"/>
      <c r="T42" s="22"/>
      <c r="U42" s="22"/>
      <c r="V42" s="22"/>
      <c r="W42" s="22">
        <v>2220130</v>
      </c>
      <c r="X42" s="22">
        <v>2120430</v>
      </c>
      <c r="Y42" s="22">
        <v>99700</v>
      </c>
      <c r="Z42" s="23">
        <v>4.7018765061803505</v>
      </c>
      <c r="AA42" s="20">
        <v>4240870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213018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78511</v>
      </c>
      <c r="D45" s="20"/>
      <c r="E45" s="21">
        <v>42022</v>
      </c>
      <c r="F45" s="22">
        <v>42022</v>
      </c>
      <c r="G45" s="22">
        <v>3209</v>
      </c>
      <c r="H45" s="22">
        <v>2372</v>
      </c>
      <c r="I45" s="22">
        <v>-1844</v>
      </c>
      <c r="J45" s="22">
        <v>3737</v>
      </c>
      <c r="K45" s="22">
        <v>2382</v>
      </c>
      <c r="L45" s="22">
        <v>16384</v>
      </c>
      <c r="M45" s="22">
        <v>3802</v>
      </c>
      <c r="N45" s="22">
        <v>22568</v>
      </c>
      <c r="O45" s="22"/>
      <c r="P45" s="22"/>
      <c r="Q45" s="22"/>
      <c r="R45" s="22"/>
      <c r="S45" s="22"/>
      <c r="T45" s="22"/>
      <c r="U45" s="22"/>
      <c r="V45" s="22"/>
      <c r="W45" s="22">
        <v>26305</v>
      </c>
      <c r="X45" s="22">
        <v>21012</v>
      </c>
      <c r="Y45" s="22">
        <v>5293</v>
      </c>
      <c r="Z45" s="23">
        <v>25.190367409099562</v>
      </c>
      <c r="AA45" s="20">
        <v>42022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41913270</v>
      </c>
      <c r="D48" s="29">
        <f t="shared" ref="D48:Y48" si="1">SUM(D35:D47)</f>
        <v>0</v>
      </c>
      <c r="E48" s="30">
        <f t="shared" si="1"/>
        <v>47168289</v>
      </c>
      <c r="F48" s="31">
        <f t="shared" si="1"/>
        <v>47168289</v>
      </c>
      <c r="G48" s="31">
        <f t="shared" si="1"/>
        <v>2351618</v>
      </c>
      <c r="H48" s="31">
        <f t="shared" si="1"/>
        <v>4026013</v>
      </c>
      <c r="I48" s="31">
        <f t="shared" si="1"/>
        <v>3798260</v>
      </c>
      <c r="J48" s="31">
        <f t="shared" si="1"/>
        <v>10175891</v>
      </c>
      <c r="K48" s="31">
        <f t="shared" si="1"/>
        <v>2715835</v>
      </c>
      <c r="L48" s="31">
        <f t="shared" si="1"/>
        <v>2948504</v>
      </c>
      <c r="M48" s="31">
        <f t="shared" si="1"/>
        <v>5583967</v>
      </c>
      <c r="N48" s="31">
        <f t="shared" si="1"/>
        <v>11248306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21424197</v>
      </c>
      <c r="X48" s="31">
        <f t="shared" si="1"/>
        <v>23584140</v>
      </c>
      <c r="Y48" s="31">
        <f t="shared" si="1"/>
        <v>-2159943</v>
      </c>
      <c r="Z48" s="32">
        <f>+IF(X48&lt;&gt;0,+(Y48/X48)*100,0)</f>
        <v>-9.1584556401039006</v>
      </c>
      <c r="AA48" s="29">
        <f>SUM(AA35:AA47)</f>
        <v>47168289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-9098188</v>
      </c>
      <c r="D49" s="39">
        <f t="shared" si="2"/>
        <v>0</v>
      </c>
      <c r="E49" s="40">
        <f t="shared" si="2"/>
        <v>-8930652</v>
      </c>
      <c r="F49" s="41">
        <f t="shared" si="2"/>
        <v>-8930652</v>
      </c>
      <c r="G49" s="41">
        <f t="shared" si="2"/>
        <v>1812761</v>
      </c>
      <c r="H49" s="41">
        <f t="shared" si="2"/>
        <v>-821461</v>
      </c>
      <c r="I49" s="41">
        <f t="shared" si="2"/>
        <v>-995233</v>
      </c>
      <c r="J49" s="41">
        <f t="shared" si="2"/>
        <v>-3933</v>
      </c>
      <c r="K49" s="41">
        <f t="shared" si="2"/>
        <v>266555</v>
      </c>
      <c r="L49" s="41">
        <f t="shared" si="2"/>
        <v>41765</v>
      </c>
      <c r="M49" s="41">
        <f t="shared" si="2"/>
        <v>-2610881</v>
      </c>
      <c r="N49" s="41">
        <f t="shared" si="2"/>
        <v>-2302561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-2306494</v>
      </c>
      <c r="X49" s="41">
        <f t="shared" si="2"/>
        <v>-4465326</v>
      </c>
      <c r="Y49" s="41">
        <f t="shared" si="2"/>
        <v>2158832</v>
      </c>
      <c r="Z49" s="42">
        <f>+IF(X49&lt;&gt;0,+(Y49/X49)*100,0)</f>
        <v>-48.346570888665241</v>
      </c>
      <c r="AA49" s="39">
        <f>+AA33-AA48</f>
        <v>-8930652</v>
      </c>
    </row>
    <row r="50" spans="1:27" x14ac:dyDescent="0.25">
      <c r="A50" s="43" t="s">
        <v>75</v>
      </c>
      <c r="B50" s="15" t="s">
        <v>32</v>
      </c>
      <c r="C50" s="20">
        <v>4597022</v>
      </c>
      <c r="D50" s="20"/>
      <c r="E50" s="21">
        <v>2500000</v>
      </c>
      <c r="F50" s="22">
        <v>2500000</v>
      </c>
      <c r="G50" s="22"/>
      <c r="H50" s="22"/>
      <c r="I50" s="22"/>
      <c r="J50" s="22"/>
      <c r="K50" s="22"/>
      <c r="L50" s="22">
        <v>358117</v>
      </c>
      <c r="M50" s="22"/>
      <c r="N50" s="22">
        <v>358117</v>
      </c>
      <c r="O50" s="22"/>
      <c r="P50" s="22"/>
      <c r="Q50" s="22"/>
      <c r="R50" s="22"/>
      <c r="S50" s="22"/>
      <c r="T50" s="22"/>
      <c r="U50" s="22"/>
      <c r="V50" s="22"/>
      <c r="W50" s="22">
        <v>358117</v>
      </c>
      <c r="X50" s="22">
        <v>1249998</v>
      </c>
      <c r="Y50" s="22">
        <v>-891881</v>
      </c>
      <c r="Z50" s="23">
        <v>-71.350594160950649</v>
      </c>
      <c r="AA50" s="20">
        <v>2500000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-4501166</v>
      </c>
      <c r="D52" s="48">
        <f t="shared" si="3"/>
        <v>0</v>
      </c>
      <c r="E52" s="49">
        <f t="shared" si="3"/>
        <v>-6430652</v>
      </c>
      <c r="F52" s="50">
        <f t="shared" si="3"/>
        <v>-6430652</v>
      </c>
      <c r="G52" s="50">
        <f t="shared" si="3"/>
        <v>1812761</v>
      </c>
      <c r="H52" s="50">
        <f t="shared" si="3"/>
        <v>-821461</v>
      </c>
      <c r="I52" s="50">
        <f t="shared" si="3"/>
        <v>-995233</v>
      </c>
      <c r="J52" s="50">
        <f t="shared" si="3"/>
        <v>-3933</v>
      </c>
      <c r="K52" s="50">
        <f t="shared" si="3"/>
        <v>266555</v>
      </c>
      <c r="L52" s="50">
        <f t="shared" si="3"/>
        <v>399882</v>
      </c>
      <c r="M52" s="50">
        <f t="shared" si="3"/>
        <v>-2610881</v>
      </c>
      <c r="N52" s="50">
        <f t="shared" si="3"/>
        <v>-1944444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-1948377</v>
      </c>
      <c r="X52" s="50">
        <f t="shared" si="3"/>
        <v>-3215328</v>
      </c>
      <c r="Y52" s="50">
        <f t="shared" si="3"/>
        <v>1266951</v>
      </c>
      <c r="Z52" s="51">
        <f>+IF(X52&lt;&gt;0,+(Y52/X52)*100,0)</f>
        <v>-39.403476099483477</v>
      </c>
      <c r="AA52" s="48">
        <f>SUM(AA49:AA51)</f>
        <v>-6430652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-4501166</v>
      </c>
      <c r="D54" s="54">
        <f>+D52-D53</f>
        <v>0</v>
      </c>
      <c r="E54" s="55">
        <f t="shared" si="4"/>
        <v>-6430652</v>
      </c>
      <c r="F54" s="56">
        <f t="shared" si="4"/>
        <v>-6430652</v>
      </c>
      <c r="G54" s="56">
        <f t="shared" si="4"/>
        <v>1812761</v>
      </c>
      <c r="H54" s="56">
        <f t="shared" si="4"/>
        <v>-821461</v>
      </c>
      <c r="I54" s="56">
        <f t="shared" si="4"/>
        <v>-995233</v>
      </c>
      <c r="J54" s="56">
        <f t="shared" si="4"/>
        <v>-3933</v>
      </c>
      <c r="K54" s="56">
        <f t="shared" si="4"/>
        <v>266555</v>
      </c>
      <c r="L54" s="56">
        <f t="shared" si="4"/>
        <v>399882</v>
      </c>
      <c r="M54" s="56">
        <f t="shared" si="4"/>
        <v>-2610881</v>
      </c>
      <c r="N54" s="56">
        <f t="shared" si="4"/>
        <v>-1944444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-1948377</v>
      </c>
      <c r="X54" s="56">
        <f t="shared" si="4"/>
        <v>-3215328</v>
      </c>
      <c r="Y54" s="56">
        <f t="shared" si="4"/>
        <v>1266951</v>
      </c>
      <c r="Z54" s="57">
        <f>+IF(X54&lt;&gt;0,+(Y54/X54)*100,0)</f>
        <v>-39.403476099483477</v>
      </c>
      <c r="AA54" s="54">
        <f>+AA52-AA53</f>
        <v>-6430652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-4501166</v>
      </c>
      <c r="D57" s="48">
        <f>SUM(D54:D56)</f>
        <v>0</v>
      </c>
      <c r="E57" s="49">
        <f t="shared" si="5"/>
        <v>-6430652</v>
      </c>
      <c r="F57" s="50">
        <f t="shared" si="5"/>
        <v>-6430652</v>
      </c>
      <c r="G57" s="50">
        <f t="shared" si="5"/>
        <v>1812761</v>
      </c>
      <c r="H57" s="50">
        <f t="shared" si="5"/>
        <v>-821461</v>
      </c>
      <c r="I57" s="50">
        <f t="shared" si="5"/>
        <v>-995233</v>
      </c>
      <c r="J57" s="50">
        <f t="shared" si="5"/>
        <v>-3933</v>
      </c>
      <c r="K57" s="50">
        <f t="shared" si="5"/>
        <v>266555</v>
      </c>
      <c r="L57" s="50">
        <f t="shared" si="5"/>
        <v>399882</v>
      </c>
      <c r="M57" s="50">
        <f t="shared" si="5"/>
        <v>-2610881</v>
      </c>
      <c r="N57" s="50">
        <f t="shared" si="5"/>
        <v>-1944444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-1948377</v>
      </c>
      <c r="X57" s="50">
        <f t="shared" si="5"/>
        <v>-3215328</v>
      </c>
      <c r="Y57" s="50">
        <f t="shared" si="5"/>
        <v>1266951</v>
      </c>
      <c r="Z57" s="51">
        <f>+IF(X57&lt;&gt;0,+(Y57/X57)*100,0)</f>
        <v>-39.403476099483477</v>
      </c>
      <c r="AA57" s="48">
        <f>SUM(AA54:AA56)</f>
        <v>-6430652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-4501166</v>
      </c>
      <c r="D60" s="65">
        <f>SUM(D57:D59)</f>
        <v>0</v>
      </c>
      <c r="E60" s="66">
        <f t="shared" si="6"/>
        <v>-6430652</v>
      </c>
      <c r="F60" s="67">
        <f t="shared" si="6"/>
        <v>-6430652</v>
      </c>
      <c r="G60" s="67">
        <f t="shared" si="6"/>
        <v>1812761</v>
      </c>
      <c r="H60" s="67">
        <f t="shared" si="6"/>
        <v>-821461</v>
      </c>
      <c r="I60" s="67">
        <f t="shared" si="6"/>
        <v>-995233</v>
      </c>
      <c r="J60" s="67">
        <f t="shared" si="6"/>
        <v>-3933</v>
      </c>
      <c r="K60" s="67">
        <f t="shared" si="6"/>
        <v>266555</v>
      </c>
      <c r="L60" s="67">
        <f t="shared" si="6"/>
        <v>399882</v>
      </c>
      <c r="M60" s="67">
        <f t="shared" si="6"/>
        <v>-2610881</v>
      </c>
      <c r="N60" s="67">
        <f t="shared" si="6"/>
        <v>-1944444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-1948377</v>
      </c>
      <c r="X60" s="67">
        <f t="shared" si="6"/>
        <v>-3215328</v>
      </c>
      <c r="Y60" s="67">
        <f t="shared" si="6"/>
        <v>1266951</v>
      </c>
      <c r="Z60" s="68">
        <f>+IF(X60&lt;&gt;0,+(Y60/X60)*100,0)</f>
        <v>-39.403476099483477</v>
      </c>
      <c r="AA60" s="65">
        <f>SUM(AA57:AA59)</f>
        <v>-6430652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12592383</v>
      </c>
      <c r="D6" s="20"/>
      <c r="E6" s="21">
        <v>17087503</v>
      </c>
      <c r="F6" s="22">
        <v>17087503</v>
      </c>
      <c r="G6" s="22">
        <v>1189795</v>
      </c>
      <c r="H6" s="22">
        <v>1404660</v>
      </c>
      <c r="I6" s="22">
        <v>1454755</v>
      </c>
      <c r="J6" s="22">
        <v>4049210</v>
      </c>
      <c r="K6" s="22">
        <v>1526275</v>
      </c>
      <c r="L6" s="22">
        <v>1464518</v>
      </c>
      <c r="M6" s="22">
        <v>1311097</v>
      </c>
      <c r="N6" s="22">
        <v>4301890</v>
      </c>
      <c r="O6" s="22"/>
      <c r="P6" s="22"/>
      <c r="Q6" s="22"/>
      <c r="R6" s="22"/>
      <c r="S6" s="22"/>
      <c r="T6" s="22"/>
      <c r="U6" s="22"/>
      <c r="V6" s="22"/>
      <c r="W6" s="22">
        <v>8351100</v>
      </c>
      <c r="X6" s="22">
        <v>8543742</v>
      </c>
      <c r="Y6" s="22">
        <v>-192642</v>
      </c>
      <c r="Z6" s="23">
        <v>-2.2547731427283271</v>
      </c>
      <c r="AA6" s="20">
        <v>17087503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2850000</v>
      </c>
      <c r="F26" s="22">
        <v>2850000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1425000</v>
      </c>
      <c r="Y26" s="22">
        <v>-1425000</v>
      </c>
      <c r="Z26" s="23">
        <v>-100</v>
      </c>
      <c r="AA26" s="20">
        <v>2850000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12592383</v>
      </c>
      <c r="D33" s="29">
        <f t="shared" ref="D33:Y33" si="0">SUM(D6:D32)</f>
        <v>0</v>
      </c>
      <c r="E33" s="30">
        <f t="shared" si="0"/>
        <v>19937503</v>
      </c>
      <c r="F33" s="31">
        <f t="shared" si="0"/>
        <v>19937503</v>
      </c>
      <c r="G33" s="31">
        <f t="shared" si="0"/>
        <v>1189795</v>
      </c>
      <c r="H33" s="31">
        <f t="shared" si="0"/>
        <v>1404660</v>
      </c>
      <c r="I33" s="31">
        <f t="shared" si="0"/>
        <v>1454755</v>
      </c>
      <c r="J33" s="31">
        <f t="shared" si="0"/>
        <v>4049210</v>
      </c>
      <c r="K33" s="31">
        <f t="shared" si="0"/>
        <v>1526275</v>
      </c>
      <c r="L33" s="31">
        <f t="shared" si="0"/>
        <v>1464518</v>
      </c>
      <c r="M33" s="31">
        <f t="shared" si="0"/>
        <v>1311097</v>
      </c>
      <c r="N33" s="31">
        <f t="shared" si="0"/>
        <v>4301890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8351100</v>
      </c>
      <c r="X33" s="31">
        <f t="shared" si="0"/>
        <v>9968742</v>
      </c>
      <c r="Y33" s="31">
        <f t="shared" si="0"/>
        <v>-1617642</v>
      </c>
      <c r="Z33" s="32">
        <f>+IF(X33&lt;&gt;0,+(Y33/X33)*100,0)</f>
        <v>-16.227142802973535</v>
      </c>
      <c r="AA33" s="29">
        <f>SUM(AA6:AA32)</f>
        <v>19937503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3735278</v>
      </c>
      <c r="D35" s="20"/>
      <c r="E35" s="21">
        <v>4806657</v>
      </c>
      <c r="F35" s="22">
        <v>4806657</v>
      </c>
      <c r="G35" s="22">
        <v>306190</v>
      </c>
      <c r="H35" s="22">
        <v>316613</v>
      </c>
      <c r="I35" s="22">
        <v>385071</v>
      </c>
      <c r="J35" s="22">
        <v>1007874</v>
      </c>
      <c r="K35" s="22">
        <v>283689</v>
      </c>
      <c r="L35" s="22">
        <v>361087</v>
      </c>
      <c r="M35" s="22">
        <v>292879</v>
      </c>
      <c r="N35" s="22">
        <v>937655</v>
      </c>
      <c r="O35" s="22"/>
      <c r="P35" s="22"/>
      <c r="Q35" s="22"/>
      <c r="R35" s="22"/>
      <c r="S35" s="22"/>
      <c r="T35" s="22"/>
      <c r="U35" s="22"/>
      <c r="V35" s="22"/>
      <c r="W35" s="22">
        <v>1945529</v>
      </c>
      <c r="X35" s="22">
        <v>2403330</v>
      </c>
      <c r="Y35" s="22">
        <v>-457801</v>
      </c>
      <c r="Z35" s="23">
        <v>-19.04861171790807</v>
      </c>
      <c r="AA35" s="20">
        <v>4806657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23620733</v>
      </c>
      <c r="D37" s="20"/>
      <c r="E37" s="21">
        <v>22900000</v>
      </c>
      <c r="F37" s="22">
        <v>22900000</v>
      </c>
      <c r="G37" s="22"/>
      <c r="H37" s="22">
        <v>3298887</v>
      </c>
      <c r="I37" s="22">
        <v>3205173</v>
      </c>
      <c r="J37" s="22">
        <v>6504060</v>
      </c>
      <c r="K37" s="22">
        <v>2318848</v>
      </c>
      <c r="L37" s="22">
        <v>2556640</v>
      </c>
      <c r="M37" s="22">
        <v>2161698</v>
      </c>
      <c r="N37" s="22">
        <v>7037186</v>
      </c>
      <c r="O37" s="22"/>
      <c r="P37" s="22"/>
      <c r="Q37" s="22"/>
      <c r="R37" s="22"/>
      <c r="S37" s="22"/>
      <c r="T37" s="22"/>
      <c r="U37" s="22"/>
      <c r="V37" s="22"/>
      <c r="W37" s="22">
        <v>13541246</v>
      </c>
      <c r="X37" s="22">
        <v>11449998</v>
      </c>
      <c r="Y37" s="22">
        <v>2091248</v>
      </c>
      <c r="Z37" s="23">
        <v>18.264177862738492</v>
      </c>
      <c r="AA37" s="20">
        <v>22900000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481645</v>
      </c>
      <c r="F39" s="22">
        <v>481645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240822</v>
      </c>
      <c r="Y39" s="22">
        <v>-240822</v>
      </c>
      <c r="Z39" s="23">
        <v>-100</v>
      </c>
      <c r="AA39" s="20">
        <v>481645</v>
      </c>
    </row>
    <row r="40" spans="1:27" x14ac:dyDescent="0.25">
      <c r="A40" s="19" t="s">
        <v>66</v>
      </c>
      <c r="B40" s="15" t="s">
        <v>32</v>
      </c>
      <c r="C40" s="20">
        <v>1073598</v>
      </c>
      <c r="D40" s="20"/>
      <c r="E40" s="21">
        <v>670000</v>
      </c>
      <c r="F40" s="22">
        <v>670000</v>
      </c>
      <c r="G40" s="22">
        <v>53339</v>
      </c>
      <c r="H40" s="22">
        <v>67165</v>
      </c>
      <c r="I40" s="22">
        <v>67165</v>
      </c>
      <c r="J40" s="22">
        <v>187669</v>
      </c>
      <c r="K40" s="22">
        <v>67165</v>
      </c>
      <c r="L40" s="22">
        <v>67165</v>
      </c>
      <c r="M40" s="22">
        <v>67165</v>
      </c>
      <c r="N40" s="22">
        <v>201495</v>
      </c>
      <c r="O40" s="22"/>
      <c r="P40" s="22"/>
      <c r="Q40" s="22"/>
      <c r="R40" s="22"/>
      <c r="S40" s="22"/>
      <c r="T40" s="22"/>
      <c r="U40" s="22"/>
      <c r="V40" s="22"/>
      <c r="W40" s="22">
        <v>389164</v>
      </c>
      <c r="X40" s="22">
        <v>334998</v>
      </c>
      <c r="Y40" s="22">
        <v>54166</v>
      </c>
      <c r="Z40" s="23">
        <v>16.169051755532866</v>
      </c>
      <c r="AA40" s="20">
        <v>670000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685987</v>
      </c>
      <c r="D42" s="20"/>
      <c r="E42" s="21">
        <v>3778261</v>
      </c>
      <c r="F42" s="22">
        <v>3778261</v>
      </c>
      <c r="G42" s="22"/>
      <c r="H42" s="22">
        <v>587</v>
      </c>
      <c r="I42" s="22">
        <v>326144</v>
      </c>
      <c r="J42" s="22">
        <v>326731</v>
      </c>
      <c r="K42" s="22">
        <v>162972</v>
      </c>
      <c r="L42" s="22"/>
      <c r="M42" s="22"/>
      <c r="N42" s="22">
        <v>162972</v>
      </c>
      <c r="O42" s="22"/>
      <c r="P42" s="22"/>
      <c r="Q42" s="22"/>
      <c r="R42" s="22"/>
      <c r="S42" s="22"/>
      <c r="T42" s="22"/>
      <c r="U42" s="22"/>
      <c r="V42" s="22"/>
      <c r="W42" s="22">
        <v>489703</v>
      </c>
      <c r="X42" s="22">
        <v>1889130</v>
      </c>
      <c r="Y42" s="22">
        <v>-1399427</v>
      </c>
      <c r="Z42" s="23">
        <v>-74.077855944270638</v>
      </c>
      <c r="AA42" s="20">
        <v>3778261</v>
      </c>
    </row>
    <row r="43" spans="1:27" x14ac:dyDescent="0.25">
      <c r="A43" s="19" t="s">
        <v>68</v>
      </c>
      <c r="B43" s="15" t="s">
        <v>32</v>
      </c>
      <c r="C43" s="20">
        <v>1202157</v>
      </c>
      <c r="D43" s="20"/>
      <c r="E43" s="21">
        <v>1409000</v>
      </c>
      <c r="F43" s="22">
        <v>1409000</v>
      </c>
      <c r="G43" s="22">
        <v>99436</v>
      </c>
      <c r="H43" s="22"/>
      <c r="I43" s="22">
        <v>224374</v>
      </c>
      <c r="J43" s="22">
        <v>323810</v>
      </c>
      <c r="K43" s="22"/>
      <c r="L43" s="22">
        <v>110044</v>
      </c>
      <c r="M43" s="22">
        <v>111032</v>
      </c>
      <c r="N43" s="22">
        <v>221076</v>
      </c>
      <c r="O43" s="22"/>
      <c r="P43" s="22"/>
      <c r="Q43" s="22"/>
      <c r="R43" s="22"/>
      <c r="S43" s="22"/>
      <c r="T43" s="22"/>
      <c r="U43" s="22"/>
      <c r="V43" s="22"/>
      <c r="W43" s="22">
        <v>544886</v>
      </c>
      <c r="X43" s="22">
        <v>704502</v>
      </c>
      <c r="Y43" s="22">
        <v>-159616</v>
      </c>
      <c r="Z43" s="23">
        <v>-22.656571592415638</v>
      </c>
      <c r="AA43" s="20">
        <v>1409000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2067737</v>
      </c>
      <c r="D45" s="20"/>
      <c r="E45" s="21">
        <v>2665854</v>
      </c>
      <c r="F45" s="22">
        <v>2665854</v>
      </c>
      <c r="G45" s="22">
        <v>2359</v>
      </c>
      <c r="H45" s="22">
        <v>2601</v>
      </c>
      <c r="I45" s="22">
        <v>3060</v>
      </c>
      <c r="J45" s="22">
        <v>8020</v>
      </c>
      <c r="K45" s="22">
        <v>2325</v>
      </c>
      <c r="L45" s="22">
        <v>3457</v>
      </c>
      <c r="M45" s="22">
        <v>2375</v>
      </c>
      <c r="N45" s="22">
        <v>8157</v>
      </c>
      <c r="O45" s="22"/>
      <c r="P45" s="22"/>
      <c r="Q45" s="22"/>
      <c r="R45" s="22"/>
      <c r="S45" s="22"/>
      <c r="T45" s="22"/>
      <c r="U45" s="22"/>
      <c r="V45" s="22"/>
      <c r="W45" s="22">
        <v>16177</v>
      </c>
      <c r="X45" s="22">
        <v>1332924</v>
      </c>
      <c r="Y45" s="22">
        <v>-1316747</v>
      </c>
      <c r="Z45" s="23">
        <v>-98.78635241018992</v>
      </c>
      <c r="AA45" s="20">
        <v>2665854</v>
      </c>
    </row>
    <row r="46" spans="1:27" x14ac:dyDescent="0.25">
      <c r="A46" s="19" t="s">
        <v>71</v>
      </c>
      <c r="B46" s="15" t="s">
        <v>32</v>
      </c>
      <c r="C46" s="20">
        <v>533340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32918830</v>
      </c>
      <c r="D48" s="29">
        <f t="shared" ref="D48:Y48" si="1">SUM(D35:D47)</f>
        <v>0</v>
      </c>
      <c r="E48" s="30">
        <f t="shared" si="1"/>
        <v>36711417</v>
      </c>
      <c r="F48" s="31">
        <f t="shared" si="1"/>
        <v>36711417</v>
      </c>
      <c r="G48" s="31">
        <f t="shared" si="1"/>
        <v>461324</v>
      </c>
      <c r="H48" s="31">
        <f t="shared" si="1"/>
        <v>3685853</v>
      </c>
      <c r="I48" s="31">
        <f t="shared" si="1"/>
        <v>4210987</v>
      </c>
      <c r="J48" s="31">
        <f t="shared" si="1"/>
        <v>8358164</v>
      </c>
      <c r="K48" s="31">
        <f t="shared" si="1"/>
        <v>2834999</v>
      </c>
      <c r="L48" s="31">
        <f t="shared" si="1"/>
        <v>3098393</v>
      </c>
      <c r="M48" s="31">
        <f t="shared" si="1"/>
        <v>2635149</v>
      </c>
      <c r="N48" s="31">
        <f t="shared" si="1"/>
        <v>8568541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16926705</v>
      </c>
      <c r="X48" s="31">
        <f t="shared" si="1"/>
        <v>18355704</v>
      </c>
      <c r="Y48" s="31">
        <f t="shared" si="1"/>
        <v>-1428999</v>
      </c>
      <c r="Z48" s="32">
        <f>+IF(X48&lt;&gt;0,+(Y48/X48)*100,0)</f>
        <v>-7.7850405519722914</v>
      </c>
      <c r="AA48" s="29">
        <f>SUM(AA35:AA47)</f>
        <v>36711417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-20326447</v>
      </c>
      <c r="D49" s="39">
        <f t="shared" si="2"/>
        <v>0</v>
      </c>
      <c r="E49" s="40">
        <f t="shared" si="2"/>
        <v>-16773914</v>
      </c>
      <c r="F49" s="41">
        <f t="shared" si="2"/>
        <v>-16773914</v>
      </c>
      <c r="G49" s="41">
        <f t="shared" si="2"/>
        <v>728471</v>
      </c>
      <c r="H49" s="41">
        <f t="shared" si="2"/>
        <v>-2281193</v>
      </c>
      <c r="I49" s="41">
        <f t="shared" si="2"/>
        <v>-2756232</v>
      </c>
      <c r="J49" s="41">
        <f t="shared" si="2"/>
        <v>-4308954</v>
      </c>
      <c r="K49" s="41">
        <f t="shared" si="2"/>
        <v>-1308724</v>
      </c>
      <c r="L49" s="41">
        <f t="shared" si="2"/>
        <v>-1633875</v>
      </c>
      <c r="M49" s="41">
        <f t="shared" si="2"/>
        <v>-1324052</v>
      </c>
      <c r="N49" s="41">
        <f t="shared" si="2"/>
        <v>-4266651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-8575605</v>
      </c>
      <c r="X49" s="41">
        <f t="shared" si="2"/>
        <v>-8386962</v>
      </c>
      <c r="Y49" s="41">
        <f t="shared" si="2"/>
        <v>-188643</v>
      </c>
      <c r="Z49" s="42">
        <f>+IF(X49&lt;&gt;0,+(Y49/X49)*100,0)</f>
        <v>2.2492411435749919</v>
      </c>
      <c r="AA49" s="39">
        <f>+AA33-AA48</f>
        <v>-16773914</v>
      </c>
    </row>
    <row r="50" spans="1:27" x14ac:dyDescent="0.25">
      <c r="A50" s="43" t="s">
        <v>75</v>
      </c>
      <c r="B50" s="15" t="s">
        <v>32</v>
      </c>
      <c r="C50" s="20">
        <v>10038785</v>
      </c>
      <c r="D50" s="20"/>
      <c r="E50" s="21">
        <v>14000000</v>
      </c>
      <c r="F50" s="22">
        <v>14000000</v>
      </c>
      <c r="G50" s="22"/>
      <c r="H50" s="22"/>
      <c r="I50" s="22">
        <v>279991</v>
      </c>
      <c r="J50" s="22">
        <v>279991</v>
      </c>
      <c r="K50" s="22">
        <v>1762757</v>
      </c>
      <c r="L50" s="22">
        <v>1209405</v>
      </c>
      <c r="M50" s="22"/>
      <c r="N50" s="22">
        <v>2972162</v>
      </c>
      <c r="O50" s="22"/>
      <c r="P50" s="22"/>
      <c r="Q50" s="22"/>
      <c r="R50" s="22"/>
      <c r="S50" s="22"/>
      <c r="T50" s="22"/>
      <c r="U50" s="22"/>
      <c r="V50" s="22"/>
      <c r="W50" s="22">
        <v>3252153</v>
      </c>
      <c r="X50" s="22">
        <v>6999996</v>
      </c>
      <c r="Y50" s="22">
        <v>-3747843</v>
      </c>
      <c r="Z50" s="23">
        <v>-53.540644880368504</v>
      </c>
      <c r="AA50" s="20">
        <v>14000000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-10287662</v>
      </c>
      <c r="D52" s="48">
        <f t="shared" si="3"/>
        <v>0</v>
      </c>
      <c r="E52" s="49">
        <f t="shared" si="3"/>
        <v>-2773914</v>
      </c>
      <c r="F52" s="50">
        <f t="shared" si="3"/>
        <v>-2773914</v>
      </c>
      <c r="G52" s="50">
        <f t="shared" si="3"/>
        <v>728471</v>
      </c>
      <c r="H52" s="50">
        <f t="shared" si="3"/>
        <v>-2281193</v>
      </c>
      <c r="I52" s="50">
        <f t="shared" si="3"/>
        <v>-2476241</v>
      </c>
      <c r="J52" s="50">
        <f t="shared" si="3"/>
        <v>-4028963</v>
      </c>
      <c r="K52" s="50">
        <f t="shared" si="3"/>
        <v>454033</v>
      </c>
      <c r="L52" s="50">
        <f t="shared" si="3"/>
        <v>-424470</v>
      </c>
      <c r="M52" s="50">
        <f t="shared" si="3"/>
        <v>-1324052</v>
      </c>
      <c r="N52" s="50">
        <f t="shared" si="3"/>
        <v>-1294489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-5323452</v>
      </c>
      <c r="X52" s="50">
        <f t="shared" si="3"/>
        <v>-1386966</v>
      </c>
      <c r="Y52" s="50">
        <f t="shared" si="3"/>
        <v>-3936486</v>
      </c>
      <c r="Z52" s="51">
        <f>+IF(X52&lt;&gt;0,+(Y52/X52)*100,0)</f>
        <v>283.81993502364151</v>
      </c>
      <c r="AA52" s="48">
        <f>SUM(AA49:AA51)</f>
        <v>-2773914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-10287662</v>
      </c>
      <c r="D54" s="54">
        <f>+D52-D53</f>
        <v>0</v>
      </c>
      <c r="E54" s="55">
        <f t="shared" si="4"/>
        <v>-2773914</v>
      </c>
      <c r="F54" s="56">
        <f t="shared" si="4"/>
        <v>-2773914</v>
      </c>
      <c r="G54" s="56">
        <f t="shared" si="4"/>
        <v>728471</v>
      </c>
      <c r="H54" s="56">
        <f t="shared" si="4"/>
        <v>-2281193</v>
      </c>
      <c r="I54" s="56">
        <f t="shared" si="4"/>
        <v>-2476241</v>
      </c>
      <c r="J54" s="56">
        <f t="shared" si="4"/>
        <v>-4028963</v>
      </c>
      <c r="K54" s="56">
        <f t="shared" si="4"/>
        <v>454033</v>
      </c>
      <c r="L54" s="56">
        <f t="shared" si="4"/>
        <v>-424470</v>
      </c>
      <c r="M54" s="56">
        <f t="shared" si="4"/>
        <v>-1324052</v>
      </c>
      <c r="N54" s="56">
        <f t="shared" si="4"/>
        <v>-1294489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-5323452</v>
      </c>
      <c r="X54" s="56">
        <f t="shared" si="4"/>
        <v>-1386966</v>
      </c>
      <c r="Y54" s="56">
        <f t="shared" si="4"/>
        <v>-3936486</v>
      </c>
      <c r="Z54" s="57">
        <f>+IF(X54&lt;&gt;0,+(Y54/X54)*100,0)</f>
        <v>283.81993502364151</v>
      </c>
      <c r="AA54" s="54">
        <f>+AA52-AA53</f>
        <v>-2773914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-10287662</v>
      </c>
      <c r="D57" s="48">
        <f>SUM(D54:D56)</f>
        <v>0</v>
      </c>
      <c r="E57" s="49">
        <f t="shared" si="5"/>
        <v>-2773914</v>
      </c>
      <c r="F57" s="50">
        <f t="shared" si="5"/>
        <v>-2773914</v>
      </c>
      <c r="G57" s="50">
        <f t="shared" si="5"/>
        <v>728471</v>
      </c>
      <c r="H57" s="50">
        <f t="shared" si="5"/>
        <v>-2281193</v>
      </c>
      <c r="I57" s="50">
        <f t="shared" si="5"/>
        <v>-2476241</v>
      </c>
      <c r="J57" s="50">
        <f t="shared" si="5"/>
        <v>-4028963</v>
      </c>
      <c r="K57" s="50">
        <f t="shared" si="5"/>
        <v>454033</v>
      </c>
      <c r="L57" s="50">
        <f t="shared" si="5"/>
        <v>-424470</v>
      </c>
      <c r="M57" s="50">
        <f t="shared" si="5"/>
        <v>-1324052</v>
      </c>
      <c r="N57" s="50">
        <f t="shared" si="5"/>
        <v>-1294489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-5323452</v>
      </c>
      <c r="X57" s="50">
        <f t="shared" si="5"/>
        <v>-1386966</v>
      </c>
      <c r="Y57" s="50">
        <f t="shared" si="5"/>
        <v>-3936486</v>
      </c>
      <c r="Z57" s="51">
        <f>+IF(X57&lt;&gt;0,+(Y57/X57)*100,0)</f>
        <v>283.81993502364151</v>
      </c>
      <c r="AA57" s="48">
        <f>SUM(AA54:AA56)</f>
        <v>-2773914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-10287662</v>
      </c>
      <c r="D60" s="65">
        <f>SUM(D57:D59)</f>
        <v>0</v>
      </c>
      <c r="E60" s="66">
        <f t="shared" si="6"/>
        <v>-2773914</v>
      </c>
      <c r="F60" s="67">
        <f t="shared" si="6"/>
        <v>-2773914</v>
      </c>
      <c r="G60" s="67">
        <f t="shared" si="6"/>
        <v>728471</v>
      </c>
      <c r="H60" s="67">
        <f t="shared" si="6"/>
        <v>-2281193</v>
      </c>
      <c r="I60" s="67">
        <f t="shared" si="6"/>
        <v>-2476241</v>
      </c>
      <c r="J60" s="67">
        <f t="shared" si="6"/>
        <v>-4028963</v>
      </c>
      <c r="K60" s="67">
        <f t="shared" si="6"/>
        <v>454033</v>
      </c>
      <c r="L60" s="67">
        <f t="shared" si="6"/>
        <v>-424470</v>
      </c>
      <c r="M60" s="67">
        <f t="shared" si="6"/>
        <v>-1324052</v>
      </c>
      <c r="N60" s="67">
        <f t="shared" si="6"/>
        <v>-1294489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-5323452</v>
      </c>
      <c r="X60" s="67">
        <f t="shared" si="6"/>
        <v>-1386966</v>
      </c>
      <c r="Y60" s="67">
        <f t="shared" si="6"/>
        <v>-3936486</v>
      </c>
      <c r="Z60" s="68">
        <f>+IF(X60&lt;&gt;0,+(Y60/X60)*100,0)</f>
        <v>283.81993502364151</v>
      </c>
      <c r="AA60" s="65">
        <f>SUM(AA57:AA59)</f>
        <v>-2773914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64753474</v>
      </c>
      <c r="D6" s="20"/>
      <c r="E6" s="21">
        <v>82686256</v>
      </c>
      <c r="F6" s="22">
        <v>82686256</v>
      </c>
      <c r="G6" s="22">
        <v>6360327</v>
      </c>
      <c r="H6" s="22">
        <v>6612792</v>
      </c>
      <c r="I6" s="22">
        <v>9606744</v>
      </c>
      <c r="J6" s="22">
        <v>22579863</v>
      </c>
      <c r="K6" s="22">
        <v>6843891</v>
      </c>
      <c r="L6" s="22">
        <v>7712508</v>
      </c>
      <c r="M6" s="22">
        <v>6573672</v>
      </c>
      <c r="N6" s="22">
        <v>21130071</v>
      </c>
      <c r="O6" s="22"/>
      <c r="P6" s="22"/>
      <c r="Q6" s="22"/>
      <c r="R6" s="22"/>
      <c r="S6" s="22"/>
      <c r="T6" s="22"/>
      <c r="U6" s="22"/>
      <c r="V6" s="22"/>
      <c r="W6" s="22">
        <v>43709934</v>
      </c>
      <c r="X6" s="22">
        <v>41343126</v>
      </c>
      <c r="Y6" s="22">
        <v>2366808</v>
      </c>
      <c r="Z6" s="23">
        <v>5.7247920730522406</v>
      </c>
      <c r="AA6" s="20">
        <v>82686256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1304348</v>
      </c>
      <c r="D10" s="20"/>
      <c r="E10" s="21"/>
      <c r="F10" s="22"/>
      <c r="G10" s="22"/>
      <c r="H10" s="22">
        <v>820</v>
      </c>
      <c r="I10" s="22"/>
      <c r="J10" s="22">
        <v>820</v>
      </c>
      <c r="K10" s="22"/>
      <c r="L10" s="22">
        <v>296</v>
      </c>
      <c r="M10" s="22"/>
      <c r="N10" s="22">
        <v>296</v>
      </c>
      <c r="O10" s="22"/>
      <c r="P10" s="22"/>
      <c r="Q10" s="22"/>
      <c r="R10" s="22"/>
      <c r="S10" s="22"/>
      <c r="T10" s="22"/>
      <c r="U10" s="22"/>
      <c r="V10" s="22"/>
      <c r="W10" s="22">
        <v>1116</v>
      </c>
      <c r="X10" s="22"/>
      <c r="Y10" s="22">
        <v>1116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78257</v>
      </c>
      <c r="D13" s="20"/>
      <c r="E13" s="21">
        <v>185817</v>
      </c>
      <c r="F13" s="22">
        <v>185817</v>
      </c>
      <c r="G13" s="22">
        <v>6622</v>
      </c>
      <c r="H13" s="22">
        <v>6361</v>
      </c>
      <c r="I13" s="22">
        <v>6661</v>
      </c>
      <c r="J13" s="22">
        <v>19644</v>
      </c>
      <c r="K13" s="22">
        <v>6703</v>
      </c>
      <c r="L13" s="22">
        <v>11362</v>
      </c>
      <c r="M13" s="22">
        <v>12180</v>
      </c>
      <c r="N13" s="22">
        <v>30245</v>
      </c>
      <c r="O13" s="22"/>
      <c r="P13" s="22"/>
      <c r="Q13" s="22"/>
      <c r="R13" s="22"/>
      <c r="S13" s="22"/>
      <c r="T13" s="22"/>
      <c r="U13" s="22"/>
      <c r="V13" s="22"/>
      <c r="W13" s="22">
        <v>49889</v>
      </c>
      <c r="X13" s="22">
        <v>92910</v>
      </c>
      <c r="Y13" s="22">
        <v>-43021</v>
      </c>
      <c r="Z13" s="23">
        <v>-46.303950059197078</v>
      </c>
      <c r="AA13" s="20">
        <v>185817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113220</v>
      </c>
      <c r="D20" s="20"/>
      <c r="E20" s="21">
        <v>208600</v>
      </c>
      <c r="F20" s="22">
        <v>208600</v>
      </c>
      <c r="G20" s="22">
        <v>71831</v>
      </c>
      <c r="H20" s="22">
        <v>15549</v>
      </c>
      <c r="I20" s="22">
        <v>20446</v>
      </c>
      <c r="J20" s="22">
        <v>107826</v>
      </c>
      <c r="K20" s="22">
        <v>-107824</v>
      </c>
      <c r="L20" s="22">
        <v>1555</v>
      </c>
      <c r="M20" s="22">
        <v>3113</v>
      </c>
      <c r="N20" s="22">
        <v>-103156</v>
      </c>
      <c r="O20" s="22"/>
      <c r="P20" s="22"/>
      <c r="Q20" s="22"/>
      <c r="R20" s="22"/>
      <c r="S20" s="22"/>
      <c r="T20" s="22"/>
      <c r="U20" s="22"/>
      <c r="V20" s="22"/>
      <c r="W20" s="22">
        <v>4670</v>
      </c>
      <c r="X20" s="22">
        <v>104298</v>
      </c>
      <c r="Y20" s="22">
        <v>-99628</v>
      </c>
      <c r="Z20" s="18">
        <v>-95.522445300964549</v>
      </c>
      <c r="AA20" s="20">
        <v>208600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66249299</v>
      </c>
      <c r="D33" s="29">
        <f t="shared" ref="D33:Y33" si="0">SUM(D6:D32)</f>
        <v>0</v>
      </c>
      <c r="E33" s="30">
        <f t="shared" si="0"/>
        <v>83080673</v>
      </c>
      <c r="F33" s="31">
        <f t="shared" si="0"/>
        <v>83080673</v>
      </c>
      <c r="G33" s="31">
        <f t="shared" si="0"/>
        <v>6438780</v>
      </c>
      <c r="H33" s="31">
        <f t="shared" si="0"/>
        <v>6635522</v>
      </c>
      <c r="I33" s="31">
        <f t="shared" si="0"/>
        <v>9633851</v>
      </c>
      <c r="J33" s="31">
        <f t="shared" si="0"/>
        <v>22708153</v>
      </c>
      <c r="K33" s="31">
        <f t="shared" si="0"/>
        <v>6742770</v>
      </c>
      <c r="L33" s="31">
        <f t="shared" si="0"/>
        <v>7725721</v>
      </c>
      <c r="M33" s="31">
        <f t="shared" si="0"/>
        <v>6588965</v>
      </c>
      <c r="N33" s="31">
        <f t="shared" si="0"/>
        <v>21057456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43765609</v>
      </c>
      <c r="X33" s="31">
        <f t="shared" si="0"/>
        <v>41540334</v>
      </c>
      <c r="Y33" s="31">
        <f t="shared" si="0"/>
        <v>2225275</v>
      </c>
      <c r="Z33" s="32">
        <f>+IF(X33&lt;&gt;0,+(Y33/X33)*100,0)</f>
        <v>5.3569020412787243</v>
      </c>
      <c r="AA33" s="29">
        <f>SUM(AA6:AA32)</f>
        <v>83080673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4092852</v>
      </c>
      <c r="D35" s="20"/>
      <c r="E35" s="21">
        <v>4095295</v>
      </c>
      <c r="F35" s="22">
        <v>4095295</v>
      </c>
      <c r="G35" s="22">
        <v>342433</v>
      </c>
      <c r="H35" s="22">
        <v>340621</v>
      </c>
      <c r="I35" s="22">
        <v>339440</v>
      </c>
      <c r="J35" s="22">
        <v>1022494</v>
      </c>
      <c r="K35" s="22">
        <v>337960</v>
      </c>
      <c r="L35" s="22">
        <v>350187</v>
      </c>
      <c r="M35" s="22">
        <v>354449</v>
      </c>
      <c r="N35" s="22">
        <v>1042596</v>
      </c>
      <c r="O35" s="22"/>
      <c r="P35" s="22"/>
      <c r="Q35" s="22"/>
      <c r="R35" s="22"/>
      <c r="S35" s="22"/>
      <c r="T35" s="22"/>
      <c r="U35" s="22"/>
      <c r="V35" s="22"/>
      <c r="W35" s="22">
        <v>2065090</v>
      </c>
      <c r="X35" s="22">
        <v>2047650</v>
      </c>
      <c r="Y35" s="22">
        <v>17440</v>
      </c>
      <c r="Z35" s="23">
        <v>0.85170805557590412</v>
      </c>
      <c r="AA35" s="20">
        <v>4095295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58515367</v>
      </c>
      <c r="D37" s="20"/>
      <c r="E37" s="21">
        <v>66107242</v>
      </c>
      <c r="F37" s="22">
        <v>66107242</v>
      </c>
      <c r="G37" s="22">
        <v>6367507</v>
      </c>
      <c r="H37" s="22"/>
      <c r="I37" s="22">
        <v>13654415</v>
      </c>
      <c r="J37" s="22">
        <v>20021922</v>
      </c>
      <c r="K37" s="22">
        <v>5163510</v>
      </c>
      <c r="L37" s="22"/>
      <c r="M37" s="22">
        <v>10668327</v>
      </c>
      <c r="N37" s="22">
        <v>15831837</v>
      </c>
      <c r="O37" s="22"/>
      <c r="P37" s="22"/>
      <c r="Q37" s="22"/>
      <c r="R37" s="22"/>
      <c r="S37" s="22"/>
      <c r="T37" s="22"/>
      <c r="U37" s="22"/>
      <c r="V37" s="22"/>
      <c r="W37" s="22">
        <v>35853759</v>
      </c>
      <c r="X37" s="22">
        <v>33053622</v>
      </c>
      <c r="Y37" s="22">
        <v>2800137</v>
      </c>
      <c r="Z37" s="23">
        <v>8.4714982218892683</v>
      </c>
      <c r="AA37" s="20">
        <v>66107242</v>
      </c>
    </row>
    <row r="38" spans="1:27" x14ac:dyDescent="0.25">
      <c r="A38" s="19" t="s">
        <v>64</v>
      </c>
      <c r="B38" s="15" t="s">
        <v>32</v>
      </c>
      <c r="C38" s="20">
        <v>36496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-2304349</v>
      </c>
      <c r="F39" s="22">
        <v>-2304349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-1152174</v>
      </c>
      <c r="Y39" s="22">
        <v>1152174</v>
      </c>
      <c r="Z39" s="23">
        <v>-100</v>
      </c>
      <c r="AA39" s="20">
        <v>-2304349</v>
      </c>
    </row>
    <row r="40" spans="1:27" x14ac:dyDescent="0.25">
      <c r="A40" s="19" t="s">
        <v>66</v>
      </c>
      <c r="B40" s="15" t="s">
        <v>32</v>
      </c>
      <c r="C40" s="20">
        <v>1108876</v>
      </c>
      <c r="D40" s="20"/>
      <c r="E40" s="21">
        <v>1105296</v>
      </c>
      <c r="F40" s="22">
        <v>1105296</v>
      </c>
      <c r="G40" s="22"/>
      <c r="H40" s="22">
        <v>195578</v>
      </c>
      <c r="I40" s="22">
        <v>94635</v>
      </c>
      <c r="J40" s="22">
        <v>290213</v>
      </c>
      <c r="K40" s="22">
        <v>97789</v>
      </c>
      <c r="L40" s="22">
        <v>94635</v>
      </c>
      <c r="M40" s="22">
        <v>97789</v>
      </c>
      <c r="N40" s="22">
        <v>290213</v>
      </c>
      <c r="O40" s="22"/>
      <c r="P40" s="22"/>
      <c r="Q40" s="22"/>
      <c r="R40" s="22"/>
      <c r="S40" s="22"/>
      <c r="T40" s="22"/>
      <c r="U40" s="22"/>
      <c r="V40" s="22"/>
      <c r="W40" s="22">
        <v>580426</v>
      </c>
      <c r="X40" s="22">
        <v>552648</v>
      </c>
      <c r="Y40" s="22">
        <v>27778</v>
      </c>
      <c r="Z40" s="23">
        <v>5.0263458838175481</v>
      </c>
      <c r="AA40" s="20">
        <v>1105296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4213560</v>
      </c>
      <c r="D42" s="20"/>
      <c r="E42" s="21">
        <v>3086965</v>
      </c>
      <c r="F42" s="22">
        <v>3086965</v>
      </c>
      <c r="G42" s="22">
        <v>50000</v>
      </c>
      <c r="H42" s="22">
        <v>3883</v>
      </c>
      <c r="I42" s="22">
        <v>97945</v>
      </c>
      <c r="J42" s="22">
        <v>151828</v>
      </c>
      <c r="K42" s="22">
        <v>70707</v>
      </c>
      <c r="L42" s="22">
        <v>191819</v>
      </c>
      <c r="M42" s="22">
        <v>144616</v>
      </c>
      <c r="N42" s="22">
        <v>407142</v>
      </c>
      <c r="O42" s="22"/>
      <c r="P42" s="22"/>
      <c r="Q42" s="22"/>
      <c r="R42" s="22"/>
      <c r="S42" s="22"/>
      <c r="T42" s="22"/>
      <c r="U42" s="22"/>
      <c r="V42" s="22"/>
      <c r="W42" s="22">
        <v>558970</v>
      </c>
      <c r="X42" s="22">
        <v>1543488</v>
      </c>
      <c r="Y42" s="22">
        <v>-984518</v>
      </c>
      <c r="Z42" s="23">
        <v>-63.785270763361943</v>
      </c>
      <c r="AA42" s="20">
        <v>3086965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4675879</v>
      </c>
      <c r="D45" s="20"/>
      <c r="E45" s="21">
        <v>3812845</v>
      </c>
      <c r="F45" s="22">
        <v>3812845</v>
      </c>
      <c r="G45" s="22">
        <v>233471</v>
      </c>
      <c r="H45" s="22">
        <v>549025</v>
      </c>
      <c r="I45" s="22">
        <v>312232</v>
      </c>
      <c r="J45" s="22">
        <v>1094728</v>
      </c>
      <c r="K45" s="22">
        <v>509279</v>
      </c>
      <c r="L45" s="22">
        <v>128851</v>
      </c>
      <c r="M45" s="22">
        <v>412707</v>
      </c>
      <c r="N45" s="22">
        <v>1050837</v>
      </c>
      <c r="O45" s="22"/>
      <c r="P45" s="22"/>
      <c r="Q45" s="22"/>
      <c r="R45" s="22"/>
      <c r="S45" s="22"/>
      <c r="T45" s="22"/>
      <c r="U45" s="22"/>
      <c r="V45" s="22"/>
      <c r="W45" s="22">
        <v>2145565</v>
      </c>
      <c r="X45" s="22">
        <v>1906428</v>
      </c>
      <c r="Y45" s="22">
        <v>239137</v>
      </c>
      <c r="Z45" s="23">
        <v>12.54372050767194</v>
      </c>
      <c r="AA45" s="20">
        <v>3812845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72643030</v>
      </c>
      <c r="D48" s="29">
        <f t="shared" ref="D48:Y48" si="1">SUM(D35:D47)</f>
        <v>0</v>
      </c>
      <c r="E48" s="30">
        <f t="shared" si="1"/>
        <v>75903294</v>
      </c>
      <c r="F48" s="31">
        <f t="shared" si="1"/>
        <v>75903294</v>
      </c>
      <c r="G48" s="31">
        <f t="shared" si="1"/>
        <v>6993411</v>
      </c>
      <c r="H48" s="31">
        <f t="shared" si="1"/>
        <v>1089107</v>
      </c>
      <c r="I48" s="31">
        <f t="shared" si="1"/>
        <v>14498667</v>
      </c>
      <c r="J48" s="31">
        <f t="shared" si="1"/>
        <v>22581185</v>
      </c>
      <c r="K48" s="31">
        <f t="shared" si="1"/>
        <v>6179245</v>
      </c>
      <c r="L48" s="31">
        <f t="shared" si="1"/>
        <v>765492</v>
      </c>
      <c r="M48" s="31">
        <f t="shared" si="1"/>
        <v>11677888</v>
      </c>
      <c r="N48" s="31">
        <f t="shared" si="1"/>
        <v>18622625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41203810</v>
      </c>
      <c r="X48" s="31">
        <f t="shared" si="1"/>
        <v>37951662</v>
      </c>
      <c r="Y48" s="31">
        <f t="shared" si="1"/>
        <v>3252148</v>
      </c>
      <c r="Z48" s="32">
        <f>+IF(X48&lt;&gt;0,+(Y48/X48)*100,0)</f>
        <v>8.5691846644291889</v>
      </c>
      <c r="AA48" s="29">
        <f>SUM(AA35:AA47)</f>
        <v>75903294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-6393731</v>
      </c>
      <c r="D49" s="39">
        <f t="shared" si="2"/>
        <v>0</v>
      </c>
      <c r="E49" s="40">
        <f t="shared" si="2"/>
        <v>7177379</v>
      </c>
      <c r="F49" s="41">
        <f t="shared" si="2"/>
        <v>7177379</v>
      </c>
      <c r="G49" s="41">
        <f t="shared" si="2"/>
        <v>-554631</v>
      </c>
      <c r="H49" s="41">
        <f t="shared" si="2"/>
        <v>5546415</v>
      </c>
      <c r="I49" s="41">
        <f t="shared" si="2"/>
        <v>-4864816</v>
      </c>
      <c r="J49" s="41">
        <f t="shared" si="2"/>
        <v>126968</v>
      </c>
      <c r="K49" s="41">
        <f t="shared" si="2"/>
        <v>563525</v>
      </c>
      <c r="L49" s="41">
        <f t="shared" si="2"/>
        <v>6960229</v>
      </c>
      <c r="M49" s="41">
        <f t="shared" si="2"/>
        <v>-5088923</v>
      </c>
      <c r="N49" s="41">
        <f t="shared" si="2"/>
        <v>2434831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2561799</v>
      </c>
      <c r="X49" s="41">
        <f t="shared" si="2"/>
        <v>3588672</v>
      </c>
      <c r="Y49" s="41">
        <f t="shared" si="2"/>
        <v>-1026873</v>
      </c>
      <c r="Z49" s="42">
        <f>+IF(X49&lt;&gt;0,+(Y49/X49)*100,0)</f>
        <v>-28.614289631373392</v>
      </c>
      <c r="AA49" s="39">
        <f>+AA33-AA48</f>
        <v>7177379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-6393731</v>
      </c>
      <c r="D52" s="48">
        <f t="shared" si="3"/>
        <v>0</v>
      </c>
      <c r="E52" s="49">
        <f t="shared" si="3"/>
        <v>7177379</v>
      </c>
      <c r="F52" s="50">
        <f t="shared" si="3"/>
        <v>7177379</v>
      </c>
      <c r="G52" s="50">
        <f t="shared" si="3"/>
        <v>-554631</v>
      </c>
      <c r="H52" s="50">
        <f t="shared" si="3"/>
        <v>5546415</v>
      </c>
      <c r="I52" s="50">
        <f t="shared" si="3"/>
        <v>-4864816</v>
      </c>
      <c r="J52" s="50">
        <f t="shared" si="3"/>
        <v>126968</v>
      </c>
      <c r="K52" s="50">
        <f t="shared" si="3"/>
        <v>563525</v>
      </c>
      <c r="L52" s="50">
        <f t="shared" si="3"/>
        <v>6960229</v>
      </c>
      <c r="M52" s="50">
        <f t="shared" si="3"/>
        <v>-5088923</v>
      </c>
      <c r="N52" s="50">
        <f t="shared" si="3"/>
        <v>2434831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2561799</v>
      </c>
      <c r="X52" s="50">
        <f t="shared" si="3"/>
        <v>3588672</v>
      </c>
      <c r="Y52" s="50">
        <f t="shared" si="3"/>
        <v>-1026873</v>
      </c>
      <c r="Z52" s="51">
        <f>+IF(X52&lt;&gt;0,+(Y52/X52)*100,0)</f>
        <v>-28.614289631373392</v>
      </c>
      <c r="AA52" s="48">
        <f>SUM(AA49:AA51)</f>
        <v>7177379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-6393731</v>
      </c>
      <c r="D54" s="54">
        <f>+D52-D53</f>
        <v>0</v>
      </c>
      <c r="E54" s="55">
        <f t="shared" si="4"/>
        <v>7177379</v>
      </c>
      <c r="F54" s="56">
        <f t="shared" si="4"/>
        <v>7177379</v>
      </c>
      <c r="G54" s="56">
        <f t="shared" si="4"/>
        <v>-554631</v>
      </c>
      <c r="H54" s="56">
        <f t="shared" si="4"/>
        <v>5546415</v>
      </c>
      <c r="I54" s="56">
        <f t="shared" si="4"/>
        <v>-4864816</v>
      </c>
      <c r="J54" s="56">
        <f t="shared" si="4"/>
        <v>126968</v>
      </c>
      <c r="K54" s="56">
        <f t="shared" si="4"/>
        <v>563525</v>
      </c>
      <c r="L54" s="56">
        <f t="shared" si="4"/>
        <v>6960229</v>
      </c>
      <c r="M54" s="56">
        <f t="shared" si="4"/>
        <v>-5088923</v>
      </c>
      <c r="N54" s="56">
        <f t="shared" si="4"/>
        <v>2434831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2561799</v>
      </c>
      <c r="X54" s="56">
        <f t="shared" si="4"/>
        <v>3588672</v>
      </c>
      <c r="Y54" s="56">
        <f t="shared" si="4"/>
        <v>-1026873</v>
      </c>
      <c r="Z54" s="57">
        <f>+IF(X54&lt;&gt;0,+(Y54/X54)*100,0)</f>
        <v>-28.614289631373392</v>
      </c>
      <c r="AA54" s="54">
        <f>+AA52-AA53</f>
        <v>7177379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-6393731</v>
      </c>
      <c r="D57" s="48">
        <f>SUM(D54:D56)</f>
        <v>0</v>
      </c>
      <c r="E57" s="49">
        <f t="shared" si="5"/>
        <v>7177379</v>
      </c>
      <c r="F57" s="50">
        <f t="shared" si="5"/>
        <v>7177379</v>
      </c>
      <c r="G57" s="50">
        <f t="shared" si="5"/>
        <v>-554631</v>
      </c>
      <c r="H57" s="50">
        <f t="shared" si="5"/>
        <v>5546415</v>
      </c>
      <c r="I57" s="50">
        <f t="shared" si="5"/>
        <v>-4864816</v>
      </c>
      <c r="J57" s="50">
        <f t="shared" si="5"/>
        <v>126968</v>
      </c>
      <c r="K57" s="50">
        <f t="shared" si="5"/>
        <v>563525</v>
      </c>
      <c r="L57" s="50">
        <f t="shared" si="5"/>
        <v>6960229</v>
      </c>
      <c r="M57" s="50">
        <f t="shared" si="5"/>
        <v>-5088923</v>
      </c>
      <c r="N57" s="50">
        <f t="shared" si="5"/>
        <v>2434831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2561799</v>
      </c>
      <c r="X57" s="50">
        <f t="shared" si="5"/>
        <v>3588672</v>
      </c>
      <c r="Y57" s="50">
        <f t="shared" si="5"/>
        <v>-1026873</v>
      </c>
      <c r="Z57" s="51">
        <f>+IF(X57&lt;&gt;0,+(Y57/X57)*100,0)</f>
        <v>-28.614289631373392</v>
      </c>
      <c r="AA57" s="48">
        <f>SUM(AA54:AA56)</f>
        <v>7177379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-6393731</v>
      </c>
      <c r="D60" s="65">
        <f>SUM(D57:D59)</f>
        <v>0</v>
      </c>
      <c r="E60" s="66">
        <f t="shared" si="6"/>
        <v>7177379</v>
      </c>
      <c r="F60" s="67">
        <f t="shared" si="6"/>
        <v>7177379</v>
      </c>
      <c r="G60" s="67">
        <f t="shared" si="6"/>
        <v>-554631</v>
      </c>
      <c r="H60" s="67">
        <f t="shared" si="6"/>
        <v>5546415</v>
      </c>
      <c r="I60" s="67">
        <f t="shared" si="6"/>
        <v>-4864816</v>
      </c>
      <c r="J60" s="67">
        <f t="shared" si="6"/>
        <v>126968</v>
      </c>
      <c r="K60" s="67">
        <f t="shared" si="6"/>
        <v>563525</v>
      </c>
      <c r="L60" s="67">
        <f t="shared" si="6"/>
        <v>6960229</v>
      </c>
      <c r="M60" s="67">
        <f t="shared" si="6"/>
        <v>-5088923</v>
      </c>
      <c r="N60" s="67">
        <f t="shared" si="6"/>
        <v>2434831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2561799</v>
      </c>
      <c r="X60" s="67">
        <f t="shared" si="6"/>
        <v>3588672</v>
      </c>
      <c r="Y60" s="67">
        <f t="shared" si="6"/>
        <v>-1026873</v>
      </c>
      <c r="Z60" s="68">
        <f>+IF(X60&lt;&gt;0,+(Y60/X60)*100,0)</f>
        <v>-28.614289631373392</v>
      </c>
      <c r="AA60" s="65">
        <f>SUM(AA57:AA59)</f>
        <v>7177379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1364984518</v>
      </c>
      <c r="D6" s="20"/>
      <c r="E6" s="21">
        <v>1593175940</v>
      </c>
      <c r="F6" s="22">
        <v>1593175940</v>
      </c>
      <c r="G6" s="22">
        <v>3696201</v>
      </c>
      <c r="H6" s="22">
        <v>159065935</v>
      </c>
      <c r="I6" s="22">
        <v>142951850</v>
      </c>
      <c r="J6" s="22">
        <v>305713986</v>
      </c>
      <c r="K6" s="22">
        <v>117629328</v>
      </c>
      <c r="L6" s="22">
        <v>117577045</v>
      </c>
      <c r="M6" s="22">
        <v>131021772</v>
      </c>
      <c r="N6" s="22">
        <v>366228145</v>
      </c>
      <c r="O6" s="22"/>
      <c r="P6" s="22"/>
      <c r="Q6" s="22"/>
      <c r="R6" s="22"/>
      <c r="S6" s="22"/>
      <c r="T6" s="22"/>
      <c r="U6" s="22"/>
      <c r="V6" s="22"/>
      <c r="W6" s="22">
        <v>671942131</v>
      </c>
      <c r="X6" s="22">
        <v>796587990</v>
      </c>
      <c r="Y6" s="22">
        <v>-124645859</v>
      </c>
      <c r="Z6" s="23">
        <v>-15.647469025989208</v>
      </c>
      <c r="AA6" s="20">
        <v>1593175940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2425150</v>
      </c>
      <c r="D10" s="20"/>
      <c r="E10" s="21">
        <v>2000000</v>
      </c>
      <c r="F10" s="22">
        <v>2000000</v>
      </c>
      <c r="G10" s="22">
        <v>198789</v>
      </c>
      <c r="H10" s="22">
        <v>334929</v>
      </c>
      <c r="I10" s="22">
        <v>288808</v>
      </c>
      <c r="J10" s="22">
        <v>822526</v>
      </c>
      <c r="K10" s="22">
        <v>283149</v>
      </c>
      <c r="L10" s="22">
        <v>336183</v>
      </c>
      <c r="M10" s="22">
        <v>103501</v>
      </c>
      <c r="N10" s="22">
        <v>722833</v>
      </c>
      <c r="O10" s="22"/>
      <c r="P10" s="22"/>
      <c r="Q10" s="22"/>
      <c r="R10" s="22"/>
      <c r="S10" s="22"/>
      <c r="T10" s="22"/>
      <c r="U10" s="22"/>
      <c r="V10" s="22"/>
      <c r="W10" s="22">
        <v>1545359</v>
      </c>
      <c r="X10" s="22">
        <v>1000002</v>
      </c>
      <c r="Y10" s="22">
        <v>545357</v>
      </c>
      <c r="Z10" s="23">
        <v>54.535590928818145</v>
      </c>
      <c r="AA10" s="20">
        <v>2000000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29023437</v>
      </c>
      <c r="D20" s="20"/>
      <c r="E20" s="21">
        <v>13050000</v>
      </c>
      <c r="F20" s="22">
        <v>13050000</v>
      </c>
      <c r="G20" s="22">
        <v>3828876</v>
      </c>
      <c r="H20" s="22">
        <v>7751332</v>
      </c>
      <c r="I20" s="22">
        <v>2073411</v>
      </c>
      <c r="J20" s="22">
        <v>13653619</v>
      </c>
      <c r="K20" s="22">
        <v>540928</v>
      </c>
      <c r="L20" s="22">
        <v>608631</v>
      </c>
      <c r="M20" s="22">
        <v>832108</v>
      </c>
      <c r="N20" s="22">
        <v>1981667</v>
      </c>
      <c r="O20" s="22"/>
      <c r="P20" s="22"/>
      <c r="Q20" s="22"/>
      <c r="R20" s="22"/>
      <c r="S20" s="22"/>
      <c r="T20" s="22"/>
      <c r="U20" s="22"/>
      <c r="V20" s="22"/>
      <c r="W20" s="22">
        <v>15635286</v>
      </c>
      <c r="X20" s="22">
        <v>6525000</v>
      </c>
      <c r="Y20" s="22">
        <v>9110286</v>
      </c>
      <c r="Z20" s="18">
        <v>139.62124137931033</v>
      </c>
      <c r="AA20" s="20">
        <v>13050000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316436</v>
      </c>
      <c r="D24" s="20"/>
      <c r="E24" s="21">
        <v>550000</v>
      </c>
      <c r="F24" s="22">
        <v>550000</v>
      </c>
      <c r="G24" s="22">
        <v>53109</v>
      </c>
      <c r="H24" s="22">
        <v>67794</v>
      </c>
      <c r="I24" s="22">
        <v>10622</v>
      </c>
      <c r="J24" s="22">
        <v>131525</v>
      </c>
      <c r="K24" s="22"/>
      <c r="L24" s="22">
        <v>10622</v>
      </c>
      <c r="M24" s="22">
        <v>31866</v>
      </c>
      <c r="N24" s="22">
        <v>42488</v>
      </c>
      <c r="O24" s="22"/>
      <c r="P24" s="22"/>
      <c r="Q24" s="22"/>
      <c r="R24" s="22"/>
      <c r="S24" s="22"/>
      <c r="T24" s="22"/>
      <c r="U24" s="22"/>
      <c r="V24" s="22"/>
      <c r="W24" s="22">
        <v>174013</v>
      </c>
      <c r="X24" s="22">
        <v>274998</v>
      </c>
      <c r="Y24" s="22">
        <v>-100985</v>
      </c>
      <c r="Z24" s="23">
        <v>-36.722085251529101</v>
      </c>
      <c r="AA24" s="20">
        <v>550000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33507428</v>
      </c>
      <c r="D26" s="20"/>
      <c r="E26" s="21">
        <v>32707160</v>
      </c>
      <c r="F26" s="22">
        <v>32707160</v>
      </c>
      <c r="G26" s="22">
        <v>13628040</v>
      </c>
      <c r="H26" s="22"/>
      <c r="I26" s="22"/>
      <c r="J26" s="22">
        <v>13628040</v>
      </c>
      <c r="K26" s="22"/>
      <c r="L26" s="22"/>
      <c r="M26" s="22">
        <v>10902387</v>
      </c>
      <c r="N26" s="22">
        <v>10902387</v>
      </c>
      <c r="O26" s="22"/>
      <c r="P26" s="22"/>
      <c r="Q26" s="22"/>
      <c r="R26" s="22"/>
      <c r="S26" s="22"/>
      <c r="T26" s="22"/>
      <c r="U26" s="22"/>
      <c r="V26" s="22"/>
      <c r="W26" s="22">
        <v>24530427</v>
      </c>
      <c r="X26" s="22">
        <v>16353582</v>
      </c>
      <c r="Y26" s="22">
        <v>8176845</v>
      </c>
      <c r="Z26" s="23">
        <v>50.000330202887667</v>
      </c>
      <c r="AA26" s="20">
        <v>32707160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115387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1430372356</v>
      </c>
      <c r="D33" s="29">
        <f t="shared" ref="D33:Y33" si="0">SUM(D6:D32)</f>
        <v>0</v>
      </c>
      <c r="E33" s="30">
        <f t="shared" si="0"/>
        <v>1641483100</v>
      </c>
      <c r="F33" s="31">
        <f t="shared" si="0"/>
        <v>1641483100</v>
      </c>
      <c r="G33" s="31">
        <f t="shared" si="0"/>
        <v>21405015</v>
      </c>
      <c r="H33" s="31">
        <f t="shared" si="0"/>
        <v>167219990</v>
      </c>
      <c r="I33" s="31">
        <f t="shared" si="0"/>
        <v>145324691</v>
      </c>
      <c r="J33" s="31">
        <f t="shared" si="0"/>
        <v>333949696</v>
      </c>
      <c r="K33" s="31">
        <f t="shared" si="0"/>
        <v>118453405</v>
      </c>
      <c r="L33" s="31">
        <f t="shared" si="0"/>
        <v>118532481</v>
      </c>
      <c r="M33" s="31">
        <f t="shared" si="0"/>
        <v>142891634</v>
      </c>
      <c r="N33" s="31">
        <f t="shared" si="0"/>
        <v>379877520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713827216</v>
      </c>
      <c r="X33" s="31">
        <f t="shared" si="0"/>
        <v>820741572</v>
      </c>
      <c r="Y33" s="31">
        <f t="shared" si="0"/>
        <v>-106914356</v>
      </c>
      <c r="Z33" s="32">
        <f>+IF(X33&lt;&gt;0,+(Y33/X33)*100,0)</f>
        <v>-13.026555452707104</v>
      </c>
      <c r="AA33" s="29">
        <f>SUM(AA6:AA32)</f>
        <v>1641483100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76582787</v>
      </c>
      <c r="D35" s="20"/>
      <c r="E35" s="21">
        <v>79031577</v>
      </c>
      <c r="F35" s="22">
        <v>79031577</v>
      </c>
      <c r="G35" s="22">
        <v>6837650</v>
      </c>
      <c r="H35" s="22">
        <v>5203843</v>
      </c>
      <c r="I35" s="22">
        <v>6608603</v>
      </c>
      <c r="J35" s="22">
        <v>18650096</v>
      </c>
      <c r="K35" s="22">
        <v>6621740</v>
      </c>
      <c r="L35" s="22">
        <v>7098687</v>
      </c>
      <c r="M35" s="22">
        <v>6997137</v>
      </c>
      <c r="N35" s="22">
        <v>20717564</v>
      </c>
      <c r="O35" s="22"/>
      <c r="P35" s="22"/>
      <c r="Q35" s="22"/>
      <c r="R35" s="22"/>
      <c r="S35" s="22"/>
      <c r="T35" s="22"/>
      <c r="U35" s="22"/>
      <c r="V35" s="22"/>
      <c r="W35" s="22">
        <v>39367660</v>
      </c>
      <c r="X35" s="22">
        <v>39515766</v>
      </c>
      <c r="Y35" s="22">
        <v>-148106</v>
      </c>
      <c r="Z35" s="23">
        <v>-0.3748023004286441</v>
      </c>
      <c r="AA35" s="20">
        <v>79031577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1424946363</v>
      </c>
      <c r="D37" s="20"/>
      <c r="E37" s="21">
        <v>1432007391</v>
      </c>
      <c r="F37" s="22">
        <v>1432007391</v>
      </c>
      <c r="G37" s="22"/>
      <c r="H37" s="22">
        <v>185363194</v>
      </c>
      <c r="I37" s="22">
        <v>170069718</v>
      </c>
      <c r="J37" s="22">
        <v>355432912</v>
      </c>
      <c r="K37" s="22">
        <v>125552432</v>
      </c>
      <c r="L37" s="22">
        <v>131253141</v>
      </c>
      <c r="M37" s="22">
        <v>124046439</v>
      </c>
      <c r="N37" s="22">
        <v>380852012</v>
      </c>
      <c r="O37" s="22"/>
      <c r="P37" s="22"/>
      <c r="Q37" s="22"/>
      <c r="R37" s="22"/>
      <c r="S37" s="22"/>
      <c r="T37" s="22"/>
      <c r="U37" s="22"/>
      <c r="V37" s="22"/>
      <c r="W37" s="22">
        <v>736284924</v>
      </c>
      <c r="X37" s="22">
        <v>716003694</v>
      </c>
      <c r="Y37" s="22">
        <v>20281230</v>
      </c>
      <c r="Z37" s="23">
        <v>2.8325594085552299</v>
      </c>
      <c r="AA37" s="20">
        <v>1432007391</v>
      </c>
    </row>
    <row r="38" spans="1:27" x14ac:dyDescent="0.25">
      <c r="A38" s="19" t="s">
        <v>64</v>
      </c>
      <c r="B38" s="15" t="s">
        <v>32</v>
      </c>
      <c r="C38" s="20">
        <v>11438895</v>
      </c>
      <c r="D38" s="20"/>
      <c r="E38" s="21">
        <v>16403346</v>
      </c>
      <c r="F38" s="22">
        <v>16403346</v>
      </c>
      <c r="G38" s="22">
        <v>2483142</v>
      </c>
      <c r="H38" s="22">
        <v>1240479</v>
      </c>
      <c r="I38" s="22">
        <v>1027536</v>
      </c>
      <c r="J38" s="22">
        <v>4751157</v>
      </c>
      <c r="K38" s="22">
        <v>2096202</v>
      </c>
      <c r="L38" s="22">
        <v>1233992</v>
      </c>
      <c r="M38" s="22">
        <v>1804419</v>
      </c>
      <c r="N38" s="22">
        <v>5134613</v>
      </c>
      <c r="O38" s="22"/>
      <c r="P38" s="22"/>
      <c r="Q38" s="22"/>
      <c r="R38" s="22"/>
      <c r="S38" s="22"/>
      <c r="T38" s="22"/>
      <c r="U38" s="22"/>
      <c r="V38" s="22"/>
      <c r="W38" s="22">
        <v>9885770</v>
      </c>
      <c r="X38" s="22">
        <v>8201670</v>
      </c>
      <c r="Y38" s="22">
        <v>1684100</v>
      </c>
      <c r="Z38" s="23">
        <v>20.53362303043161</v>
      </c>
      <c r="AA38" s="20">
        <v>16403346</v>
      </c>
    </row>
    <row r="39" spans="1:27" x14ac:dyDescent="0.25">
      <c r="A39" s="19" t="s">
        <v>65</v>
      </c>
      <c r="B39" s="15" t="s">
        <v>32</v>
      </c>
      <c r="C39" s="20">
        <v>-1727504</v>
      </c>
      <c r="D39" s="20"/>
      <c r="E39" s="21">
        <v>4515000</v>
      </c>
      <c r="F39" s="22">
        <v>4515000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2257500</v>
      </c>
      <c r="Y39" s="22">
        <v>-2257500</v>
      </c>
      <c r="Z39" s="23">
        <v>-100</v>
      </c>
      <c r="AA39" s="20">
        <v>4515000</v>
      </c>
    </row>
    <row r="40" spans="1:27" x14ac:dyDescent="0.25">
      <c r="A40" s="19" t="s">
        <v>66</v>
      </c>
      <c r="B40" s="15" t="s">
        <v>32</v>
      </c>
      <c r="C40" s="20">
        <v>36497694</v>
      </c>
      <c r="D40" s="20"/>
      <c r="E40" s="21">
        <v>47334866</v>
      </c>
      <c r="F40" s="22">
        <v>47334866</v>
      </c>
      <c r="G40" s="22">
        <v>1495549</v>
      </c>
      <c r="H40" s="22">
        <v>2330765</v>
      </c>
      <c r="I40" s="22">
        <v>5671368</v>
      </c>
      <c r="J40" s="22">
        <v>9497682</v>
      </c>
      <c r="K40" s="22">
        <v>3189671</v>
      </c>
      <c r="L40" s="22">
        <v>3086790</v>
      </c>
      <c r="M40" s="22">
        <v>3189671</v>
      </c>
      <c r="N40" s="22">
        <v>9466132</v>
      </c>
      <c r="O40" s="22"/>
      <c r="P40" s="22"/>
      <c r="Q40" s="22"/>
      <c r="R40" s="22"/>
      <c r="S40" s="22"/>
      <c r="T40" s="22"/>
      <c r="U40" s="22"/>
      <c r="V40" s="22"/>
      <c r="W40" s="22">
        <v>18963814</v>
      </c>
      <c r="X40" s="22">
        <v>23667444</v>
      </c>
      <c r="Y40" s="22">
        <v>-4703630</v>
      </c>
      <c r="Z40" s="23">
        <v>-19.873840200065544</v>
      </c>
      <c r="AA40" s="20">
        <v>47334866</v>
      </c>
    </row>
    <row r="41" spans="1:27" x14ac:dyDescent="0.25">
      <c r="A41" s="19" t="s">
        <v>40</v>
      </c>
      <c r="B41" s="15" t="s">
        <v>32</v>
      </c>
      <c r="C41" s="20">
        <v>10062058</v>
      </c>
      <c r="D41" s="20"/>
      <c r="E41" s="21">
        <v>9100000</v>
      </c>
      <c r="F41" s="22">
        <v>9100000</v>
      </c>
      <c r="G41" s="22"/>
      <c r="H41" s="22"/>
      <c r="I41" s="22">
        <v>108793</v>
      </c>
      <c r="J41" s="22">
        <v>108793</v>
      </c>
      <c r="K41" s="22"/>
      <c r="L41" s="22"/>
      <c r="M41" s="22">
        <v>4540308</v>
      </c>
      <c r="N41" s="22">
        <v>4540308</v>
      </c>
      <c r="O41" s="22"/>
      <c r="P41" s="22"/>
      <c r="Q41" s="22"/>
      <c r="R41" s="22"/>
      <c r="S41" s="22"/>
      <c r="T41" s="22"/>
      <c r="U41" s="22"/>
      <c r="V41" s="22"/>
      <c r="W41" s="22">
        <v>4649101</v>
      </c>
      <c r="X41" s="22">
        <v>4549998</v>
      </c>
      <c r="Y41" s="22">
        <v>99103</v>
      </c>
      <c r="Z41" s="23">
        <v>2.178088869489613</v>
      </c>
      <c r="AA41" s="20">
        <v>9100000</v>
      </c>
    </row>
    <row r="42" spans="1:27" x14ac:dyDescent="0.25">
      <c r="A42" s="19" t="s">
        <v>67</v>
      </c>
      <c r="B42" s="15" t="s">
        <v>32</v>
      </c>
      <c r="C42" s="20">
        <v>70268332</v>
      </c>
      <c r="D42" s="20"/>
      <c r="E42" s="21">
        <v>58110503</v>
      </c>
      <c r="F42" s="22">
        <v>58110503</v>
      </c>
      <c r="G42" s="22">
        <v>3215076</v>
      </c>
      <c r="H42" s="22">
        <v>1799124</v>
      </c>
      <c r="I42" s="22">
        <v>3565290</v>
      </c>
      <c r="J42" s="22">
        <v>8579490</v>
      </c>
      <c r="K42" s="22">
        <v>4158653</v>
      </c>
      <c r="L42" s="22">
        <v>5420569</v>
      </c>
      <c r="M42" s="22">
        <v>2456062</v>
      </c>
      <c r="N42" s="22">
        <v>12035284</v>
      </c>
      <c r="O42" s="22"/>
      <c r="P42" s="22"/>
      <c r="Q42" s="22"/>
      <c r="R42" s="22"/>
      <c r="S42" s="22"/>
      <c r="T42" s="22"/>
      <c r="U42" s="22"/>
      <c r="V42" s="22"/>
      <c r="W42" s="22">
        <v>20614774</v>
      </c>
      <c r="X42" s="22">
        <v>29055252</v>
      </c>
      <c r="Y42" s="22">
        <v>-8440478</v>
      </c>
      <c r="Z42" s="23">
        <v>-29.04974976641056</v>
      </c>
      <c r="AA42" s="20">
        <v>58110503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19307825</v>
      </c>
      <c r="D45" s="20"/>
      <c r="E45" s="21">
        <v>27137634</v>
      </c>
      <c r="F45" s="22">
        <v>27137634</v>
      </c>
      <c r="G45" s="22">
        <v>336228</v>
      </c>
      <c r="H45" s="22">
        <v>1133883</v>
      </c>
      <c r="I45" s="22">
        <v>1550137</v>
      </c>
      <c r="J45" s="22">
        <v>3020248</v>
      </c>
      <c r="K45" s="22">
        <v>3468563</v>
      </c>
      <c r="L45" s="22">
        <v>3904722</v>
      </c>
      <c r="M45" s="22">
        <v>327237</v>
      </c>
      <c r="N45" s="22">
        <v>7700522</v>
      </c>
      <c r="O45" s="22"/>
      <c r="P45" s="22"/>
      <c r="Q45" s="22"/>
      <c r="R45" s="22"/>
      <c r="S45" s="22"/>
      <c r="T45" s="22"/>
      <c r="U45" s="22"/>
      <c r="V45" s="22"/>
      <c r="W45" s="22">
        <v>10720770</v>
      </c>
      <c r="X45" s="22">
        <v>13568826</v>
      </c>
      <c r="Y45" s="22">
        <v>-2848056</v>
      </c>
      <c r="Z45" s="23">
        <v>-20.989700951283481</v>
      </c>
      <c r="AA45" s="20">
        <v>27137634</v>
      </c>
    </row>
    <row r="46" spans="1:27" x14ac:dyDescent="0.25">
      <c r="A46" s="19" t="s">
        <v>71</v>
      </c>
      <c r="B46" s="15" t="s">
        <v>32</v>
      </c>
      <c r="C46" s="20">
        <v>2210028</v>
      </c>
      <c r="D46" s="20"/>
      <c r="E46" s="21">
        <v>1463000</v>
      </c>
      <c r="F46" s="22">
        <v>1463000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731502</v>
      </c>
      <c r="Y46" s="22">
        <v>-731502</v>
      </c>
      <c r="Z46" s="23">
        <v>-100</v>
      </c>
      <c r="AA46" s="20">
        <v>1463000</v>
      </c>
    </row>
    <row r="47" spans="1:27" x14ac:dyDescent="0.25">
      <c r="A47" s="19" t="s">
        <v>72</v>
      </c>
      <c r="B47" s="15" t="s">
        <v>32</v>
      </c>
      <c r="C47" s="20">
        <v>7819500</v>
      </c>
      <c r="D47" s="20"/>
      <c r="E47" s="21">
        <v>14850000</v>
      </c>
      <c r="F47" s="22">
        <v>14850000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7425000</v>
      </c>
      <c r="Y47" s="22">
        <v>-7425000</v>
      </c>
      <c r="Z47" s="23">
        <v>-100</v>
      </c>
      <c r="AA47" s="20">
        <v>14850000</v>
      </c>
    </row>
    <row r="48" spans="1:27" x14ac:dyDescent="0.25">
      <c r="A48" s="37" t="s">
        <v>73</v>
      </c>
      <c r="B48" s="28" t="s">
        <v>32</v>
      </c>
      <c r="C48" s="29">
        <f>SUM(C35:C47)</f>
        <v>1657405978</v>
      </c>
      <c r="D48" s="29">
        <f t="shared" ref="D48:Y48" si="1">SUM(D35:D47)</f>
        <v>0</v>
      </c>
      <c r="E48" s="30">
        <f t="shared" si="1"/>
        <v>1689953317</v>
      </c>
      <c r="F48" s="31">
        <f t="shared" si="1"/>
        <v>1689953317</v>
      </c>
      <c r="G48" s="31">
        <f t="shared" si="1"/>
        <v>14367645</v>
      </c>
      <c r="H48" s="31">
        <f t="shared" si="1"/>
        <v>197071288</v>
      </c>
      <c r="I48" s="31">
        <f t="shared" si="1"/>
        <v>188601445</v>
      </c>
      <c r="J48" s="31">
        <f t="shared" si="1"/>
        <v>400040378</v>
      </c>
      <c r="K48" s="31">
        <f t="shared" si="1"/>
        <v>145087261</v>
      </c>
      <c r="L48" s="31">
        <f t="shared" si="1"/>
        <v>151997901</v>
      </c>
      <c r="M48" s="31">
        <f t="shared" si="1"/>
        <v>143361273</v>
      </c>
      <c r="N48" s="31">
        <f t="shared" si="1"/>
        <v>440446435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840486813</v>
      </c>
      <c r="X48" s="31">
        <f t="shared" si="1"/>
        <v>844976652</v>
      </c>
      <c r="Y48" s="31">
        <f t="shared" si="1"/>
        <v>-4489839</v>
      </c>
      <c r="Z48" s="32">
        <f>+IF(X48&lt;&gt;0,+(Y48/X48)*100,0)</f>
        <v>-0.53135657528203517</v>
      </c>
      <c r="AA48" s="29">
        <f>SUM(AA35:AA47)</f>
        <v>1689953317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-227033622</v>
      </c>
      <c r="D49" s="39">
        <f t="shared" si="2"/>
        <v>0</v>
      </c>
      <c r="E49" s="40">
        <f t="shared" si="2"/>
        <v>-48470217</v>
      </c>
      <c r="F49" s="41">
        <f t="shared" si="2"/>
        <v>-48470217</v>
      </c>
      <c r="G49" s="41">
        <f t="shared" si="2"/>
        <v>7037370</v>
      </c>
      <c r="H49" s="41">
        <f t="shared" si="2"/>
        <v>-29851298</v>
      </c>
      <c r="I49" s="41">
        <f t="shared" si="2"/>
        <v>-43276754</v>
      </c>
      <c r="J49" s="41">
        <f t="shared" si="2"/>
        <v>-66090682</v>
      </c>
      <c r="K49" s="41">
        <f t="shared" si="2"/>
        <v>-26633856</v>
      </c>
      <c r="L49" s="41">
        <f t="shared" si="2"/>
        <v>-33465420</v>
      </c>
      <c r="M49" s="41">
        <f t="shared" si="2"/>
        <v>-469639</v>
      </c>
      <c r="N49" s="41">
        <f t="shared" si="2"/>
        <v>-60568915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-126659597</v>
      </c>
      <c r="X49" s="41">
        <f t="shared" si="2"/>
        <v>-24235080</v>
      </c>
      <c r="Y49" s="41">
        <f t="shared" si="2"/>
        <v>-102424517</v>
      </c>
      <c r="Z49" s="42">
        <f>+IF(X49&lt;&gt;0,+(Y49/X49)*100,0)</f>
        <v>422.62916813148541</v>
      </c>
      <c r="AA49" s="39">
        <f>+AA33-AA48</f>
        <v>-48470217</v>
      </c>
    </row>
    <row r="50" spans="1:27" x14ac:dyDescent="0.25">
      <c r="A50" s="43" t="s">
        <v>75</v>
      </c>
      <c r="B50" s="15" t="s">
        <v>32</v>
      </c>
      <c r="C50" s="20">
        <v>20011463</v>
      </c>
      <c r="D50" s="20"/>
      <c r="E50" s="21">
        <v>2100000</v>
      </c>
      <c r="F50" s="22">
        <v>2100000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1050000</v>
      </c>
      <c r="Y50" s="22">
        <v>-1050000</v>
      </c>
      <c r="Z50" s="23">
        <v>-100</v>
      </c>
      <c r="AA50" s="20">
        <v>2100000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-207022159</v>
      </c>
      <c r="D52" s="48">
        <f t="shared" si="3"/>
        <v>0</v>
      </c>
      <c r="E52" s="49">
        <f t="shared" si="3"/>
        <v>-46370217</v>
      </c>
      <c r="F52" s="50">
        <f t="shared" si="3"/>
        <v>-46370217</v>
      </c>
      <c r="G52" s="50">
        <f t="shared" si="3"/>
        <v>7037370</v>
      </c>
      <c r="H52" s="50">
        <f t="shared" si="3"/>
        <v>-29851298</v>
      </c>
      <c r="I52" s="50">
        <f t="shared" si="3"/>
        <v>-43276754</v>
      </c>
      <c r="J52" s="50">
        <f t="shared" si="3"/>
        <v>-66090682</v>
      </c>
      <c r="K52" s="50">
        <f t="shared" si="3"/>
        <v>-26633856</v>
      </c>
      <c r="L52" s="50">
        <f t="shared" si="3"/>
        <v>-33465420</v>
      </c>
      <c r="M52" s="50">
        <f t="shared" si="3"/>
        <v>-469639</v>
      </c>
      <c r="N52" s="50">
        <f t="shared" si="3"/>
        <v>-60568915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-126659597</v>
      </c>
      <c r="X52" s="50">
        <f t="shared" si="3"/>
        <v>-23185080</v>
      </c>
      <c r="Y52" s="50">
        <f t="shared" si="3"/>
        <v>-103474517</v>
      </c>
      <c r="Z52" s="51">
        <f>+IF(X52&lt;&gt;0,+(Y52/X52)*100,0)</f>
        <v>446.29786483376375</v>
      </c>
      <c r="AA52" s="48">
        <f>SUM(AA49:AA51)</f>
        <v>-46370217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-207022159</v>
      </c>
      <c r="D54" s="54">
        <f>+D52-D53</f>
        <v>0</v>
      </c>
      <c r="E54" s="55">
        <f t="shared" si="4"/>
        <v>-46370217</v>
      </c>
      <c r="F54" s="56">
        <f t="shared" si="4"/>
        <v>-46370217</v>
      </c>
      <c r="G54" s="56">
        <f t="shared" si="4"/>
        <v>7037370</v>
      </c>
      <c r="H54" s="56">
        <f t="shared" si="4"/>
        <v>-29851298</v>
      </c>
      <c r="I54" s="56">
        <f t="shared" si="4"/>
        <v>-43276754</v>
      </c>
      <c r="J54" s="56">
        <f t="shared" si="4"/>
        <v>-66090682</v>
      </c>
      <c r="K54" s="56">
        <f t="shared" si="4"/>
        <v>-26633856</v>
      </c>
      <c r="L54" s="56">
        <f t="shared" si="4"/>
        <v>-33465420</v>
      </c>
      <c r="M54" s="56">
        <f t="shared" si="4"/>
        <v>-469639</v>
      </c>
      <c r="N54" s="56">
        <f t="shared" si="4"/>
        <v>-60568915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-126659597</v>
      </c>
      <c r="X54" s="56">
        <f t="shared" si="4"/>
        <v>-23185080</v>
      </c>
      <c r="Y54" s="56">
        <f t="shared" si="4"/>
        <v>-103474517</v>
      </c>
      <c r="Z54" s="57">
        <f>+IF(X54&lt;&gt;0,+(Y54/X54)*100,0)</f>
        <v>446.29786483376375</v>
      </c>
      <c r="AA54" s="54">
        <f>+AA52-AA53</f>
        <v>-46370217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-207022159</v>
      </c>
      <c r="D57" s="48">
        <f>SUM(D54:D56)</f>
        <v>0</v>
      </c>
      <c r="E57" s="49">
        <f t="shared" si="5"/>
        <v>-46370217</v>
      </c>
      <c r="F57" s="50">
        <f t="shared" si="5"/>
        <v>-46370217</v>
      </c>
      <c r="G57" s="50">
        <f t="shared" si="5"/>
        <v>7037370</v>
      </c>
      <c r="H57" s="50">
        <f t="shared" si="5"/>
        <v>-29851298</v>
      </c>
      <c r="I57" s="50">
        <f t="shared" si="5"/>
        <v>-43276754</v>
      </c>
      <c r="J57" s="50">
        <f t="shared" si="5"/>
        <v>-66090682</v>
      </c>
      <c r="K57" s="50">
        <f t="shared" si="5"/>
        <v>-26633856</v>
      </c>
      <c r="L57" s="50">
        <f t="shared" si="5"/>
        <v>-33465420</v>
      </c>
      <c r="M57" s="50">
        <f t="shared" si="5"/>
        <v>-469639</v>
      </c>
      <c r="N57" s="50">
        <f t="shared" si="5"/>
        <v>-60568915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-126659597</v>
      </c>
      <c r="X57" s="50">
        <f t="shared" si="5"/>
        <v>-23185080</v>
      </c>
      <c r="Y57" s="50">
        <f t="shared" si="5"/>
        <v>-103474517</v>
      </c>
      <c r="Z57" s="51">
        <f>+IF(X57&lt;&gt;0,+(Y57/X57)*100,0)</f>
        <v>446.29786483376375</v>
      </c>
      <c r="AA57" s="48">
        <f>SUM(AA54:AA56)</f>
        <v>-46370217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-207022159</v>
      </c>
      <c r="D60" s="65">
        <f>SUM(D57:D59)</f>
        <v>0</v>
      </c>
      <c r="E60" s="66">
        <f t="shared" si="6"/>
        <v>-46370217</v>
      </c>
      <c r="F60" s="67">
        <f t="shared" si="6"/>
        <v>-46370217</v>
      </c>
      <c r="G60" s="67">
        <f t="shared" si="6"/>
        <v>7037370</v>
      </c>
      <c r="H60" s="67">
        <f t="shared" si="6"/>
        <v>-29851298</v>
      </c>
      <c r="I60" s="67">
        <f t="shared" si="6"/>
        <v>-43276754</v>
      </c>
      <c r="J60" s="67">
        <f t="shared" si="6"/>
        <v>-66090682</v>
      </c>
      <c r="K60" s="67">
        <f t="shared" si="6"/>
        <v>-26633856</v>
      </c>
      <c r="L60" s="67">
        <f t="shared" si="6"/>
        <v>-33465420</v>
      </c>
      <c r="M60" s="67">
        <f t="shared" si="6"/>
        <v>-469639</v>
      </c>
      <c r="N60" s="67">
        <f t="shared" si="6"/>
        <v>-60568915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-126659597</v>
      </c>
      <c r="X60" s="67">
        <f t="shared" si="6"/>
        <v>-23185080</v>
      </c>
      <c r="Y60" s="67">
        <f t="shared" si="6"/>
        <v>-103474517</v>
      </c>
      <c r="Z60" s="68">
        <f>+IF(X60&lt;&gt;0,+(Y60/X60)*100,0)</f>
        <v>446.29786483376375</v>
      </c>
      <c r="AA60" s="65">
        <f>SUM(AA57:AA59)</f>
        <v>-46370217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12917276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1200000</v>
      </c>
      <c r="F26" s="22">
        <v>1200000</v>
      </c>
      <c r="G26" s="22">
        <v>500003</v>
      </c>
      <c r="H26" s="22"/>
      <c r="I26" s="22"/>
      <c r="J26" s="22">
        <v>500003</v>
      </c>
      <c r="K26" s="22"/>
      <c r="L26" s="22"/>
      <c r="M26" s="22">
        <v>391784</v>
      </c>
      <c r="N26" s="22">
        <v>391784</v>
      </c>
      <c r="O26" s="22"/>
      <c r="P26" s="22"/>
      <c r="Q26" s="22"/>
      <c r="R26" s="22"/>
      <c r="S26" s="22"/>
      <c r="T26" s="22"/>
      <c r="U26" s="22"/>
      <c r="V26" s="22"/>
      <c r="W26" s="22">
        <v>891787</v>
      </c>
      <c r="X26" s="22">
        <v>600000</v>
      </c>
      <c r="Y26" s="22">
        <v>291787</v>
      </c>
      <c r="Z26" s="23">
        <v>48.631166666666665</v>
      </c>
      <c r="AA26" s="20">
        <v>1200000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12917276</v>
      </c>
      <c r="D33" s="29">
        <f t="shared" ref="D33:Y33" si="0">SUM(D6:D32)</f>
        <v>0</v>
      </c>
      <c r="E33" s="30">
        <f t="shared" si="0"/>
        <v>1200000</v>
      </c>
      <c r="F33" s="31">
        <f t="shared" si="0"/>
        <v>1200000</v>
      </c>
      <c r="G33" s="31">
        <f t="shared" si="0"/>
        <v>500003</v>
      </c>
      <c r="H33" s="31">
        <f t="shared" si="0"/>
        <v>0</v>
      </c>
      <c r="I33" s="31">
        <f t="shared" si="0"/>
        <v>0</v>
      </c>
      <c r="J33" s="31">
        <f t="shared" si="0"/>
        <v>500003</v>
      </c>
      <c r="K33" s="31">
        <f t="shared" si="0"/>
        <v>0</v>
      </c>
      <c r="L33" s="31">
        <f t="shared" si="0"/>
        <v>0</v>
      </c>
      <c r="M33" s="31">
        <f t="shared" si="0"/>
        <v>391784</v>
      </c>
      <c r="N33" s="31">
        <f t="shared" si="0"/>
        <v>391784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891787</v>
      </c>
      <c r="X33" s="31">
        <f t="shared" si="0"/>
        <v>600000</v>
      </c>
      <c r="Y33" s="31">
        <f t="shared" si="0"/>
        <v>291787</v>
      </c>
      <c r="Z33" s="32">
        <f>+IF(X33&lt;&gt;0,+(Y33/X33)*100,0)</f>
        <v>48.631166666666665</v>
      </c>
      <c r="AA33" s="29">
        <f>SUM(AA6:AA32)</f>
        <v>1200000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12656743</v>
      </c>
      <c r="D42" s="20"/>
      <c r="E42" s="21">
        <v>1200000</v>
      </c>
      <c r="F42" s="22">
        <v>1200000</v>
      </c>
      <c r="G42" s="22"/>
      <c r="H42" s="22">
        <v>1037756</v>
      </c>
      <c r="I42" s="22"/>
      <c r="J42" s="22">
        <v>1037756</v>
      </c>
      <c r="K42" s="22"/>
      <c r="L42" s="22"/>
      <c r="M42" s="22">
        <v>27104</v>
      </c>
      <c r="N42" s="22">
        <v>27104</v>
      </c>
      <c r="O42" s="22"/>
      <c r="P42" s="22"/>
      <c r="Q42" s="22"/>
      <c r="R42" s="22"/>
      <c r="S42" s="22"/>
      <c r="T42" s="22"/>
      <c r="U42" s="22"/>
      <c r="V42" s="22"/>
      <c r="W42" s="22">
        <v>1064860</v>
      </c>
      <c r="X42" s="22">
        <v>600000</v>
      </c>
      <c r="Y42" s="22">
        <v>464860</v>
      </c>
      <c r="Z42" s="23">
        <v>77.476666666666674</v>
      </c>
      <c r="AA42" s="20">
        <v>1200000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12656743</v>
      </c>
      <c r="D48" s="29">
        <f t="shared" ref="D48:Y48" si="1">SUM(D35:D47)</f>
        <v>0</v>
      </c>
      <c r="E48" s="30">
        <f t="shared" si="1"/>
        <v>1200000</v>
      </c>
      <c r="F48" s="31">
        <f t="shared" si="1"/>
        <v>1200000</v>
      </c>
      <c r="G48" s="31">
        <f t="shared" si="1"/>
        <v>0</v>
      </c>
      <c r="H48" s="31">
        <f t="shared" si="1"/>
        <v>1037756</v>
      </c>
      <c r="I48" s="31">
        <f t="shared" si="1"/>
        <v>0</v>
      </c>
      <c r="J48" s="31">
        <f t="shared" si="1"/>
        <v>1037756</v>
      </c>
      <c r="K48" s="31">
        <f t="shared" si="1"/>
        <v>0</v>
      </c>
      <c r="L48" s="31">
        <f t="shared" si="1"/>
        <v>0</v>
      </c>
      <c r="M48" s="31">
        <f t="shared" si="1"/>
        <v>27104</v>
      </c>
      <c r="N48" s="31">
        <f t="shared" si="1"/>
        <v>27104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1064860</v>
      </c>
      <c r="X48" s="31">
        <f t="shared" si="1"/>
        <v>600000</v>
      </c>
      <c r="Y48" s="31">
        <f t="shared" si="1"/>
        <v>464860</v>
      </c>
      <c r="Z48" s="32">
        <f>+IF(X48&lt;&gt;0,+(Y48/X48)*100,0)</f>
        <v>77.476666666666674</v>
      </c>
      <c r="AA48" s="29">
        <f>SUM(AA35:AA47)</f>
        <v>1200000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260533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500003</v>
      </c>
      <c r="H49" s="41">
        <f t="shared" si="2"/>
        <v>-1037756</v>
      </c>
      <c r="I49" s="41">
        <f t="shared" si="2"/>
        <v>0</v>
      </c>
      <c r="J49" s="41">
        <f t="shared" si="2"/>
        <v>-537753</v>
      </c>
      <c r="K49" s="41">
        <f t="shared" si="2"/>
        <v>0</v>
      </c>
      <c r="L49" s="41">
        <f t="shared" si="2"/>
        <v>0</v>
      </c>
      <c r="M49" s="41">
        <f t="shared" si="2"/>
        <v>364680</v>
      </c>
      <c r="N49" s="41">
        <f t="shared" si="2"/>
        <v>364680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-173073</v>
      </c>
      <c r="X49" s="41">
        <f t="shared" si="2"/>
        <v>0</v>
      </c>
      <c r="Y49" s="41">
        <f t="shared" si="2"/>
        <v>-173073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260533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500003</v>
      </c>
      <c r="H52" s="50">
        <f t="shared" si="3"/>
        <v>-1037756</v>
      </c>
      <c r="I52" s="50">
        <f t="shared" si="3"/>
        <v>0</v>
      </c>
      <c r="J52" s="50">
        <f t="shared" si="3"/>
        <v>-537753</v>
      </c>
      <c r="K52" s="50">
        <f t="shared" si="3"/>
        <v>0</v>
      </c>
      <c r="L52" s="50">
        <f t="shared" si="3"/>
        <v>0</v>
      </c>
      <c r="M52" s="50">
        <f t="shared" si="3"/>
        <v>364680</v>
      </c>
      <c r="N52" s="50">
        <f t="shared" si="3"/>
        <v>364680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-173073</v>
      </c>
      <c r="X52" s="50">
        <f t="shared" si="3"/>
        <v>0</v>
      </c>
      <c r="Y52" s="50">
        <f t="shared" si="3"/>
        <v>-173073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260533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500003</v>
      </c>
      <c r="H54" s="56">
        <f t="shared" si="4"/>
        <v>-1037756</v>
      </c>
      <c r="I54" s="56">
        <f t="shared" si="4"/>
        <v>0</v>
      </c>
      <c r="J54" s="56">
        <f t="shared" si="4"/>
        <v>-537753</v>
      </c>
      <c r="K54" s="56">
        <f t="shared" si="4"/>
        <v>0</v>
      </c>
      <c r="L54" s="56">
        <f t="shared" si="4"/>
        <v>0</v>
      </c>
      <c r="M54" s="56">
        <f t="shared" si="4"/>
        <v>364680</v>
      </c>
      <c r="N54" s="56">
        <f t="shared" si="4"/>
        <v>364680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-173073</v>
      </c>
      <c r="X54" s="56">
        <f t="shared" si="4"/>
        <v>0</v>
      </c>
      <c r="Y54" s="56">
        <f t="shared" si="4"/>
        <v>-173073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260533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500003</v>
      </c>
      <c r="H57" s="50">
        <f t="shared" si="5"/>
        <v>-1037756</v>
      </c>
      <c r="I57" s="50">
        <f t="shared" si="5"/>
        <v>0</v>
      </c>
      <c r="J57" s="50">
        <f t="shared" si="5"/>
        <v>-537753</v>
      </c>
      <c r="K57" s="50">
        <f t="shared" si="5"/>
        <v>0</v>
      </c>
      <c r="L57" s="50">
        <f t="shared" si="5"/>
        <v>0</v>
      </c>
      <c r="M57" s="50">
        <f t="shared" si="5"/>
        <v>364680</v>
      </c>
      <c r="N57" s="50">
        <f t="shared" si="5"/>
        <v>364680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-173073</v>
      </c>
      <c r="X57" s="50">
        <f t="shared" si="5"/>
        <v>0</v>
      </c>
      <c r="Y57" s="50">
        <f t="shared" si="5"/>
        <v>-173073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260533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500003</v>
      </c>
      <c r="H60" s="67">
        <f t="shared" si="6"/>
        <v>-1037756</v>
      </c>
      <c r="I60" s="67">
        <f t="shared" si="6"/>
        <v>0</v>
      </c>
      <c r="J60" s="67">
        <f t="shared" si="6"/>
        <v>-537753</v>
      </c>
      <c r="K60" s="67">
        <f t="shared" si="6"/>
        <v>0</v>
      </c>
      <c r="L60" s="67">
        <f t="shared" si="6"/>
        <v>0</v>
      </c>
      <c r="M60" s="67">
        <f t="shared" si="6"/>
        <v>364680</v>
      </c>
      <c r="N60" s="67">
        <f t="shared" si="6"/>
        <v>364680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-173073</v>
      </c>
      <c r="X60" s="67">
        <f t="shared" si="6"/>
        <v>0</v>
      </c>
      <c r="Y60" s="67">
        <f t="shared" si="6"/>
        <v>-173073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8740000</v>
      </c>
      <c r="D10" s="20"/>
      <c r="E10" s="21">
        <v>14869565</v>
      </c>
      <c r="F10" s="22">
        <v>14869565</v>
      </c>
      <c r="G10" s="22"/>
      <c r="H10" s="22">
        <v>1265666</v>
      </c>
      <c r="I10" s="22"/>
      <c r="J10" s="22">
        <v>1265666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1265666</v>
      </c>
      <c r="X10" s="22">
        <v>7434780</v>
      </c>
      <c r="Y10" s="22">
        <v>-6169114</v>
      </c>
      <c r="Z10" s="23">
        <v>-82.976416249034941</v>
      </c>
      <c r="AA10" s="20">
        <v>14869565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8740000</v>
      </c>
      <c r="D33" s="29">
        <f t="shared" ref="D33:Y33" si="0">SUM(D6:D32)</f>
        <v>0</v>
      </c>
      <c r="E33" s="30">
        <f t="shared" si="0"/>
        <v>14869565</v>
      </c>
      <c r="F33" s="31">
        <f t="shared" si="0"/>
        <v>14869565</v>
      </c>
      <c r="G33" s="31">
        <f t="shared" si="0"/>
        <v>0</v>
      </c>
      <c r="H33" s="31">
        <f t="shared" si="0"/>
        <v>1265666</v>
      </c>
      <c r="I33" s="31">
        <f t="shared" si="0"/>
        <v>0</v>
      </c>
      <c r="J33" s="31">
        <f t="shared" si="0"/>
        <v>1265666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1265666</v>
      </c>
      <c r="X33" s="31">
        <f t="shared" si="0"/>
        <v>7434780</v>
      </c>
      <c r="Y33" s="31">
        <f t="shared" si="0"/>
        <v>-6169114</v>
      </c>
      <c r="Z33" s="32">
        <f>+IF(X33&lt;&gt;0,+(Y33/X33)*100,0)</f>
        <v>-82.976416249034941</v>
      </c>
      <c r="AA33" s="29">
        <f>SUM(AA6:AA32)</f>
        <v>14869565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8740000</v>
      </c>
      <c r="D42" s="20"/>
      <c r="E42" s="21">
        <v>14869565</v>
      </c>
      <c r="F42" s="22">
        <v>14869565</v>
      </c>
      <c r="G42" s="22"/>
      <c r="H42" s="22">
        <v>1100579</v>
      </c>
      <c r="I42" s="22"/>
      <c r="J42" s="22">
        <v>1100579</v>
      </c>
      <c r="K42" s="22">
        <v>3378734</v>
      </c>
      <c r="L42" s="22"/>
      <c r="M42" s="22">
        <v>3640781</v>
      </c>
      <c r="N42" s="22">
        <v>7019515</v>
      </c>
      <c r="O42" s="22"/>
      <c r="P42" s="22"/>
      <c r="Q42" s="22"/>
      <c r="R42" s="22"/>
      <c r="S42" s="22"/>
      <c r="T42" s="22"/>
      <c r="U42" s="22"/>
      <c r="V42" s="22"/>
      <c r="W42" s="22">
        <v>8120094</v>
      </c>
      <c r="X42" s="22">
        <v>7434786</v>
      </c>
      <c r="Y42" s="22">
        <v>685308</v>
      </c>
      <c r="Z42" s="23">
        <v>9.2175887779419607</v>
      </c>
      <c r="AA42" s="20">
        <v>14869565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8740000</v>
      </c>
      <c r="D48" s="29">
        <f t="shared" ref="D48:Y48" si="1">SUM(D35:D47)</f>
        <v>0</v>
      </c>
      <c r="E48" s="30">
        <f t="shared" si="1"/>
        <v>14869565</v>
      </c>
      <c r="F48" s="31">
        <f t="shared" si="1"/>
        <v>14869565</v>
      </c>
      <c r="G48" s="31">
        <f t="shared" si="1"/>
        <v>0</v>
      </c>
      <c r="H48" s="31">
        <f t="shared" si="1"/>
        <v>1100579</v>
      </c>
      <c r="I48" s="31">
        <f t="shared" si="1"/>
        <v>0</v>
      </c>
      <c r="J48" s="31">
        <f t="shared" si="1"/>
        <v>1100579</v>
      </c>
      <c r="K48" s="31">
        <f t="shared" si="1"/>
        <v>3378734</v>
      </c>
      <c r="L48" s="31">
        <f t="shared" si="1"/>
        <v>0</v>
      </c>
      <c r="M48" s="31">
        <f t="shared" si="1"/>
        <v>3640781</v>
      </c>
      <c r="N48" s="31">
        <f t="shared" si="1"/>
        <v>7019515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8120094</v>
      </c>
      <c r="X48" s="31">
        <f t="shared" si="1"/>
        <v>7434786</v>
      </c>
      <c r="Y48" s="31">
        <f t="shared" si="1"/>
        <v>685308</v>
      </c>
      <c r="Z48" s="32">
        <f>+IF(X48&lt;&gt;0,+(Y48/X48)*100,0)</f>
        <v>9.2175887779419607</v>
      </c>
      <c r="AA48" s="29">
        <f>SUM(AA35:AA47)</f>
        <v>14869565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165087</v>
      </c>
      <c r="I49" s="41">
        <f t="shared" si="2"/>
        <v>0</v>
      </c>
      <c r="J49" s="41">
        <f t="shared" si="2"/>
        <v>165087</v>
      </c>
      <c r="K49" s="41">
        <f t="shared" si="2"/>
        <v>-3378734</v>
      </c>
      <c r="L49" s="41">
        <f t="shared" si="2"/>
        <v>0</v>
      </c>
      <c r="M49" s="41">
        <f t="shared" si="2"/>
        <v>-3640781</v>
      </c>
      <c r="N49" s="41">
        <f t="shared" si="2"/>
        <v>-7019515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-6854428</v>
      </c>
      <c r="X49" s="41">
        <f t="shared" si="2"/>
        <v>-6</v>
      </c>
      <c r="Y49" s="41">
        <f t="shared" si="2"/>
        <v>-6854422</v>
      </c>
      <c r="Z49" s="42">
        <f>+IF(X49&lt;&gt;0,+(Y49/X49)*100,0)</f>
        <v>114240366.66666667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165087</v>
      </c>
      <c r="I52" s="50">
        <f t="shared" si="3"/>
        <v>0</v>
      </c>
      <c r="J52" s="50">
        <f t="shared" si="3"/>
        <v>165087</v>
      </c>
      <c r="K52" s="50">
        <f t="shared" si="3"/>
        <v>-3378734</v>
      </c>
      <c r="L52" s="50">
        <f t="shared" si="3"/>
        <v>0</v>
      </c>
      <c r="M52" s="50">
        <f t="shared" si="3"/>
        <v>-3640781</v>
      </c>
      <c r="N52" s="50">
        <f t="shared" si="3"/>
        <v>-7019515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-6854428</v>
      </c>
      <c r="X52" s="50">
        <f t="shared" si="3"/>
        <v>-6</v>
      </c>
      <c r="Y52" s="50">
        <f t="shared" si="3"/>
        <v>-6854422</v>
      </c>
      <c r="Z52" s="51">
        <f>+IF(X52&lt;&gt;0,+(Y52/X52)*100,0)</f>
        <v>114240366.66666667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165087</v>
      </c>
      <c r="I54" s="56">
        <f t="shared" si="4"/>
        <v>0</v>
      </c>
      <c r="J54" s="56">
        <f t="shared" si="4"/>
        <v>165087</v>
      </c>
      <c r="K54" s="56">
        <f t="shared" si="4"/>
        <v>-3378734</v>
      </c>
      <c r="L54" s="56">
        <f t="shared" si="4"/>
        <v>0</v>
      </c>
      <c r="M54" s="56">
        <f t="shared" si="4"/>
        <v>-3640781</v>
      </c>
      <c r="N54" s="56">
        <f t="shared" si="4"/>
        <v>-7019515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-6854428</v>
      </c>
      <c r="X54" s="56">
        <f t="shared" si="4"/>
        <v>-6</v>
      </c>
      <c r="Y54" s="56">
        <f t="shared" si="4"/>
        <v>-6854422</v>
      </c>
      <c r="Z54" s="57">
        <f>+IF(X54&lt;&gt;0,+(Y54/X54)*100,0)</f>
        <v>114240366.66666667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165087</v>
      </c>
      <c r="I57" s="50">
        <f t="shared" si="5"/>
        <v>0</v>
      </c>
      <c r="J57" s="50">
        <f t="shared" si="5"/>
        <v>165087</v>
      </c>
      <c r="K57" s="50">
        <f t="shared" si="5"/>
        <v>-3378734</v>
      </c>
      <c r="L57" s="50">
        <f t="shared" si="5"/>
        <v>0</v>
      </c>
      <c r="M57" s="50">
        <f t="shared" si="5"/>
        <v>-3640781</v>
      </c>
      <c r="N57" s="50">
        <f t="shared" si="5"/>
        <v>-7019515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-6854428</v>
      </c>
      <c r="X57" s="50">
        <f t="shared" si="5"/>
        <v>-6</v>
      </c>
      <c r="Y57" s="50">
        <f t="shared" si="5"/>
        <v>-6854422</v>
      </c>
      <c r="Z57" s="51">
        <f>+IF(X57&lt;&gt;0,+(Y57/X57)*100,0)</f>
        <v>114240366.66666667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165087</v>
      </c>
      <c r="I60" s="67">
        <f t="shared" si="6"/>
        <v>0</v>
      </c>
      <c r="J60" s="67">
        <f t="shared" si="6"/>
        <v>165087</v>
      </c>
      <c r="K60" s="67">
        <f t="shared" si="6"/>
        <v>-3378734</v>
      </c>
      <c r="L60" s="67">
        <f t="shared" si="6"/>
        <v>0</v>
      </c>
      <c r="M60" s="67">
        <f t="shared" si="6"/>
        <v>-3640781</v>
      </c>
      <c r="N60" s="67">
        <f t="shared" si="6"/>
        <v>-7019515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-6854428</v>
      </c>
      <c r="X60" s="67">
        <f t="shared" si="6"/>
        <v>-6</v>
      </c>
      <c r="Y60" s="67">
        <f t="shared" si="6"/>
        <v>-6854422</v>
      </c>
      <c r="Z60" s="68">
        <f>+IF(X60&lt;&gt;0,+(Y60/X60)*100,0)</f>
        <v>114240366.66666667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202421906</v>
      </c>
      <c r="D6" s="20"/>
      <c r="E6" s="21">
        <v>230200728</v>
      </c>
      <c r="F6" s="22">
        <v>230200728</v>
      </c>
      <c r="G6" s="22">
        <v>22301045</v>
      </c>
      <c r="H6" s="22">
        <v>19443578</v>
      </c>
      <c r="I6" s="22">
        <v>17490384</v>
      </c>
      <c r="J6" s="22">
        <v>59235007</v>
      </c>
      <c r="K6" s="22">
        <v>16430321</v>
      </c>
      <c r="L6" s="22">
        <v>12651280</v>
      </c>
      <c r="M6" s="22">
        <v>18793431</v>
      </c>
      <c r="N6" s="22">
        <v>47875032</v>
      </c>
      <c r="O6" s="22"/>
      <c r="P6" s="22"/>
      <c r="Q6" s="22"/>
      <c r="R6" s="22"/>
      <c r="S6" s="22"/>
      <c r="T6" s="22"/>
      <c r="U6" s="22"/>
      <c r="V6" s="22"/>
      <c r="W6" s="22">
        <v>107110039</v>
      </c>
      <c r="X6" s="22">
        <v>115100364</v>
      </c>
      <c r="Y6" s="22">
        <v>-7990325</v>
      </c>
      <c r="Z6" s="23">
        <v>-6.9420501572001987</v>
      </c>
      <c r="AA6" s="20">
        <v>230200728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381498</v>
      </c>
      <c r="D13" s="20"/>
      <c r="E13" s="21">
        <v>887088</v>
      </c>
      <c r="F13" s="22">
        <v>887088</v>
      </c>
      <c r="G13" s="22">
        <v>19122</v>
      </c>
      <c r="H13" s="22">
        <v>6687</v>
      </c>
      <c r="I13" s="22">
        <v>5701</v>
      </c>
      <c r="J13" s="22">
        <v>31510</v>
      </c>
      <c r="K13" s="22">
        <v>9422</v>
      </c>
      <c r="L13" s="22">
        <v>24433</v>
      </c>
      <c r="M13" s="22">
        <v>9674</v>
      </c>
      <c r="N13" s="22">
        <v>43529</v>
      </c>
      <c r="O13" s="22"/>
      <c r="P13" s="22"/>
      <c r="Q13" s="22"/>
      <c r="R13" s="22"/>
      <c r="S13" s="22"/>
      <c r="T13" s="22"/>
      <c r="U13" s="22"/>
      <c r="V13" s="22"/>
      <c r="W13" s="22">
        <v>75039</v>
      </c>
      <c r="X13" s="22">
        <v>443538</v>
      </c>
      <c r="Y13" s="22">
        <v>-368499</v>
      </c>
      <c r="Z13" s="23">
        <v>-83.081720168283212</v>
      </c>
      <c r="AA13" s="20">
        <v>887088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3636700</v>
      </c>
      <c r="D24" s="20"/>
      <c r="E24" s="21">
        <v>53240</v>
      </c>
      <c r="F24" s="22">
        <v>53240</v>
      </c>
      <c r="G24" s="22"/>
      <c r="H24" s="22">
        <v>18228</v>
      </c>
      <c r="I24" s="22"/>
      <c r="J24" s="22">
        <v>18228</v>
      </c>
      <c r="K24" s="22"/>
      <c r="L24" s="22">
        <v>10540</v>
      </c>
      <c r="M24" s="22"/>
      <c r="N24" s="22">
        <v>10540</v>
      </c>
      <c r="O24" s="22"/>
      <c r="P24" s="22"/>
      <c r="Q24" s="22"/>
      <c r="R24" s="22"/>
      <c r="S24" s="22"/>
      <c r="T24" s="22"/>
      <c r="U24" s="22"/>
      <c r="V24" s="22"/>
      <c r="W24" s="22">
        <v>28768</v>
      </c>
      <c r="X24" s="22">
        <v>26622</v>
      </c>
      <c r="Y24" s="22">
        <v>2146</v>
      </c>
      <c r="Z24" s="23">
        <v>8.0610021786492378</v>
      </c>
      <c r="AA24" s="20">
        <v>53240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289</v>
      </c>
      <c r="D27" s="20"/>
      <c r="E27" s="21">
        <v>580000</v>
      </c>
      <c r="F27" s="22">
        <v>580000</v>
      </c>
      <c r="G27" s="22">
        <v>18</v>
      </c>
      <c r="H27" s="22">
        <v>18</v>
      </c>
      <c r="I27" s="22">
        <v>18</v>
      </c>
      <c r="J27" s="22">
        <v>54</v>
      </c>
      <c r="K27" s="22">
        <v>18</v>
      </c>
      <c r="L27" s="22">
        <v>18</v>
      </c>
      <c r="M27" s="22">
        <v>18</v>
      </c>
      <c r="N27" s="22">
        <v>54</v>
      </c>
      <c r="O27" s="22"/>
      <c r="P27" s="22"/>
      <c r="Q27" s="22"/>
      <c r="R27" s="22"/>
      <c r="S27" s="22"/>
      <c r="T27" s="22"/>
      <c r="U27" s="22"/>
      <c r="V27" s="22"/>
      <c r="W27" s="22">
        <v>108</v>
      </c>
      <c r="X27" s="22">
        <v>289998</v>
      </c>
      <c r="Y27" s="22">
        <v>-289890</v>
      </c>
      <c r="Z27" s="23">
        <v>-99.962758363850796</v>
      </c>
      <c r="AA27" s="20">
        <v>580000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206440393</v>
      </c>
      <c r="D33" s="29">
        <f t="shared" ref="D33:Y33" si="0">SUM(D6:D32)</f>
        <v>0</v>
      </c>
      <c r="E33" s="30">
        <f t="shared" si="0"/>
        <v>231721056</v>
      </c>
      <c r="F33" s="31">
        <f t="shared" si="0"/>
        <v>231721056</v>
      </c>
      <c r="G33" s="31">
        <f t="shared" si="0"/>
        <v>22320185</v>
      </c>
      <c r="H33" s="31">
        <f t="shared" si="0"/>
        <v>19468511</v>
      </c>
      <c r="I33" s="31">
        <f t="shared" si="0"/>
        <v>17496103</v>
      </c>
      <c r="J33" s="31">
        <f t="shared" si="0"/>
        <v>59284799</v>
      </c>
      <c r="K33" s="31">
        <f t="shared" si="0"/>
        <v>16439761</v>
      </c>
      <c r="L33" s="31">
        <f t="shared" si="0"/>
        <v>12686271</v>
      </c>
      <c r="M33" s="31">
        <f t="shared" si="0"/>
        <v>18803123</v>
      </c>
      <c r="N33" s="31">
        <f t="shared" si="0"/>
        <v>47929155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107213954</v>
      </c>
      <c r="X33" s="31">
        <f t="shared" si="0"/>
        <v>115860522</v>
      </c>
      <c r="Y33" s="31">
        <f t="shared" si="0"/>
        <v>-8646568</v>
      </c>
      <c r="Z33" s="32">
        <f>+IF(X33&lt;&gt;0,+(Y33/X33)*100,0)</f>
        <v>-7.4629113098592814</v>
      </c>
      <c r="AA33" s="29">
        <f>SUM(AA6:AA32)</f>
        <v>231721056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13343332</v>
      </c>
      <c r="D35" s="20"/>
      <c r="E35" s="21">
        <v>15488249</v>
      </c>
      <c r="F35" s="22">
        <v>15488249</v>
      </c>
      <c r="G35" s="22">
        <v>1336644</v>
      </c>
      <c r="H35" s="22">
        <v>1131207</v>
      </c>
      <c r="I35" s="22">
        <v>1137487</v>
      </c>
      <c r="J35" s="22">
        <v>3605338</v>
      </c>
      <c r="K35" s="22">
        <v>1322017</v>
      </c>
      <c r="L35" s="22">
        <v>1228833</v>
      </c>
      <c r="M35" s="22">
        <v>1204411</v>
      </c>
      <c r="N35" s="22">
        <v>3755261</v>
      </c>
      <c r="O35" s="22"/>
      <c r="P35" s="22"/>
      <c r="Q35" s="22"/>
      <c r="R35" s="22"/>
      <c r="S35" s="22"/>
      <c r="T35" s="22"/>
      <c r="U35" s="22"/>
      <c r="V35" s="22"/>
      <c r="W35" s="22">
        <v>7360599</v>
      </c>
      <c r="X35" s="22">
        <v>7744128</v>
      </c>
      <c r="Y35" s="22">
        <v>-383529</v>
      </c>
      <c r="Z35" s="23">
        <v>-4.9525136981206925</v>
      </c>
      <c r="AA35" s="20">
        <v>15488249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178709813</v>
      </c>
      <c r="D37" s="20"/>
      <c r="E37" s="21">
        <v>180246303</v>
      </c>
      <c r="F37" s="22">
        <v>180246303</v>
      </c>
      <c r="G37" s="22"/>
      <c r="H37" s="22">
        <v>24845921</v>
      </c>
      <c r="I37" s="22">
        <v>48221342</v>
      </c>
      <c r="J37" s="22">
        <v>73067263</v>
      </c>
      <c r="K37" s="22">
        <v>15725565</v>
      </c>
      <c r="L37" s="22"/>
      <c r="M37" s="22">
        <v>29555900</v>
      </c>
      <c r="N37" s="22">
        <v>45281465</v>
      </c>
      <c r="O37" s="22"/>
      <c r="P37" s="22"/>
      <c r="Q37" s="22"/>
      <c r="R37" s="22"/>
      <c r="S37" s="22"/>
      <c r="T37" s="22"/>
      <c r="U37" s="22"/>
      <c r="V37" s="22"/>
      <c r="W37" s="22">
        <v>118348728</v>
      </c>
      <c r="X37" s="22">
        <v>90123150</v>
      </c>
      <c r="Y37" s="22">
        <v>28225578</v>
      </c>
      <c r="Z37" s="23">
        <v>31.318898640360437</v>
      </c>
      <c r="AA37" s="20">
        <v>180246303</v>
      </c>
    </row>
    <row r="38" spans="1:27" x14ac:dyDescent="0.25">
      <c r="A38" s="19" t="s">
        <v>64</v>
      </c>
      <c r="B38" s="15" t="s">
        <v>32</v>
      </c>
      <c r="C38" s="20">
        <v>40427</v>
      </c>
      <c r="D38" s="20"/>
      <c r="E38" s="21">
        <v>200000</v>
      </c>
      <c r="F38" s="22">
        <v>200000</v>
      </c>
      <c r="G38" s="22">
        <v>13219</v>
      </c>
      <c r="H38" s="22"/>
      <c r="I38" s="22">
        <v>558</v>
      </c>
      <c r="J38" s="22">
        <v>13777</v>
      </c>
      <c r="K38" s="22"/>
      <c r="L38" s="22">
        <v>1001</v>
      </c>
      <c r="M38" s="22">
        <v>695</v>
      </c>
      <c r="N38" s="22">
        <v>1696</v>
      </c>
      <c r="O38" s="22"/>
      <c r="P38" s="22"/>
      <c r="Q38" s="22"/>
      <c r="R38" s="22"/>
      <c r="S38" s="22"/>
      <c r="T38" s="22"/>
      <c r="U38" s="22"/>
      <c r="V38" s="22"/>
      <c r="W38" s="22">
        <v>15473</v>
      </c>
      <c r="X38" s="22">
        <v>99996</v>
      </c>
      <c r="Y38" s="22">
        <v>-84523</v>
      </c>
      <c r="Z38" s="23">
        <v>-84.526381055242211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4738742</v>
      </c>
      <c r="D40" s="20"/>
      <c r="E40" s="21">
        <v>500000</v>
      </c>
      <c r="F40" s="22">
        <v>500000</v>
      </c>
      <c r="G40" s="22">
        <v>289361</v>
      </c>
      <c r="H40" s="22">
        <v>289361</v>
      </c>
      <c r="I40" s="22">
        <v>280027</v>
      </c>
      <c r="J40" s="22">
        <v>858749</v>
      </c>
      <c r="K40" s="22">
        <v>289361</v>
      </c>
      <c r="L40" s="22">
        <v>280027</v>
      </c>
      <c r="M40" s="22">
        <v>289361</v>
      </c>
      <c r="N40" s="22">
        <v>858749</v>
      </c>
      <c r="O40" s="22"/>
      <c r="P40" s="22"/>
      <c r="Q40" s="22"/>
      <c r="R40" s="22"/>
      <c r="S40" s="22"/>
      <c r="T40" s="22"/>
      <c r="U40" s="22"/>
      <c r="V40" s="22"/>
      <c r="W40" s="22">
        <v>1717498</v>
      </c>
      <c r="X40" s="22">
        <v>250002</v>
      </c>
      <c r="Y40" s="22">
        <v>1467496</v>
      </c>
      <c r="Z40" s="23">
        <v>586.99370405036757</v>
      </c>
      <c r="AA40" s="20">
        <v>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1546228</v>
      </c>
      <c r="D42" s="20"/>
      <c r="E42" s="21">
        <v>2275670</v>
      </c>
      <c r="F42" s="22">
        <v>2275670</v>
      </c>
      <c r="G42" s="22">
        <v>3214</v>
      </c>
      <c r="H42" s="22">
        <v>2133</v>
      </c>
      <c r="I42" s="22">
        <v>439</v>
      </c>
      <c r="J42" s="22">
        <v>5786</v>
      </c>
      <c r="K42" s="22">
        <v>29917</v>
      </c>
      <c r="L42" s="22">
        <v>745128</v>
      </c>
      <c r="M42" s="22">
        <v>363426</v>
      </c>
      <c r="N42" s="22">
        <v>1138471</v>
      </c>
      <c r="O42" s="22"/>
      <c r="P42" s="22"/>
      <c r="Q42" s="22"/>
      <c r="R42" s="22"/>
      <c r="S42" s="22"/>
      <c r="T42" s="22"/>
      <c r="U42" s="22"/>
      <c r="V42" s="22"/>
      <c r="W42" s="22">
        <v>1144257</v>
      </c>
      <c r="X42" s="22">
        <v>1137834</v>
      </c>
      <c r="Y42" s="22">
        <v>6423</v>
      </c>
      <c r="Z42" s="23">
        <v>0.5644935904534405</v>
      </c>
      <c r="AA42" s="20">
        <v>2275670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321134</v>
      </c>
      <c r="D45" s="20"/>
      <c r="E45" s="21">
        <v>1704490</v>
      </c>
      <c r="F45" s="22">
        <v>1704490</v>
      </c>
      <c r="G45" s="22">
        <v>18226</v>
      </c>
      <c r="H45" s="22">
        <v>9291</v>
      </c>
      <c r="I45" s="22">
        <v>9354</v>
      </c>
      <c r="J45" s="22">
        <v>36871</v>
      </c>
      <c r="K45" s="22">
        <v>23293</v>
      </c>
      <c r="L45" s="22">
        <v>13234</v>
      </c>
      <c r="M45" s="22">
        <v>10023</v>
      </c>
      <c r="N45" s="22">
        <v>46550</v>
      </c>
      <c r="O45" s="22"/>
      <c r="P45" s="22"/>
      <c r="Q45" s="22"/>
      <c r="R45" s="22"/>
      <c r="S45" s="22"/>
      <c r="T45" s="22"/>
      <c r="U45" s="22"/>
      <c r="V45" s="22"/>
      <c r="W45" s="22">
        <v>83421</v>
      </c>
      <c r="X45" s="22">
        <v>852252</v>
      </c>
      <c r="Y45" s="22">
        <v>-768831</v>
      </c>
      <c r="Z45" s="23">
        <v>-90.211697948494106</v>
      </c>
      <c r="AA45" s="20">
        <v>1704490</v>
      </c>
    </row>
    <row r="46" spans="1:27" x14ac:dyDescent="0.25">
      <c r="A46" s="19" t="s">
        <v>71</v>
      </c>
      <c r="B46" s="15" t="s">
        <v>32</v>
      </c>
      <c r="C46" s="20">
        <v>11241532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209941208</v>
      </c>
      <c r="D48" s="29">
        <f t="shared" ref="D48:Y48" si="1">SUM(D35:D47)</f>
        <v>0</v>
      </c>
      <c r="E48" s="30">
        <f t="shared" si="1"/>
        <v>200414712</v>
      </c>
      <c r="F48" s="31">
        <f t="shared" si="1"/>
        <v>200414712</v>
      </c>
      <c r="G48" s="31">
        <f t="shared" si="1"/>
        <v>1660664</v>
      </c>
      <c r="H48" s="31">
        <f t="shared" si="1"/>
        <v>26277913</v>
      </c>
      <c r="I48" s="31">
        <f t="shared" si="1"/>
        <v>49649207</v>
      </c>
      <c r="J48" s="31">
        <f t="shared" si="1"/>
        <v>77587784</v>
      </c>
      <c r="K48" s="31">
        <f t="shared" si="1"/>
        <v>17390153</v>
      </c>
      <c r="L48" s="31">
        <f t="shared" si="1"/>
        <v>2268223</v>
      </c>
      <c r="M48" s="31">
        <f t="shared" si="1"/>
        <v>31423816</v>
      </c>
      <c r="N48" s="31">
        <f t="shared" si="1"/>
        <v>51082192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128669976</v>
      </c>
      <c r="X48" s="31">
        <f t="shared" si="1"/>
        <v>100207362</v>
      </c>
      <c r="Y48" s="31">
        <f t="shared" si="1"/>
        <v>28462614</v>
      </c>
      <c r="Z48" s="32">
        <f>+IF(X48&lt;&gt;0,+(Y48/X48)*100,0)</f>
        <v>28.403715487490828</v>
      </c>
      <c r="AA48" s="29">
        <f>SUM(AA35:AA47)</f>
        <v>200414712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-3500815</v>
      </c>
      <c r="D49" s="39">
        <f t="shared" si="2"/>
        <v>0</v>
      </c>
      <c r="E49" s="40">
        <f t="shared" si="2"/>
        <v>31306344</v>
      </c>
      <c r="F49" s="41">
        <f t="shared" si="2"/>
        <v>31306344</v>
      </c>
      <c r="G49" s="41">
        <f t="shared" si="2"/>
        <v>20659521</v>
      </c>
      <c r="H49" s="41">
        <f t="shared" si="2"/>
        <v>-6809402</v>
      </c>
      <c r="I49" s="41">
        <f t="shared" si="2"/>
        <v>-32153104</v>
      </c>
      <c r="J49" s="41">
        <f t="shared" si="2"/>
        <v>-18302985</v>
      </c>
      <c r="K49" s="41">
        <f t="shared" si="2"/>
        <v>-950392</v>
      </c>
      <c r="L49" s="41">
        <f t="shared" si="2"/>
        <v>10418048</v>
      </c>
      <c r="M49" s="41">
        <f t="shared" si="2"/>
        <v>-12620693</v>
      </c>
      <c r="N49" s="41">
        <f t="shared" si="2"/>
        <v>-3153037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-21456022</v>
      </c>
      <c r="X49" s="41">
        <f t="shared" si="2"/>
        <v>15653160</v>
      </c>
      <c r="Y49" s="41">
        <f t="shared" si="2"/>
        <v>-37109182</v>
      </c>
      <c r="Z49" s="42">
        <f>+IF(X49&lt;&gt;0,+(Y49/X49)*100,0)</f>
        <v>-237.07150505073736</v>
      </c>
      <c r="AA49" s="39">
        <f>+AA33-AA48</f>
        <v>31306344</v>
      </c>
    </row>
    <row r="50" spans="1:27" x14ac:dyDescent="0.25">
      <c r="A50" s="43" t="s">
        <v>75</v>
      </c>
      <c r="B50" s="15" t="s">
        <v>32</v>
      </c>
      <c r="C50" s="20">
        <v>18709000</v>
      </c>
      <c r="D50" s="20"/>
      <c r="E50" s="21">
        <v>13380000</v>
      </c>
      <c r="F50" s="22">
        <v>13380000</v>
      </c>
      <c r="G50" s="22"/>
      <c r="H50" s="22">
        <v>1592005</v>
      </c>
      <c r="I50" s="22">
        <v>2159475</v>
      </c>
      <c r="J50" s="22">
        <v>3751480</v>
      </c>
      <c r="K50" s="22">
        <v>895892</v>
      </c>
      <c r="L50" s="22">
        <v>6097475</v>
      </c>
      <c r="M50" s="22">
        <v>493681</v>
      </c>
      <c r="N50" s="22">
        <v>7487048</v>
      </c>
      <c r="O50" s="22"/>
      <c r="P50" s="22"/>
      <c r="Q50" s="22"/>
      <c r="R50" s="22"/>
      <c r="S50" s="22"/>
      <c r="T50" s="22"/>
      <c r="U50" s="22"/>
      <c r="V50" s="22"/>
      <c r="W50" s="22">
        <v>11238528</v>
      </c>
      <c r="X50" s="22">
        <v>6690000</v>
      </c>
      <c r="Y50" s="22">
        <v>4548528</v>
      </c>
      <c r="Z50" s="23">
        <v>67.989955156950671</v>
      </c>
      <c r="AA50" s="20">
        <v>13380000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15208185</v>
      </c>
      <c r="D52" s="48">
        <f t="shared" si="3"/>
        <v>0</v>
      </c>
      <c r="E52" s="49">
        <f t="shared" si="3"/>
        <v>44686344</v>
      </c>
      <c r="F52" s="50">
        <f t="shared" si="3"/>
        <v>44686344</v>
      </c>
      <c r="G52" s="50">
        <f t="shared" si="3"/>
        <v>20659521</v>
      </c>
      <c r="H52" s="50">
        <f t="shared" si="3"/>
        <v>-5217397</v>
      </c>
      <c r="I52" s="50">
        <f t="shared" si="3"/>
        <v>-29993629</v>
      </c>
      <c r="J52" s="50">
        <f t="shared" si="3"/>
        <v>-14551505</v>
      </c>
      <c r="K52" s="50">
        <f t="shared" si="3"/>
        <v>-54500</v>
      </c>
      <c r="L52" s="50">
        <f t="shared" si="3"/>
        <v>16515523</v>
      </c>
      <c r="M52" s="50">
        <f t="shared" si="3"/>
        <v>-12127012</v>
      </c>
      <c r="N52" s="50">
        <f t="shared" si="3"/>
        <v>4334011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-10217494</v>
      </c>
      <c r="X52" s="50">
        <f t="shared" si="3"/>
        <v>22343160</v>
      </c>
      <c r="Y52" s="50">
        <f t="shared" si="3"/>
        <v>-32560654</v>
      </c>
      <c r="Z52" s="51">
        <f>+IF(X52&lt;&gt;0,+(Y52/X52)*100,0)</f>
        <v>-145.72985199944861</v>
      </c>
      <c r="AA52" s="48">
        <f>SUM(AA49:AA51)</f>
        <v>44686344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15208185</v>
      </c>
      <c r="D54" s="54">
        <f>+D52-D53</f>
        <v>0</v>
      </c>
      <c r="E54" s="55">
        <f t="shared" si="4"/>
        <v>44686344</v>
      </c>
      <c r="F54" s="56">
        <f t="shared" si="4"/>
        <v>44686344</v>
      </c>
      <c r="G54" s="56">
        <f t="shared" si="4"/>
        <v>20659521</v>
      </c>
      <c r="H54" s="56">
        <f t="shared" si="4"/>
        <v>-5217397</v>
      </c>
      <c r="I54" s="56">
        <f t="shared" si="4"/>
        <v>-29993629</v>
      </c>
      <c r="J54" s="56">
        <f t="shared" si="4"/>
        <v>-14551505</v>
      </c>
      <c r="K54" s="56">
        <f t="shared" si="4"/>
        <v>-54500</v>
      </c>
      <c r="L54" s="56">
        <f t="shared" si="4"/>
        <v>16515523</v>
      </c>
      <c r="M54" s="56">
        <f t="shared" si="4"/>
        <v>-12127012</v>
      </c>
      <c r="N54" s="56">
        <f t="shared" si="4"/>
        <v>4334011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-10217494</v>
      </c>
      <c r="X54" s="56">
        <f t="shared" si="4"/>
        <v>22343160</v>
      </c>
      <c r="Y54" s="56">
        <f t="shared" si="4"/>
        <v>-32560654</v>
      </c>
      <c r="Z54" s="57">
        <f>+IF(X54&lt;&gt;0,+(Y54/X54)*100,0)</f>
        <v>-145.72985199944861</v>
      </c>
      <c r="AA54" s="54">
        <f>+AA52-AA53</f>
        <v>44686344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15208185</v>
      </c>
      <c r="D57" s="48">
        <f>SUM(D54:D56)</f>
        <v>0</v>
      </c>
      <c r="E57" s="49">
        <f t="shared" si="5"/>
        <v>44686344</v>
      </c>
      <c r="F57" s="50">
        <f t="shared" si="5"/>
        <v>44686344</v>
      </c>
      <c r="G57" s="50">
        <f t="shared" si="5"/>
        <v>20659521</v>
      </c>
      <c r="H57" s="50">
        <f t="shared" si="5"/>
        <v>-5217397</v>
      </c>
      <c r="I57" s="50">
        <f t="shared" si="5"/>
        <v>-29993629</v>
      </c>
      <c r="J57" s="50">
        <f t="shared" si="5"/>
        <v>-14551505</v>
      </c>
      <c r="K57" s="50">
        <f t="shared" si="5"/>
        <v>-54500</v>
      </c>
      <c r="L57" s="50">
        <f t="shared" si="5"/>
        <v>16515523</v>
      </c>
      <c r="M57" s="50">
        <f t="shared" si="5"/>
        <v>-12127012</v>
      </c>
      <c r="N57" s="50">
        <f t="shared" si="5"/>
        <v>4334011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-10217494</v>
      </c>
      <c r="X57" s="50">
        <f t="shared" si="5"/>
        <v>22343160</v>
      </c>
      <c r="Y57" s="50">
        <f t="shared" si="5"/>
        <v>-32560654</v>
      </c>
      <c r="Z57" s="51">
        <f>+IF(X57&lt;&gt;0,+(Y57/X57)*100,0)</f>
        <v>-145.72985199944861</v>
      </c>
      <c r="AA57" s="48">
        <f>SUM(AA54:AA56)</f>
        <v>44686344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15208185</v>
      </c>
      <c r="D60" s="65">
        <f>SUM(D57:D59)</f>
        <v>0</v>
      </c>
      <c r="E60" s="66">
        <f t="shared" si="6"/>
        <v>44686344</v>
      </c>
      <c r="F60" s="67">
        <f t="shared" si="6"/>
        <v>44686344</v>
      </c>
      <c r="G60" s="67">
        <f t="shared" si="6"/>
        <v>20659521</v>
      </c>
      <c r="H60" s="67">
        <f t="shared" si="6"/>
        <v>-5217397</v>
      </c>
      <c r="I60" s="67">
        <f t="shared" si="6"/>
        <v>-29993629</v>
      </c>
      <c r="J60" s="67">
        <f t="shared" si="6"/>
        <v>-14551505</v>
      </c>
      <c r="K60" s="67">
        <f t="shared" si="6"/>
        <v>-54500</v>
      </c>
      <c r="L60" s="67">
        <f t="shared" si="6"/>
        <v>16515523</v>
      </c>
      <c r="M60" s="67">
        <f t="shared" si="6"/>
        <v>-12127012</v>
      </c>
      <c r="N60" s="67">
        <f t="shared" si="6"/>
        <v>4334011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-10217494</v>
      </c>
      <c r="X60" s="67">
        <f t="shared" si="6"/>
        <v>22343160</v>
      </c>
      <c r="Y60" s="67">
        <f t="shared" si="6"/>
        <v>-32560654</v>
      </c>
      <c r="Z60" s="68">
        <f>+IF(X60&lt;&gt;0,+(Y60/X60)*100,0)</f>
        <v>-145.72985199944861</v>
      </c>
      <c r="AA60" s="65">
        <f>SUM(AA57:AA59)</f>
        <v>44686344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9507284</v>
      </c>
      <c r="D10" s="20"/>
      <c r="E10" s="21">
        <v>12762609</v>
      </c>
      <c r="F10" s="22">
        <v>12762609</v>
      </c>
      <c r="G10" s="22">
        <v>6002937</v>
      </c>
      <c r="H10" s="22"/>
      <c r="I10" s="22"/>
      <c r="J10" s="22">
        <v>6002937</v>
      </c>
      <c r="K10" s="22">
        <v>1604428</v>
      </c>
      <c r="L10" s="22">
        <v>436421</v>
      </c>
      <c r="M10" s="22">
        <v>-4565848</v>
      </c>
      <c r="N10" s="22">
        <v>-2524999</v>
      </c>
      <c r="O10" s="22"/>
      <c r="P10" s="22"/>
      <c r="Q10" s="22"/>
      <c r="R10" s="22"/>
      <c r="S10" s="22"/>
      <c r="T10" s="22"/>
      <c r="U10" s="22"/>
      <c r="V10" s="22"/>
      <c r="W10" s="22">
        <v>3477938</v>
      </c>
      <c r="X10" s="22">
        <v>6381306</v>
      </c>
      <c r="Y10" s="22">
        <v>-2903368</v>
      </c>
      <c r="Z10" s="23">
        <v>-45.498021878280085</v>
      </c>
      <c r="AA10" s="20">
        <v>12762609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9507284</v>
      </c>
      <c r="D33" s="29">
        <f t="shared" ref="D33:Y33" si="0">SUM(D6:D32)</f>
        <v>0</v>
      </c>
      <c r="E33" s="30">
        <f t="shared" si="0"/>
        <v>12762609</v>
      </c>
      <c r="F33" s="31">
        <f t="shared" si="0"/>
        <v>12762609</v>
      </c>
      <c r="G33" s="31">
        <f t="shared" si="0"/>
        <v>6002937</v>
      </c>
      <c r="H33" s="31">
        <f t="shared" si="0"/>
        <v>0</v>
      </c>
      <c r="I33" s="31">
        <f t="shared" si="0"/>
        <v>0</v>
      </c>
      <c r="J33" s="31">
        <f t="shared" si="0"/>
        <v>6002937</v>
      </c>
      <c r="K33" s="31">
        <f t="shared" si="0"/>
        <v>1604428</v>
      </c>
      <c r="L33" s="31">
        <f t="shared" si="0"/>
        <v>436421</v>
      </c>
      <c r="M33" s="31">
        <f t="shared" si="0"/>
        <v>-4565848</v>
      </c>
      <c r="N33" s="31">
        <f t="shared" si="0"/>
        <v>-2524999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3477938</v>
      </c>
      <c r="X33" s="31">
        <f t="shared" si="0"/>
        <v>6381306</v>
      </c>
      <c r="Y33" s="31">
        <f t="shared" si="0"/>
        <v>-2903368</v>
      </c>
      <c r="Z33" s="32">
        <f>+IF(X33&lt;&gt;0,+(Y33/X33)*100,0)</f>
        <v>-45.498021878280085</v>
      </c>
      <c r="AA33" s="29">
        <f>SUM(AA6:AA32)</f>
        <v>12762609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9507285</v>
      </c>
      <c r="D42" s="20"/>
      <c r="E42" s="21">
        <v>12762609</v>
      </c>
      <c r="F42" s="22">
        <v>12762609</v>
      </c>
      <c r="G42" s="22"/>
      <c r="H42" s="22">
        <v>498250</v>
      </c>
      <c r="I42" s="22"/>
      <c r="J42" s="22">
        <v>498250</v>
      </c>
      <c r="K42" s="22">
        <v>995560</v>
      </c>
      <c r="L42" s="22">
        <v>436421</v>
      </c>
      <c r="M42" s="22">
        <v>1437089</v>
      </c>
      <c r="N42" s="22">
        <v>2869070</v>
      </c>
      <c r="O42" s="22"/>
      <c r="P42" s="22"/>
      <c r="Q42" s="22"/>
      <c r="R42" s="22"/>
      <c r="S42" s="22"/>
      <c r="T42" s="22"/>
      <c r="U42" s="22"/>
      <c r="V42" s="22"/>
      <c r="W42" s="22">
        <v>3367320</v>
      </c>
      <c r="X42" s="22">
        <v>6381312</v>
      </c>
      <c r="Y42" s="22">
        <v>-3013992</v>
      </c>
      <c r="Z42" s="23">
        <v>-47.231541100012038</v>
      </c>
      <c r="AA42" s="20">
        <v>12762609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9507285</v>
      </c>
      <c r="D48" s="29">
        <f t="shared" ref="D48:Y48" si="1">SUM(D35:D47)</f>
        <v>0</v>
      </c>
      <c r="E48" s="30">
        <f t="shared" si="1"/>
        <v>12762609</v>
      </c>
      <c r="F48" s="31">
        <f t="shared" si="1"/>
        <v>12762609</v>
      </c>
      <c r="G48" s="31">
        <f t="shared" si="1"/>
        <v>0</v>
      </c>
      <c r="H48" s="31">
        <f t="shared" si="1"/>
        <v>498250</v>
      </c>
      <c r="I48" s="31">
        <f t="shared" si="1"/>
        <v>0</v>
      </c>
      <c r="J48" s="31">
        <f t="shared" si="1"/>
        <v>498250</v>
      </c>
      <c r="K48" s="31">
        <f t="shared" si="1"/>
        <v>995560</v>
      </c>
      <c r="L48" s="31">
        <f t="shared" si="1"/>
        <v>436421</v>
      </c>
      <c r="M48" s="31">
        <f t="shared" si="1"/>
        <v>1437089</v>
      </c>
      <c r="N48" s="31">
        <f t="shared" si="1"/>
        <v>2869070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3367320</v>
      </c>
      <c r="X48" s="31">
        <f t="shared" si="1"/>
        <v>6381312</v>
      </c>
      <c r="Y48" s="31">
        <f t="shared" si="1"/>
        <v>-3013992</v>
      </c>
      <c r="Z48" s="32">
        <f>+IF(X48&lt;&gt;0,+(Y48/X48)*100,0)</f>
        <v>-47.231541100012038</v>
      </c>
      <c r="AA48" s="29">
        <f>SUM(AA35:AA47)</f>
        <v>12762609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6002937</v>
      </c>
      <c r="H49" s="41">
        <f t="shared" si="2"/>
        <v>-498250</v>
      </c>
      <c r="I49" s="41">
        <f t="shared" si="2"/>
        <v>0</v>
      </c>
      <c r="J49" s="41">
        <f t="shared" si="2"/>
        <v>5504687</v>
      </c>
      <c r="K49" s="41">
        <f t="shared" si="2"/>
        <v>608868</v>
      </c>
      <c r="L49" s="41">
        <f t="shared" si="2"/>
        <v>0</v>
      </c>
      <c r="M49" s="41">
        <f t="shared" si="2"/>
        <v>-6002937</v>
      </c>
      <c r="N49" s="41">
        <f t="shared" si="2"/>
        <v>-5394069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110618</v>
      </c>
      <c r="X49" s="41">
        <f t="shared" si="2"/>
        <v>-6</v>
      </c>
      <c r="Y49" s="41">
        <f t="shared" si="2"/>
        <v>110624</v>
      </c>
      <c r="Z49" s="42">
        <f>+IF(X49&lt;&gt;0,+(Y49/X49)*100,0)</f>
        <v>-1843733.3333333333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6002937</v>
      </c>
      <c r="H52" s="50">
        <f t="shared" si="3"/>
        <v>-498250</v>
      </c>
      <c r="I52" s="50">
        <f t="shared" si="3"/>
        <v>0</v>
      </c>
      <c r="J52" s="50">
        <f t="shared" si="3"/>
        <v>5504687</v>
      </c>
      <c r="K52" s="50">
        <f t="shared" si="3"/>
        <v>608868</v>
      </c>
      <c r="L52" s="50">
        <f t="shared" si="3"/>
        <v>0</v>
      </c>
      <c r="M52" s="50">
        <f t="shared" si="3"/>
        <v>-6002937</v>
      </c>
      <c r="N52" s="50">
        <f t="shared" si="3"/>
        <v>-5394069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110618</v>
      </c>
      <c r="X52" s="50">
        <f t="shared" si="3"/>
        <v>-6</v>
      </c>
      <c r="Y52" s="50">
        <f t="shared" si="3"/>
        <v>110624</v>
      </c>
      <c r="Z52" s="51">
        <f>+IF(X52&lt;&gt;0,+(Y52/X52)*100,0)</f>
        <v>-1843733.3333333333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6002937</v>
      </c>
      <c r="H54" s="56">
        <f t="shared" si="4"/>
        <v>-498250</v>
      </c>
      <c r="I54" s="56">
        <f t="shared" si="4"/>
        <v>0</v>
      </c>
      <c r="J54" s="56">
        <f t="shared" si="4"/>
        <v>5504687</v>
      </c>
      <c r="K54" s="56">
        <f t="shared" si="4"/>
        <v>608868</v>
      </c>
      <c r="L54" s="56">
        <f t="shared" si="4"/>
        <v>0</v>
      </c>
      <c r="M54" s="56">
        <f t="shared" si="4"/>
        <v>-6002937</v>
      </c>
      <c r="N54" s="56">
        <f t="shared" si="4"/>
        <v>-5394069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110618</v>
      </c>
      <c r="X54" s="56">
        <f t="shared" si="4"/>
        <v>-6</v>
      </c>
      <c r="Y54" s="56">
        <f t="shared" si="4"/>
        <v>110624</v>
      </c>
      <c r="Z54" s="57">
        <f>+IF(X54&lt;&gt;0,+(Y54/X54)*100,0)</f>
        <v>-1843733.3333333333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6002937</v>
      </c>
      <c r="H57" s="50">
        <f t="shared" si="5"/>
        <v>-498250</v>
      </c>
      <c r="I57" s="50">
        <f t="shared" si="5"/>
        <v>0</v>
      </c>
      <c r="J57" s="50">
        <f t="shared" si="5"/>
        <v>5504687</v>
      </c>
      <c r="K57" s="50">
        <f t="shared" si="5"/>
        <v>608868</v>
      </c>
      <c r="L57" s="50">
        <f t="shared" si="5"/>
        <v>0</v>
      </c>
      <c r="M57" s="50">
        <f t="shared" si="5"/>
        <v>-6002937</v>
      </c>
      <c r="N57" s="50">
        <f t="shared" si="5"/>
        <v>-5394069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110618</v>
      </c>
      <c r="X57" s="50">
        <f t="shared" si="5"/>
        <v>-6</v>
      </c>
      <c r="Y57" s="50">
        <f t="shared" si="5"/>
        <v>110624</v>
      </c>
      <c r="Z57" s="51">
        <f>+IF(X57&lt;&gt;0,+(Y57/X57)*100,0)</f>
        <v>-1843733.3333333333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6002937</v>
      </c>
      <c r="H60" s="67">
        <f t="shared" si="6"/>
        <v>-498250</v>
      </c>
      <c r="I60" s="67">
        <f t="shared" si="6"/>
        <v>0</v>
      </c>
      <c r="J60" s="67">
        <f t="shared" si="6"/>
        <v>5504687</v>
      </c>
      <c r="K60" s="67">
        <f t="shared" si="6"/>
        <v>608868</v>
      </c>
      <c r="L60" s="67">
        <f t="shared" si="6"/>
        <v>0</v>
      </c>
      <c r="M60" s="67">
        <f t="shared" si="6"/>
        <v>-6002937</v>
      </c>
      <c r="N60" s="67">
        <f t="shared" si="6"/>
        <v>-5394069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110618</v>
      </c>
      <c r="X60" s="67">
        <f t="shared" si="6"/>
        <v>-6</v>
      </c>
      <c r="Y60" s="67">
        <f t="shared" si="6"/>
        <v>110624</v>
      </c>
      <c r="Z60" s="68">
        <f>+IF(X60&lt;&gt;0,+(Y60/X60)*100,0)</f>
        <v>-1843733.3333333333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51360</v>
      </c>
      <c r="D42" s="20"/>
      <c r="E42" s="21">
        <v>1043478</v>
      </c>
      <c r="F42" s="22">
        <v>1043478</v>
      </c>
      <c r="G42" s="22">
        <v>180</v>
      </c>
      <c r="H42" s="22">
        <v>1458</v>
      </c>
      <c r="I42" s="22">
        <v>550</v>
      </c>
      <c r="J42" s="22">
        <v>2188</v>
      </c>
      <c r="K42" s="22">
        <v>328</v>
      </c>
      <c r="L42" s="22">
        <v>225175</v>
      </c>
      <c r="M42" s="22"/>
      <c r="N42" s="22">
        <v>225503</v>
      </c>
      <c r="O42" s="22"/>
      <c r="P42" s="22"/>
      <c r="Q42" s="22"/>
      <c r="R42" s="22"/>
      <c r="S42" s="22"/>
      <c r="T42" s="22"/>
      <c r="U42" s="22"/>
      <c r="V42" s="22"/>
      <c r="W42" s="22">
        <v>227691</v>
      </c>
      <c r="X42" s="22">
        <v>264258</v>
      </c>
      <c r="Y42" s="22">
        <v>-36567</v>
      </c>
      <c r="Z42" s="23">
        <v>-13.837613241604796</v>
      </c>
      <c r="AA42" s="20">
        <v>1043478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4693003</v>
      </c>
      <c r="D45" s="20"/>
      <c r="E45" s="21">
        <v>4347826</v>
      </c>
      <c r="F45" s="22">
        <v>4347826</v>
      </c>
      <c r="G45" s="22">
        <v>377810</v>
      </c>
      <c r="H45" s="22">
        <v>326956</v>
      </c>
      <c r="I45" s="22">
        <v>494505</v>
      </c>
      <c r="J45" s="22">
        <v>1199271</v>
      </c>
      <c r="K45" s="22">
        <v>988556</v>
      </c>
      <c r="L45" s="22">
        <v>257084</v>
      </c>
      <c r="M45" s="22">
        <v>903438</v>
      </c>
      <c r="N45" s="22">
        <v>2149078</v>
      </c>
      <c r="O45" s="22"/>
      <c r="P45" s="22"/>
      <c r="Q45" s="22"/>
      <c r="R45" s="22"/>
      <c r="S45" s="22"/>
      <c r="T45" s="22"/>
      <c r="U45" s="22"/>
      <c r="V45" s="22"/>
      <c r="W45" s="22">
        <v>3348349</v>
      </c>
      <c r="X45" s="22">
        <v>3022822</v>
      </c>
      <c r="Y45" s="22">
        <v>325527</v>
      </c>
      <c r="Z45" s="23">
        <v>10.768976803794599</v>
      </c>
      <c r="AA45" s="20">
        <v>4347826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4744363</v>
      </c>
      <c r="D48" s="29">
        <f t="shared" ref="D48:Y48" si="1">SUM(D35:D47)</f>
        <v>0</v>
      </c>
      <c r="E48" s="30">
        <f t="shared" si="1"/>
        <v>5391304</v>
      </c>
      <c r="F48" s="31">
        <f t="shared" si="1"/>
        <v>5391304</v>
      </c>
      <c r="G48" s="31">
        <f t="shared" si="1"/>
        <v>377990</v>
      </c>
      <c r="H48" s="31">
        <f t="shared" si="1"/>
        <v>328414</v>
      </c>
      <c r="I48" s="31">
        <f t="shared" si="1"/>
        <v>495055</v>
      </c>
      <c r="J48" s="31">
        <f t="shared" si="1"/>
        <v>1201459</v>
      </c>
      <c r="K48" s="31">
        <f t="shared" si="1"/>
        <v>988884</v>
      </c>
      <c r="L48" s="31">
        <f t="shared" si="1"/>
        <v>482259</v>
      </c>
      <c r="M48" s="31">
        <f t="shared" si="1"/>
        <v>903438</v>
      </c>
      <c r="N48" s="31">
        <f t="shared" si="1"/>
        <v>2374581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3576040</v>
      </c>
      <c r="X48" s="31">
        <f t="shared" si="1"/>
        <v>3287080</v>
      </c>
      <c r="Y48" s="31">
        <f t="shared" si="1"/>
        <v>288960</v>
      </c>
      <c r="Z48" s="32">
        <f>+IF(X48&lt;&gt;0,+(Y48/X48)*100,0)</f>
        <v>8.7907808754274317</v>
      </c>
      <c r="AA48" s="29">
        <f>SUM(AA35:AA47)</f>
        <v>5391304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-4744363</v>
      </c>
      <c r="D49" s="39">
        <f t="shared" si="2"/>
        <v>0</v>
      </c>
      <c r="E49" s="40">
        <f t="shared" si="2"/>
        <v>-5391304</v>
      </c>
      <c r="F49" s="41">
        <f t="shared" si="2"/>
        <v>-5391304</v>
      </c>
      <c r="G49" s="41">
        <f t="shared" si="2"/>
        <v>-377990</v>
      </c>
      <c r="H49" s="41">
        <f t="shared" si="2"/>
        <v>-328414</v>
      </c>
      <c r="I49" s="41">
        <f t="shared" si="2"/>
        <v>-495055</v>
      </c>
      <c r="J49" s="41">
        <f t="shared" si="2"/>
        <v>-1201459</v>
      </c>
      <c r="K49" s="41">
        <f t="shared" si="2"/>
        <v>-988884</v>
      </c>
      <c r="L49" s="41">
        <f t="shared" si="2"/>
        <v>-482259</v>
      </c>
      <c r="M49" s="41">
        <f t="shared" si="2"/>
        <v>-903438</v>
      </c>
      <c r="N49" s="41">
        <f t="shared" si="2"/>
        <v>-2374581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-3576040</v>
      </c>
      <c r="X49" s="41">
        <f t="shared" si="2"/>
        <v>-3287080</v>
      </c>
      <c r="Y49" s="41">
        <f t="shared" si="2"/>
        <v>-288960</v>
      </c>
      <c r="Z49" s="42">
        <f>+IF(X49&lt;&gt;0,+(Y49/X49)*100,0)</f>
        <v>8.7907808754274317</v>
      </c>
      <c r="AA49" s="39">
        <f>+AA33-AA48</f>
        <v>-5391304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-4744363</v>
      </c>
      <c r="D52" s="48">
        <f t="shared" si="3"/>
        <v>0</v>
      </c>
      <c r="E52" s="49">
        <f t="shared" si="3"/>
        <v>-5391304</v>
      </c>
      <c r="F52" s="50">
        <f t="shared" si="3"/>
        <v>-5391304</v>
      </c>
      <c r="G52" s="50">
        <f t="shared" si="3"/>
        <v>-377990</v>
      </c>
      <c r="H52" s="50">
        <f t="shared" si="3"/>
        <v>-328414</v>
      </c>
      <c r="I52" s="50">
        <f t="shared" si="3"/>
        <v>-495055</v>
      </c>
      <c r="J52" s="50">
        <f t="shared" si="3"/>
        <v>-1201459</v>
      </c>
      <c r="K52" s="50">
        <f t="shared" si="3"/>
        <v>-988884</v>
      </c>
      <c r="L52" s="50">
        <f t="shared" si="3"/>
        <v>-482259</v>
      </c>
      <c r="M52" s="50">
        <f t="shared" si="3"/>
        <v>-903438</v>
      </c>
      <c r="N52" s="50">
        <f t="shared" si="3"/>
        <v>-2374581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-3576040</v>
      </c>
      <c r="X52" s="50">
        <f t="shared" si="3"/>
        <v>-3287080</v>
      </c>
      <c r="Y52" s="50">
        <f t="shared" si="3"/>
        <v>-288960</v>
      </c>
      <c r="Z52" s="51">
        <f>+IF(X52&lt;&gt;0,+(Y52/X52)*100,0)</f>
        <v>8.7907808754274317</v>
      </c>
      <c r="AA52" s="48">
        <f>SUM(AA49:AA51)</f>
        <v>-5391304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-4744363</v>
      </c>
      <c r="D54" s="54">
        <f>+D52-D53</f>
        <v>0</v>
      </c>
      <c r="E54" s="55">
        <f t="shared" si="4"/>
        <v>-5391304</v>
      </c>
      <c r="F54" s="56">
        <f t="shared" si="4"/>
        <v>-5391304</v>
      </c>
      <c r="G54" s="56">
        <f t="shared" si="4"/>
        <v>-377990</v>
      </c>
      <c r="H54" s="56">
        <f t="shared" si="4"/>
        <v>-328414</v>
      </c>
      <c r="I54" s="56">
        <f t="shared" si="4"/>
        <v>-495055</v>
      </c>
      <c r="J54" s="56">
        <f t="shared" si="4"/>
        <v>-1201459</v>
      </c>
      <c r="K54" s="56">
        <f t="shared" si="4"/>
        <v>-988884</v>
      </c>
      <c r="L54" s="56">
        <f t="shared" si="4"/>
        <v>-482259</v>
      </c>
      <c r="M54" s="56">
        <f t="shared" si="4"/>
        <v>-903438</v>
      </c>
      <c r="N54" s="56">
        <f t="shared" si="4"/>
        <v>-2374581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-3576040</v>
      </c>
      <c r="X54" s="56">
        <f t="shared" si="4"/>
        <v>-3287080</v>
      </c>
      <c r="Y54" s="56">
        <f t="shared" si="4"/>
        <v>-288960</v>
      </c>
      <c r="Z54" s="57">
        <f>+IF(X54&lt;&gt;0,+(Y54/X54)*100,0)</f>
        <v>8.7907808754274317</v>
      </c>
      <c r="AA54" s="54">
        <f>+AA52-AA53</f>
        <v>-5391304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-4744363</v>
      </c>
      <c r="D57" s="48">
        <f>SUM(D54:D56)</f>
        <v>0</v>
      </c>
      <c r="E57" s="49">
        <f t="shared" si="5"/>
        <v>-5391304</v>
      </c>
      <c r="F57" s="50">
        <f t="shared" si="5"/>
        <v>-5391304</v>
      </c>
      <c r="G57" s="50">
        <f t="shared" si="5"/>
        <v>-377990</v>
      </c>
      <c r="H57" s="50">
        <f t="shared" si="5"/>
        <v>-328414</v>
      </c>
      <c r="I57" s="50">
        <f t="shared" si="5"/>
        <v>-495055</v>
      </c>
      <c r="J57" s="50">
        <f t="shared" si="5"/>
        <v>-1201459</v>
      </c>
      <c r="K57" s="50">
        <f t="shared" si="5"/>
        <v>-988884</v>
      </c>
      <c r="L57" s="50">
        <f t="shared" si="5"/>
        <v>-482259</v>
      </c>
      <c r="M57" s="50">
        <f t="shared" si="5"/>
        <v>-903438</v>
      </c>
      <c r="N57" s="50">
        <f t="shared" si="5"/>
        <v>-2374581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-3576040</v>
      </c>
      <c r="X57" s="50">
        <f t="shared" si="5"/>
        <v>-3287080</v>
      </c>
      <c r="Y57" s="50">
        <f t="shared" si="5"/>
        <v>-288960</v>
      </c>
      <c r="Z57" s="51">
        <f>+IF(X57&lt;&gt;0,+(Y57/X57)*100,0)</f>
        <v>8.7907808754274317</v>
      </c>
      <c r="AA57" s="48">
        <f>SUM(AA54:AA56)</f>
        <v>-5391304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-4744363</v>
      </c>
      <c r="D60" s="65">
        <f>SUM(D57:D59)</f>
        <v>0</v>
      </c>
      <c r="E60" s="66">
        <f t="shared" si="6"/>
        <v>-5391304</v>
      </c>
      <c r="F60" s="67">
        <f t="shared" si="6"/>
        <v>-5391304</v>
      </c>
      <c r="G60" s="67">
        <f t="shared" si="6"/>
        <v>-377990</v>
      </c>
      <c r="H60" s="67">
        <f t="shared" si="6"/>
        <v>-328414</v>
      </c>
      <c r="I60" s="67">
        <f t="shared" si="6"/>
        <v>-495055</v>
      </c>
      <c r="J60" s="67">
        <f t="shared" si="6"/>
        <v>-1201459</v>
      </c>
      <c r="K60" s="67">
        <f t="shared" si="6"/>
        <v>-988884</v>
      </c>
      <c r="L60" s="67">
        <f t="shared" si="6"/>
        <v>-482259</v>
      </c>
      <c r="M60" s="67">
        <f t="shared" si="6"/>
        <v>-903438</v>
      </c>
      <c r="N60" s="67">
        <f t="shared" si="6"/>
        <v>-2374581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-3576040</v>
      </c>
      <c r="X60" s="67">
        <f t="shared" si="6"/>
        <v>-3287080</v>
      </c>
      <c r="Y60" s="67">
        <f t="shared" si="6"/>
        <v>-288960</v>
      </c>
      <c r="Z60" s="68">
        <f>+IF(X60&lt;&gt;0,+(Y60/X60)*100,0)</f>
        <v>8.7907808754274317</v>
      </c>
      <c r="AA60" s="65">
        <f>SUM(AA57:AA59)</f>
        <v>-5391304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4786087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4786087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8334244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8334244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-3548157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-3548157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-3548157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-3548157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-3548157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2624798</v>
      </c>
      <c r="D35" s="20"/>
      <c r="E35" s="21">
        <v>4352420</v>
      </c>
      <c r="F35" s="22">
        <v>4352420</v>
      </c>
      <c r="G35" s="22">
        <v>254255</v>
      </c>
      <c r="H35" s="22">
        <v>253835</v>
      </c>
      <c r="I35" s="22">
        <v>320481</v>
      </c>
      <c r="J35" s="22">
        <v>828571</v>
      </c>
      <c r="K35" s="22">
        <v>299657</v>
      </c>
      <c r="L35" s="22">
        <v>269571</v>
      </c>
      <c r="M35" s="22">
        <v>262281</v>
      </c>
      <c r="N35" s="22">
        <v>831509</v>
      </c>
      <c r="O35" s="22"/>
      <c r="P35" s="22"/>
      <c r="Q35" s="22"/>
      <c r="R35" s="22"/>
      <c r="S35" s="22"/>
      <c r="T35" s="22"/>
      <c r="U35" s="22"/>
      <c r="V35" s="22"/>
      <c r="W35" s="22">
        <v>1660080</v>
      </c>
      <c r="X35" s="22">
        <v>2176212</v>
      </c>
      <c r="Y35" s="22">
        <v>-516132</v>
      </c>
      <c r="Z35" s="23">
        <v>-23.716990807880851</v>
      </c>
      <c r="AA35" s="20">
        <v>4352420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1742623</v>
      </c>
      <c r="D38" s="20"/>
      <c r="E38" s="21">
        <v>2000000</v>
      </c>
      <c r="F38" s="22">
        <v>2000000</v>
      </c>
      <c r="G38" s="22"/>
      <c r="H38" s="22"/>
      <c r="I38" s="22"/>
      <c r="J38" s="22"/>
      <c r="K38" s="22">
        <v>128880</v>
      </c>
      <c r="L38" s="22"/>
      <c r="M38" s="22"/>
      <c r="N38" s="22">
        <v>128880</v>
      </c>
      <c r="O38" s="22"/>
      <c r="P38" s="22"/>
      <c r="Q38" s="22"/>
      <c r="R38" s="22"/>
      <c r="S38" s="22"/>
      <c r="T38" s="22"/>
      <c r="U38" s="22"/>
      <c r="V38" s="22"/>
      <c r="W38" s="22">
        <v>128880</v>
      </c>
      <c r="X38" s="22">
        <v>1000002</v>
      </c>
      <c r="Y38" s="22">
        <v>-871122</v>
      </c>
      <c r="Z38" s="23">
        <v>-87.112025775948439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18307936</v>
      </c>
      <c r="D42" s="20"/>
      <c r="E42" s="21">
        <v>28759000</v>
      </c>
      <c r="F42" s="22">
        <v>28759000</v>
      </c>
      <c r="G42" s="22"/>
      <c r="H42" s="22"/>
      <c r="I42" s="22">
        <v>4410783</v>
      </c>
      <c r="J42" s="22">
        <v>4410783</v>
      </c>
      <c r="K42" s="22">
        <v>544358</v>
      </c>
      <c r="L42" s="22">
        <v>5566398</v>
      </c>
      <c r="M42" s="22">
        <v>2041234</v>
      </c>
      <c r="N42" s="22">
        <v>8151990</v>
      </c>
      <c r="O42" s="22"/>
      <c r="P42" s="22"/>
      <c r="Q42" s="22"/>
      <c r="R42" s="22"/>
      <c r="S42" s="22"/>
      <c r="T42" s="22"/>
      <c r="U42" s="22"/>
      <c r="V42" s="22"/>
      <c r="W42" s="22">
        <v>12562773</v>
      </c>
      <c r="X42" s="22">
        <v>14379492</v>
      </c>
      <c r="Y42" s="22">
        <v>-1816719</v>
      </c>
      <c r="Z42" s="23">
        <v>-12.634097226800503</v>
      </c>
      <c r="AA42" s="20">
        <v>28759000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15627325</v>
      </c>
      <c r="D45" s="20"/>
      <c r="E45" s="21">
        <v>16538177</v>
      </c>
      <c r="F45" s="22">
        <v>16538177</v>
      </c>
      <c r="G45" s="22">
        <v>1291985</v>
      </c>
      <c r="H45" s="22">
        <v>1174515</v>
      </c>
      <c r="I45" s="22">
        <v>1215180</v>
      </c>
      <c r="J45" s="22">
        <v>3681680</v>
      </c>
      <c r="K45" s="22">
        <v>1137859</v>
      </c>
      <c r="L45" s="22">
        <v>241981</v>
      </c>
      <c r="M45" s="22">
        <v>1242207</v>
      </c>
      <c r="N45" s="22">
        <v>2622047</v>
      </c>
      <c r="O45" s="22"/>
      <c r="P45" s="22"/>
      <c r="Q45" s="22"/>
      <c r="R45" s="22"/>
      <c r="S45" s="22"/>
      <c r="T45" s="22"/>
      <c r="U45" s="22"/>
      <c r="V45" s="22"/>
      <c r="W45" s="22">
        <v>6303727</v>
      </c>
      <c r="X45" s="22">
        <v>8269080</v>
      </c>
      <c r="Y45" s="22">
        <v>-1965353</v>
      </c>
      <c r="Z45" s="23">
        <v>-23.767492877079434</v>
      </c>
      <c r="AA45" s="20">
        <v>16538177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38302682</v>
      </c>
      <c r="D48" s="29">
        <f t="shared" ref="D48:Y48" si="1">SUM(D35:D47)</f>
        <v>0</v>
      </c>
      <c r="E48" s="30">
        <f t="shared" si="1"/>
        <v>51649597</v>
      </c>
      <c r="F48" s="31">
        <f t="shared" si="1"/>
        <v>51649597</v>
      </c>
      <c r="G48" s="31">
        <f t="shared" si="1"/>
        <v>1546240</v>
      </c>
      <c r="H48" s="31">
        <f t="shared" si="1"/>
        <v>1428350</v>
      </c>
      <c r="I48" s="31">
        <f t="shared" si="1"/>
        <v>5946444</v>
      </c>
      <c r="J48" s="31">
        <f t="shared" si="1"/>
        <v>8921034</v>
      </c>
      <c r="K48" s="31">
        <f t="shared" si="1"/>
        <v>2110754</v>
      </c>
      <c r="L48" s="31">
        <f t="shared" si="1"/>
        <v>6077950</v>
      </c>
      <c r="M48" s="31">
        <f t="shared" si="1"/>
        <v>3545722</v>
      </c>
      <c r="N48" s="31">
        <f t="shared" si="1"/>
        <v>11734426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20655460</v>
      </c>
      <c r="X48" s="31">
        <f t="shared" si="1"/>
        <v>25824786</v>
      </c>
      <c r="Y48" s="31">
        <f t="shared" si="1"/>
        <v>-5169326</v>
      </c>
      <c r="Z48" s="32">
        <f>+IF(X48&lt;&gt;0,+(Y48/X48)*100,0)</f>
        <v>-20.016917081132831</v>
      </c>
      <c r="AA48" s="29">
        <f>SUM(AA35:AA47)</f>
        <v>51649597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-38302682</v>
      </c>
      <c r="D49" s="39">
        <f t="shared" si="2"/>
        <v>0</v>
      </c>
      <c r="E49" s="40">
        <f t="shared" si="2"/>
        <v>-51649597</v>
      </c>
      <c r="F49" s="41">
        <f t="shared" si="2"/>
        <v>-51649597</v>
      </c>
      <c r="G49" s="41">
        <f t="shared" si="2"/>
        <v>-1546240</v>
      </c>
      <c r="H49" s="41">
        <f t="shared" si="2"/>
        <v>-1428350</v>
      </c>
      <c r="I49" s="41">
        <f t="shared" si="2"/>
        <v>-5946444</v>
      </c>
      <c r="J49" s="41">
        <f t="shared" si="2"/>
        <v>-8921034</v>
      </c>
      <c r="K49" s="41">
        <f t="shared" si="2"/>
        <v>-2110754</v>
      </c>
      <c r="L49" s="41">
        <f t="shared" si="2"/>
        <v>-6077950</v>
      </c>
      <c r="M49" s="41">
        <f t="shared" si="2"/>
        <v>-3545722</v>
      </c>
      <c r="N49" s="41">
        <f t="shared" si="2"/>
        <v>-11734426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-20655460</v>
      </c>
      <c r="X49" s="41">
        <f t="shared" si="2"/>
        <v>-25824786</v>
      </c>
      <c r="Y49" s="41">
        <f t="shared" si="2"/>
        <v>5169326</v>
      </c>
      <c r="Z49" s="42">
        <f>+IF(X49&lt;&gt;0,+(Y49/X49)*100,0)</f>
        <v>-20.016917081132831</v>
      </c>
      <c r="AA49" s="39">
        <f>+AA33-AA48</f>
        <v>-51649597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-38302682</v>
      </c>
      <c r="D52" s="48">
        <f t="shared" si="3"/>
        <v>0</v>
      </c>
      <c r="E52" s="49">
        <f t="shared" si="3"/>
        <v>-51649597</v>
      </c>
      <c r="F52" s="50">
        <f t="shared" si="3"/>
        <v>-51649597</v>
      </c>
      <c r="G52" s="50">
        <f t="shared" si="3"/>
        <v>-1546240</v>
      </c>
      <c r="H52" s="50">
        <f t="shared" si="3"/>
        <v>-1428350</v>
      </c>
      <c r="I52" s="50">
        <f t="shared" si="3"/>
        <v>-5946444</v>
      </c>
      <c r="J52" s="50">
        <f t="shared" si="3"/>
        <v>-8921034</v>
      </c>
      <c r="K52" s="50">
        <f t="shared" si="3"/>
        <v>-2110754</v>
      </c>
      <c r="L52" s="50">
        <f t="shared" si="3"/>
        <v>-6077950</v>
      </c>
      <c r="M52" s="50">
        <f t="shared" si="3"/>
        <v>-3545722</v>
      </c>
      <c r="N52" s="50">
        <f t="shared" si="3"/>
        <v>-11734426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-20655460</v>
      </c>
      <c r="X52" s="50">
        <f t="shared" si="3"/>
        <v>-25824786</v>
      </c>
      <c r="Y52" s="50">
        <f t="shared" si="3"/>
        <v>5169326</v>
      </c>
      <c r="Z52" s="51">
        <f>+IF(X52&lt;&gt;0,+(Y52/X52)*100,0)</f>
        <v>-20.016917081132831</v>
      </c>
      <c r="AA52" s="48">
        <f>SUM(AA49:AA51)</f>
        <v>-51649597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-38302682</v>
      </c>
      <c r="D54" s="54">
        <f>+D52-D53</f>
        <v>0</v>
      </c>
      <c r="E54" s="55">
        <f t="shared" si="4"/>
        <v>-51649597</v>
      </c>
      <c r="F54" s="56">
        <f t="shared" si="4"/>
        <v>-51649597</v>
      </c>
      <c r="G54" s="56">
        <f t="shared" si="4"/>
        <v>-1546240</v>
      </c>
      <c r="H54" s="56">
        <f t="shared" si="4"/>
        <v>-1428350</v>
      </c>
      <c r="I54" s="56">
        <f t="shared" si="4"/>
        <v>-5946444</v>
      </c>
      <c r="J54" s="56">
        <f t="shared" si="4"/>
        <v>-8921034</v>
      </c>
      <c r="K54" s="56">
        <f t="shared" si="4"/>
        <v>-2110754</v>
      </c>
      <c r="L54" s="56">
        <f t="shared" si="4"/>
        <v>-6077950</v>
      </c>
      <c r="M54" s="56">
        <f t="shared" si="4"/>
        <v>-3545722</v>
      </c>
      <c r="N54" s="56">
        <f t="shared" si="4"/>
        <v>-11734426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-20655460</v>
      </c>
      <c r="X54" s="56">
        <f t="shared" si="4"/>
        <v>-25824786</v>
      </c>
      <c r="Y54" s="56">
        <f t="shared" si="4"/>
        <v>5169326</v>
      </c>
      <c r="Z54" s="57">
        <f>+IF(X54&lt;&gt;0,+(Y54/X54)*100,0)</f>
        <v>-20.016917081132831</v>
      </c>
      <c r="AA54" s="54">
        <f>+AA52-AA53</f>
        <v>-51649597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-38302682</v>
      </c>
      <c r="D57" s="48">
        <f>SUM(D54:D56)</f>
        <v>0</v>
      </c>
      <c r="E57" s="49">
        <f t="shared" si="5"/>
        <v>-51649597</v>
      </c>
      <c r="F57" s="50">
        <f t="shared" si="5"/>
        <v>-51649597</v>
      </c>
      <c r="G57" s="50">
        <f t="shared" si="5"/>
        <v>-1546240</v>
      </c>
      <c r="H57" s="50">
        <f t="shared" si="5"/>
        <v>-1428350</v>
      </c>
      <c r="I57" s="50">
        <f t="shared" si="5"/>
        <v>-5946444</v>
      </c>
      <c r="J57" s="50">
        <f t="shared" si="5"/>
        <v>-8921034</v>
      </c>
      <c r="K57" s="50">
        <f t="shared" si="5"/>
        <v>-2110754</v>
      </c>
      <c r="L57" s="50">
        <f t="shared" si="5"/>
        <v>-6077950</v>
      </c>
      <c r="M57" s="50">
        <f t="shared" si="5"/>
        <v>-3545722</v>
      </c>
      <c r="N57" s="50">
        <f t="shared" si="5"/>
        <v>-11734426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-20655460</v>
      </c>
      <c r="X57" s="50">
        <f t="shared" si="5"/>
        <v>-25824786</v>
      </c>
      <c r="Y57" s="50">
        <f t="shared" si="5"/>
        <v>5169326</v>
      </c>
      <c r="Z57" s="51">
        <f>+IF(X57&lt;&gt;0,+(Y57/X57)*100,0)</f>
        <v>-20.016917081132831</v>
      </c>
      <c r="AA57" s="48">
        <f>SUM(AA54:AA56)</f>
        <v>-51649597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-38302682</v>
      </c>
      <c r="D60" s="65">
        <f>SUM(D57:D59)</f>
        <v>0</v>
      </c>
      <c r="E60" s="66">
        <f t="shared" si="6"/>
        <v>-51649597</v>
      </c>
      <c r="F60" s="67">
        <f t="shared" si="6"/>
        <v>-51649597</v>
      </c>
      <c r="G60" s="67">
        <f t="shared" si="6"/>
        <v>-1546240</v>
      </c>
      <c r="H60" s="67">
        <f t="shared" si="6"/>
        <v>-1428350</v>
      </c>
      <c r="I60" s="67">
        <f t="shared" si="6"/>
        <v>-5946444</v>
      </c>
      <c r="J60" s="67">
        <f t="shared" si="6"/>
        <v>-8921034</v>
      </c>
      <c r="K60" s="67">
        <f t="shared" si="6"/>
        <v>-2110754</v>
      </c>
      <c r="L60" s="67">
        <f t="shared" si="6"/>
        <v>-6077950</v>
      </c>
      <c r="M60" s="67">
        <f t="shared" si="6"/>
        <v>-3545722</v>
      </c>
      <c r="N60" s="67">
        <f t="shared" si="6"/>
        <v>-11734426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-20655460</v>
      </c>
      <c r="X60" s="67">
        <f t="shared" si="6"/>
        <v>-25824786</v>
      </c>
      <c r="Y60" s="67">
        <f t="shared" si="6"/>
        <v>5169326</v>
      </c>
      <c r="Z60" s="68">
        <f>+IF(X60&lt;&gt;0,+(Y60/X60)*100,0)</f>
        <v>-20.016917081132831</v>
      </c>
      <c r="AA60" s="65">
        <f>SUM(AA57:AA59)</f>
        <v>-51649597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24985061</v>
      </c>
      <c r="D6" s="20"/>
      <c r="E6" s="21">
        <v>34974936</v>
      </c>
      <c r="F6" s="22">
        <v>34974936</v>
      </c>
      <c r="G6" s="22">
        <v>2218005</v>
      </c>
      <c r="H6" s="22">
        <v>2113413</v>
      </c>
      <c r="I6" s="22">
        <v>2360770</v>
      </c>
      <c r="J6" s="22">
        <v>6692188</v>
      </c>
      <c r="K6" s="22">
        <v>1970770</v>
      </c>
      <c r="L6" s="22">
        <v>2302922</v>
      </c>
      <c r="M6" s="22">
        <v>1102794</v>
      </c>
      <c r="N6" s="22">
        <v>5376486</v>
      </c>
      <c r="O6" s="22"/>
      <c r="P6" s="22"/>
      <c r="Q6" s="22"/>
      <c r="R6" s="22"/>
      <c r="S6" s="22"/>
      <c r="T6" s="22"/>
      <c r="U6" s="22"/>
      <c r="V6" s="22"/>
      <c r="W6" s="22">
        <v>12068674</v>
      </c>
      <c r="X6" s="22">
        <v>17487468</v>
      </c>
      <c r="Y6" s="22">
        <v>-5418794</v>
      </c>
      <c r="Z6" s="23">
        <v>-30.986727180858885</v>
      </c>
      <c r="AA6" s="20">
        <v>34974936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16940187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889815</v>
      </c>
      <c r="D13" s="20"/>
      <c r="E13" s="21">
        <v>795024</v>
      </c>
      <c r="F13" s="22">
        <v>795024</v>
      </c>
      <c r="G13" s="22">
        <v>71781</v>
      </c>
      <c r="H13" s="22">
        <v>64464</v>
      </c>
      <c r="I13" s="22">
        <v>226223</v>
      </c>
      <c r="J13" s="22">
        <v>362468</v>
      </c>
      <c r="K13" s="22">
        <v>222972</v>
      </c>
      <c r="L13" s="22">
        <v>219181</v>
      </c>
      <c r="M13" s="22">
        <v>218956</v>
      </c>
      <c r="N13" s="22">
        <v>661109</v>
      </c>
      <c r="O13" s="22"/>
      <c r="P13" s="22"/>
      <c r="Q13" s="22"/>
      <c r="R13" s="22"/>
      <c r="S13" s="22"/>
      <c r="T13" s="22"/>
      <c r="U13" s="22"/>
      <c r="V13" s="22"/>
      <c r="W13" s="22">
        <v>1023577</v>
      </c>
      <c r="X13" s="22">
        <v>397512</v>
      </c>
      <c r="Y13" s="22">
        <v>626065</v>
      </c>
      <c r="Z13" s="23">
        <v>157.49587433838474</v>
      </c>
      <c r="AA13" s="20">
        <v>795024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5000000</v>
      </c>
      <c r="D26" s="20"/>
      <c r="E26" s="21">
        <v>17079000</v>
      </c>
      <c r="F26" s="22">
        <v>17079000</v>
      </c>
      <c r="G26" s="22">
        <v>4741585</v>
      </c>
      <c r="H26" s="22">
        <v>936831</v>
      </c>
      <c r="I26" s="22">
        <v>5207414</v>
      </c>
      <c r="J26" s="22">
        <v>10885830</v>
      </c>
      <c r="K26" s="22">
        <v>1117291</v>
      </c>
      <c r="L26" s="22">
        <v>350000</v>
      </c>
      <c r="M26" s="22">
        <v>912300</v>
      </c>
      <c r="N26" s="22">
        <v>2379591</v>
      </c>
      <c r="O26" s="22"/>
      <c r="P26" s="22"/>
      <c r="Q26" s="22"/>
      <c r="R26" s="22"/>
      <c r="S26" s="22"/>
      <c r="T26" s="22"/>
      <c r="U26" s="22"/>
      <c r="V26" s="22"/>
      <c r="W26" s="22">
        <v>13265421</v>
      </c>
      <c r="X26" s="22">
        <v>8539500</v>
      </c>
      <c r="Y26" s="22">
        <v>4725921</v>
      </c>
      <c r="Z26" s="23">
        <v>55.341893553486742</v>
      </c>
      <c r="AA26" s="20">
        <v>17079000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47815063</v>
      </c>
      <c r="D33" s="29">
        <f t="shared" ref="D33:Y33" si="0">SUM(D6:D32)</f>
        <v>0</v>
      </c>
      <c r="E33" s="30">
        <f t="shared" si="0"/>
        <v>52848960</v>
      </c>
      <c r="F33" s="31">
        <f t="shared" si="0"/>
        <v>52848960</v>
      </c>
      <c r="G33" s="31">
        <f t="shared" si="0"/>
        <v>7031371</v>
      </c>
      <c r="H33" s="31">
        <f t="shared" si="0"/>
        <v>3114708</v>
      </c>
      <c r="I33" s="31">
        <f t="shared" si="0"/>
        <v>7794407</v>
      </c>
      <c r="J33" s="31">
        <f t="shared" si="0"/>
        <v>17940486</v>
      </c>
      <c r="K33" s="31">
        <f t="shared" si="0"/>
        <v>3311033</v>
      </c>
      <c r="L33" s="31">
        <f t="shared" si="0"/>
        <v>2872103</v>
      </c>
      <c r="M33" s="31">
        <f t="shared" si="0"/>
        <v>2234050</v>
      </c>
      <c r="N33" s="31">
        <f t="shared" si="0"/>
        <v>8417186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26357672</v>
      </c>
      <c r="X33" s="31">
        <f t="shared" si="0"/>
        <v>26424480</v>
      </c>
      <c r="Y33" s="31">
        <f t="shared" si="0"/>
        <v>-66808</v>
      </c>
      <c r="Z33" s="32">
        <f>+IF(X33&lt;&gt;0,+(Y33/X33)*100,0)</f>
        <v>-0.25282616725097334</v>
      </c>
      <c r="AA33" s="29">
        <f>SUM(AA6:AA32)</f>
        <v>52848960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6219701</v>
      </c>
      <c r="D35" s="20"/>
      <c r="E35" s="21">
        <v>6854844</v>
      </c>
      <c r="F35" s="22">
        <v>6854844</v>
      </c>
      <c r="G35" s="22">
        <v>690920</v>
      </c>
      <c r="H35" s="22">
        <v>563435</v>
      </c>
      <c r="I35" s="22">
        <v>605595</v>
      </c>
      <c r="J35" s="22">
        <v>1859950</v>
      </c>
      <c r="K35" s="22">
        <v>460546</v>
      </c>
      <c r="L35" s="22">
        <v>522663</v>
      </c>
      <c r="M35" s="22">
        <v>466034</v>
      </c>
      <c r="N35" s="22">
        <v>1449243</v>
      </c>
      <c r="O35" s="22"/>
      <c r="P35" s="22"/>
      <c r="Q35" s="22"/>
      <c r="R35" s="22"/>
      <c r="S35" s="22"/>
      <c r="T35" s="22"/>
      <c r="U35" s="22"/>
      <c r="V35" s="22"/>
      <c r="W35" s="22">
        <v>3309193</v>
      </c>
      <c r="X35" s="22">
        <v>3427422</v>
      </c>
      <c r="Y35" s="22">
        <v>-118229</v>
      </c>
      <c r="Z35" s="23">
        <v>-3.4495022789723584</v>
      </c>
      <c r="AA35" s="20">
        <v>6854844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20719875</v>
      </c>
      <c r="D37" s="20"/>
      <c r="E37" s="21">
        <v>25174560</v>
      </c>
      <c r="F37" s="22">
        <v>25174560</v>
      </c>
      <c r="G37" s="22"/>
      <c r="H37" s="22">
        <v>5106221</v>
      </c>
      <c r="I37" s="22">
        <v>2011958</v>
      </c>
      <c r="J37" s="22">
        <v>7118179</v>
      </c>
      <c r="K37" s="22">
        <v>1786161</v>
      </c>
      <c r="L37" s="22">
        <v>1838436</v>
      </c>
      <c r="M37" s="22">
        <v>1893905</v>
      </c>
      <c r="N37" s="22">
        <v>5518502</v>
      </c>
      <c r="O37" s="22"/>
      <c r="P37" s="22"/>
      <c r="Q37" s="22"/>
      <c r="R37" s="22"/>
      <c r="S37" s="22"/>
      <c r="T37" s="22"/>
      <c r="U37" s="22"/>
      <c r="V37" s="22"/>
      <c r="W37" s="22">
        <v>12636681</v>
      </c>
      <c r="X37" s="22">
        <v>12587280</v>
      </c>
      <c r="Y37" s="22">
        <v>49401</v>
      </c>
      <c r="Z37" s="23">
        <v>0.39246763399241141</v>
      </c>
      <c r="AA37" s="20">
        <v>25174560</v>
      </c>
    </row>
    <row r="38" spans="1:27" x14ac:dyDescent="0.25">
      <c r="A38" s="19" t="s">
        <v>64</v>
      </c>
      <c r="B38" s="15" t="s">
        <v>32</v>
      </c>
      <c r="C38" s="20">
        <v>2995380</v>
      </c>
      <c r="D38" s="20"/>
      <c r="E38" s="21">
        <v>2815656</v>
      </c>
      <c r="F38" s="22">
        <v>2815656</v>
      </c>
      <c r="G38" s="22">
        <v>137806</v>
      </c>
      <c r="H38" s="22">
        <v>112450</v>
      </c>
      <c r="I38" s="22">
        <v>149442</v>
      </c>
      <c r="J38" s="22">
        <v>399698</v>
      </c>
      <c r="K38" s="22">
        <v>258630</v>
      </c>
      <c r="L38" s="22">
        <v>407623</v>
      </c>
      <c r="M38" s="22">
        <v>363126</v>
      </c>
      <c r="N38" s="22">
        <v>1029379</v>
      </c>
      <c r="O38" s="22"/>
      <c r="P38" s="22"/>
      <c r="Q38" s="22"/>
      <c r="R38" s="22"/>
      <c r="S38" s="22"/>
      <c r="T38" s="22"/>
      <c r="U38" s="22"/>
      <c r="V38" s="22"/>
      <c r="W38" s="22">
        <v>1429077</v>
      </c>
      <c r="X38" s="22">
        <v>1407828</v>
      </c>
      <c r="Y38" s="22">
        <v>21249</v>
      </c>
      <c r="Z38" s="23">
        <v>1.5093463121915462</v>
      </c>
      <c r="AA38" s="20">
        <v>2815656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3092519</v>
      </c>
      <c r="D40" s="20"/>
      <c r="E40" s="21">
        <v>1599996</v>
      </c>
      <c r="F40" s="22">
        <v>1599996</v>
      </c>
      <c r="G40" s="22"/>
      <c r="H40" s="22"/>
      <c r="I40" s="22">
        <v>788196</v>
      </c>
      <c r="J40" s="22">
        <v>788196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788196</v>
      </c>
      <c r="X40" s="22">
        <v>799998</v>
      </c>
      <c r="Y40" s="22">
        <v>-11802</v>
      </c>
      <c r="Z40" s="23">
        <v>-1.4752536881342204</v>
      </c>
      <c r="AA40" s="20">
        <v>1599996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17760504</v>
      </c>
      <c r="D42" s="20"/>
      <c r="E42" s="21">
        <v>18219732</v>
      </c>
      <c r="F42" s="22">
        <v>18219732</v>
      </c>
      <c r="G42" s="22">
        <v>4123118</v>
      </c>
      <c r="H42" s="22">
        <v>866832</v>
      </c>
      <c r="I42" s="22">
        <v>4587883</v>
      </c>
      <c r="J42" s="22">
        <v>9577833</v>
      </c>
      <c r="K42" s="22">
        <v>1001969</v>
      </c>
      <c r="L42" s="22">
        <v>621546</v>
      </c>
      <c r="M42" s="22">
        <v>1038029</v>
      </c>
      <c r="N42" s="22">
        <v>2661544</v>
      </c>
      <c r="O42" s="22"/>
      <c r="P42" s="22"/>
      <c r="Q42" s="22"/>
      <c r="R42" s="22"/>
      <c r="S42" s="22"/>
      <c r="T42" s="22"/>
      <c r="U42" s="22"/>
      <c r="V42" s="22"/>
      <c r="W42" s="22">
        <v>12239377</v>
      </c>
      <c r="X42" s="22">
        <v>9109866</v>
      </c>
      <c r="Y42" s="22">
        <v>3129511</v>
      </c>
      <c r="Z42" s="23">
        <v>34.352986092221336</v>
      </c>
      <c r="AA42" s="20">
        <v>18219732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7891420</v>
      </c>
      <c r="D45" s="20"/>
      <c r="E45" s="21">
        <v>6201300</v>
      </c>
      <c r="F45" s="22">
        <v>6201300</v>
      </c>
      <c r="G45" s="22">
        <v>2980608</v>
      </c>
      <c r="H45" s="22">
        <v>-1615073</v>
      </c>
      <c r="I45" s="22">
        <v>802204</v>
      </c>
      <c r="J45" s="22">
        <v>2167739</v>
      </c>
      <c r="K45" s="22">
        <v>536910</v>
      </c>
      <c r="L45" s="22">
        <v>643758</v>
      </c>
      <c r="M45" s="22">
        <v>627288</v>
      </c>
      <c r="N45" s="22">
        <v>1807956</v>
      </c>
      <c r="O45" s="22"/>
      <c r="P45" s="22"/>
      <c r="Q45" s="22"/>
      <c r="R45" s="22"/>
      <c r="S45" s="22"/>
      <c r="T45" s="22"/>
      <c r="U45" s="22"/>
      <c r="V45" s="22"/>
      <c r="W45" s="22">
        <v>3975695</v>
      </c>
      <c r="X45" s="22">
        <v>3100650</v>
      </c>
      <c r="Y45" s="22">
        <v>875045</v>
      </c>
      <c r="Z45" s="23">
        <v>28.221340686630224</v>
      </c>
      <c r="AA45" s="20">
        <v>6201300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58679399</v>
      </c>
      <c r="D48" s="29">
        <f t="shared" ref="D48:Y48" si="1">SUM(D35:D47)</f>
        <v>0</v>
      </c>
      <c r="E48" s="30">
        <f t="shared" si="1"/>
        <v>60866088</v>
      </c>
      <c r="F48" s="31">
        <f t="shared" si="1"/>
        <v>60866088</v>
      </c>
      <c r="G48" s="31">
        <f t="shared" si="1"/>
        <v>7932452</v>
      </c>
      <c r="H48" s="31">
        <f t="shared" si="1"/>
        <v>5033865</v>
      </c>
      <c r="I48" s="31">
        <f t="shared" si="1"/>
        <v>8945278</v>
      </c>
      <c r="J48" s="31">
        <f t="shared" si="1"/>
        <v>21911595</v>
      </c>
      <c r="K48" s="31">
        <f t="shared" si="1"/>
        <v>4044216</v>
      </c>
      <c r="L48" s="31">
        <f t="shared" si="1"/>
        <v>4034026</v>
      </c>
      <c r="M48" s="31">
        <f t="shared" si="1"/>
        <v>4388382</v>
      </c>
      <c r="N48" s="31">
        <f t="shared" si="1"/>
        <v>12466624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34378219</v>
      </c>
      <c r="X48" s="31">
        <f t="shared" si="1"/>
        <v>30433044</v>
      </c>
      <c r="Y48" s="31">
        <f t="shared" si="1"/>
        <v>3945175</v>
      </c>
      <c r="Z48" s="32">
        <f>+IF(X48&lt;&gt;0,+(Y48/X48)*100,0)</f>
        <v>12.963458403963795</v>
      </c>
      <c r="AA48" s="29">
        <f>SUM(AA35:AA47)</f>
        <v>60866088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-10864336</v>
      </c>
      <c r="D49" s="39">
        <f t="shared" si="2"/>
        <v>0</v>
      </c>
      <c r="E49" s="40">
        <f t="shared" si="2"/>
        <v>-8017128</v>
      </c>
      <c r="F49" s="41">
        <f t="shared" si="2"/>
        <v>-8017128</v>
      </c>
      <c r="G49" s="41">
        <f t="shared" si="2"/>
        <v>-901081</v>
      </c>
      <c r="H49" s="41">
        <f t="shared" si="2"/>
        <v>-1919157</v>
      </c>
      <c r="I49" s="41">
        <f t="shared" si="2"/>
        <v>-1150871</v>
      </c>
      <c r="J49" s="41">
        <f t="shared" si="2"/>
        <v>-3971109</v>
      </c>
      <c r="K49" s="41">
        <f t="shared" si="2"/>
        <v>-733183</v>
      </c>
      <c r="L49" s="41">
        <f t="shared" si="2"/>
        <v>-1161923</v>
      </c>
      <c r="M49" s="41">
        <f t="shared" si="2"/>
        <v>-2154332</v>
      </c>
      <c r="N49" s="41">
        <f t="shared" si="2"/>
        <v>-4049438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-8020547</v>
      </c>
      <c r="X49" s="41">
        <f t="shared" si="2"/>
        <v>-4008564</v>
      </c>
      <c r="Y49" s="41">
        <f t="shared" si="2"/>
        <v>-4011983</v>
      </c>
      <c r="Z49" s="42">
        <f>+IF(X49&lt;&gt;0,+(Y49/X49)*100,0)</f>
        <v>100.08529238899516</v>
      </c>
      <c r="AA49" s="39">
        <f>+AA33-AA48</f>
        <v>-8017128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-10864336</v>
      </c>
      <c r="D52" s="48">
        <f t="shared" si="3"/>
        <v>0</v>
      </c>
      <c r="E52" s="49">
        <f t="shared" si="3"/>
        <v>-8017128</v>
      </c>
      <c r="F52" s="50">
        <f t="shared" si="3"/>
        <v>-8017128</v>
      </c>
      <c r="G52" s="50">
        <f t="shared" si="3"/>
        <v>-901081</v>
      </c>
      <c r="H52" s="50">
        <f t="shared" si="3"/>
        <v>-1919157</v>
      </c>
      <c r="I52" s="50">
        <f t="shared" si="3"/>
        <v>-1150871</v>
      </c>
      <c r="J52" s="50">
        <f t="shared" si="3"/>
        <v>-3971109</v>
      </c>
      <c r="K52" s="50">
        <f t="shared" si="3"/>
        <v>-733183</v>
      </c>
      <c r="L52" s="50">
        <f t="shared" si="3"/>
        <v>-1161923</v>
      </c>
      <c r="M52" s="50">
        <f t="shared" si="3"/>
        <v>-2154332</v>
      </c>
      <c r="N52" s="50">
        <f t="shared" si="3"/>
        <v>-4049438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-8020547</v>
      </c>
      <c r="X52" s="50">
        <f t="shared" si="3"/>
        <v>-4008564</v>
      </c>
      <c r="Y52" s="50">
        <f t="shared" si="3"/>
        <v>-4011983</v>
      </c>
      <c r="Z52" s="51">
        <f>+IF(X52&lt;&gt;0,+(Y52/X52)*100,0)</f>
        <v>100.08529238899516</v>
      </c>
      <c r="AA52" s="48">
        <f>SUM(AA49:AA51)</f>
        <v>-8017128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-10864336</v>
      </c>
      <c r="D54" s="54">
        <f>+D52-D53</f>
        <v>0</v>
      </c>
      <c r="E54" s="55">
        <f t="shared" si="4"/>
        <v>-8017128</v>
      </c>
      <c r="F54" s="56">
        <f t="shared" si="4"/>
        <v>-8017128</v>
      </c>
      <c r="G54" s="56">
        <f t="shared" si="4"/>
        <v>-901081</v>
      </c>
      <c r="H54" s="56">
        <f t="shared" si="4"/>
        <v>-1919157</v>
      </c>
      <c r="I54" s="56">
        <f t="shared" si="4"/>
        <v>-1150871</v>
      </c>
      <c r="J54" s="56">
        <f t="shared" si="4"/>
        <v>-3971109</v>
      </c>
      <c r="K54" s="56">
        <f t="shared" si="4"/>
        <v>-733183</v>
      </c>
      <c r="L54" s="56">
        <f t="shared" si="4"/>
        <v>-1161923</v>
      </c>
      <c r="M54" s="56">
        <f t="shared" si="4"/>
        <v>-2154332</v>
      </c>
      <c r="N54" s="56">
        <f t="shared" si="4"/>
        <v>-4049438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-8020547</v>
      </c>
      <c r="X54" s="56">
        <f t="shared" si="4"/>
        <v>-4008564</v>
      </c>
      <c r="Y54" s="56">
        <f t="shared" si="4"/>
        <v>-4011983</v>
      </c>
      <c r="Z54" s="57">
        <f>+IF(X54&lt;&gt;0,+(Y54/X54)*100,0)</f>
        <v>100.08529238899516</v>
      </c>
      <c r="AA54" s="54">
        <f>+AA52-AA53</f>
        <v>-8017128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-10864336</v>
      </c>
      <c r="D57" s="48">
        <f>SUM(D54:D56)</f>
        <v>0</v>
      </c>
      <c r="E57" s="49">
        <f t="shared" si="5"/>
        <v>-8017128</v>
      </c>
      <c r="F57" s="50">
        <f t="shared" si="5"/>
        <v>-8017128</v>
      </c>
      <c r="G57" s="50">
        <f t="shared" si="5"/>
        <v>-901081</v>
      </c>
      <c r="H57" s="50">
        <f t="shared" si="5"/>
        <v>-1919157</v>
      </c>
      <c r="I57" s="50">
        <f t="shared" si="5"/>
        <v>-1150871</v>
      </c>
      <c r="J57" s="50">
        <f t="shared" si="5"/>
        <v>-3971109</v>
      </c>
      <c r="K57" s="50">
        <f t="shared" si="5"/>
        <v>-733183</v>
      </c>
      <c r="L57" s="50">
        <f t="shared" si="5"/>
        <v>-1161923</v>
      </c>
      <c r="M57" s="50">
        <f t="shared" si="5"/>
        <v>-2154332</v>
      </c>
      <c r="N57" s="50">
        <f t="shared" si="5"/>
        <v>-4049438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-8020547</v>
      </c>
      <c r="X57" s="50">
        <f t="shared" si="5"/>
        <v>-4008564</v>
      </c>
      <c r="Y57" s="50">
        <f t="shared" si="5"/>
        <v>-4011983</v>
      </c>
      <c r="Z57" s="51">
        <f>+IF(X57&lt;&gt;0,+(Y57/X57)*100,0)</f>
        <v>100.08529238899516</v>
      </c>
      <c r="AA57" s="48">
        <f>SUM(AA54:AA56)</f>
        <v>-8017128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-10864336</v>
      </c>
      <c r="D60" s="65">
        <f>SUM(D57:D59)</f>
        <v>0</v>
      </c>
      <c r="E60" s="66">
        <f t="shared" si="6"/>
        <v>-8017128</v>
      </c>
      <c r="F60" s="67">
        <f t="shared" si="6"/>
        <v>-8017128</v>
      </c>
      <c r="G60" s="67">
        <f t="shared" si="6"/>
        <v>-901081</v>
      </c>
      <c r="H60" s="67">
        <f t="shared" si="6"/>
        <v>-1919157</v>
      </c>
      <c r="I60" s="67">
        <f t="shared" si="6"/>
        <v>-1150871</v>
      </c>
      <c r="J60" s="67">
        <f t="shared" si="6"/>
        <v>-3971109</v>
      </c>
      <c r="K60" s="67">
        <f t="shared" si="6"/>
        <v>-733183</v>
      </c>
      <c r="L60" s="67">
        <f t="shared" si="6"/>
        <v>-1161923</v>
      </c>
      <c r="M60" s="67">
        <f t="shared" si="6"/>
        <v>-2154332</v>
      </c>
      <c r="N60" s="67">
        <f t="shared" si="6"/>
        <v>-4049438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-8020547</v>
      </c>
      <c r="X60" s="67">
        <f t="shared" si="6"/>
        <v>-4008564</v>
      </c>
      <c r="Y60" s="67">
        <f t="shared" si="6"/>
        <v>-4011983</v>
      </c>
      <c r="Z60" s="68">
        <f>+IF(X60&lt;&gt;0,+(Y60/X60)*100,0)</f>
        <v>100.08529238899516</v>
      </c>
      <c r="AA60" s="65">
        <f>SUM(AA57:AA59)</f>
        <v>-8017128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939346923</v>
      </c>
      <c r="D6" s="20"/>
      <c r="E6" s="21">
        <v>1080673716</v>
      </c>
      <c r="F6" s="22">
        <v>1080673716</v>
      </c>
      <c r="G6" s="22">
        <v>85291161</v>
      </c>
      <c r="H6" s="22">
        <v>101417102</v>
      </c>
      <c r="I6" s="22">
        <v>103600038</v>
      </c>
      <c r="J6" s="22">
        <v>290308301</v>
      </c>
      <c r="K6" s="22">
        <v>79069256</v>
      </c>
      <c r="L6" s="22">
        <v>80944410</v>
      </c>
      <c r="M6" s="22">
        <v>77650366</v>
      </c>
      <c r="N6" s="22">
        <v>237664032</v>
      </c>
      <c r="O6" s="22"/>
      <c r="P6" s="22"/>
      <c r="Q6" s="22"/>
      <c r="R6" s="22"/>
      <c r="S6" s="22"/>
      <c r="T6" s="22"/>
      <c r="U6" s="22"/>
      <c r="V6" s="22"/>
      <c r="W6" s="22">
        <v>527972333</v>
      </c>
      <c r="X6" s="22">
        <v>616682563</v>
      </c>
      <c r="Y6" s="22">
        <v>-88710230</v>
      </c>
      <c r="Z6" s="23">
        <v>-14.385071886652323</v>
      </c>
      <c r="AA6" s="20">
        <v>1080673716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5553100</v>
      </c>
      <c r="D10" s="20"/>
      <c r="E10" s="21">
        <v>1</v>
      </c>
      <c r="F10" s="22">
        <v>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</v>
      </c>
      <c r="Y10" s="22">
        <v>-1</v>
      </c>
      <c r="Z10" s="23">
        <v>-100</v>
      </c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21629887</v>
      </c>
      <c r="D26" s="20"/>
      <c r="E26" s="21">
        <v>10536000</v>
      </c>
      <c r="F26" s="22">
        <v>10536000</v>
      </c>
      <c r="G26" s="22">
        <v>71001</v>
      </c>
      <c r="H26" s="22"/>
      <c r="I26" s="22">
        <v>619967</v>
      </c>
      <c r="J26" s="22">
        <v>690968</v>
      </c>
      <c r="K26" s="22">
        <v>4379139</v>
      </c>
      <c r="L26" s="22">
        <v>563399</v>
      </c>
      <c r="M26" s="22">
        <v>2726284</v>
      </c>
      <c r="N26" s="22">
        <v>7668822</v>
      </c>
      <c r="O26" s="22"/>
      <c r="P26" s="22"/>
      <c r="Q26" s="22"/>
      <c r="R26" s="22"/>
      <c r="S26" s="22"/>
      <c r="T26" s="22"/>
      <c r="U26" s="22"/>
      <c r="V26" s="22"/>
      <c r="W26" s="22">
        <v>8359790</v>
      </c>
      <c r="X26" s="22">
        <v>7883879</v>
      </c>
      <c r="Y26" s="22">
        <v>475911</v>
      </c>
      <c r="Z26" s="23">
        <v>6.0365081706606611</v>
      </c>
      <c r="AA26" s="20">
        <v>10536000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966529910</v>
      </c>
      <c r="D33" s="29">
        <f t="shared" ref="D33:Y33" si="0">SUM(D6:D32)</f>
        <v>0</v>
      </c>
      <c r="E33" s="30">
        <f t="shared" si="0"/>
        <v>1091209717</v>
      </c>
      <c r="F33" s="31">
        <f t="shared" si="0"/>
        <v>1091209717</v>
      </c>
      <c r="G33" s="31">
        <f t="shared" si="0"/>
        <v>85362162</v>
      </c>
      <c r="H33" s="31">
        <f t="shared" si="0"/>
        <v>101417102</v>
      </c>
      <c r="I33" s="31">
        <f t="shared" si="0"/>
        <v>104220005</v>
      </c>
      <c r="J33" s="31">
        <f t="shared" si="0"/>
        <v>290999269</v>
      </c>
      <c r="K33" s="31">
        <f t="shared" si="0"/>
        <v>83448395</v>
      </c>
      <c r="L33" s="31">
        <f t="shared" si="0"/>
        <v>81507809</v>
      </c>
      <c r="M33" s="31">
        <f t="shared" si="0"/>
        <v>80376650</v>
      </c>
      <c r="N33" s="31">
        <f t="shared" si="0"/>
        <v>245332854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536332123</v>
      </c>
      <c r="X33" s="31">
        <f t="shared" si="0"/>
        <v>624566443</v>
      </c>
      <c r="Y33" s="31">
        <f t="shared" si="0"/>
        <v>-88234320</v>
      </c>
      <c r="Z33" s="32">
        <f>+IF(X33&lt;&gt;0,+(Y33/X33)*100,0)</f>
        <v>-14.127291177569717</v>
      </c>
      <c r="AA33" s="29">
        <f>SUM(AA6:AA32)</f>
        <v>1091209717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68073834</v>
      </c>
      <c r="D35" s="20"/>
      <c r="E35" s="21">
        <v>77548557</v>
      </c>
      <c r="F35" s="22">
        <v>77548557</v>
      </c>
      <c r="G35" s="22">
        <v>5852342</v>
      </c>
      <c r="H35" s="22">
        <v>5009660</v>
      </c>
      <c r="I35" s="22">
        <v>5792825</v>
      </c>
      <c r="J35" s="22">
        <v>16654827</v>
      </c>
      <c r="K35" s="22">
        <v>5364831</v>
      </c>
      <c r="L35" s="22">
        <v>5481006</v>
      </c>
      <c r="M35" s="22">
        <v>5364618</v>
      </c>
      <c r="N35" s="22">
        <v>16210455</v>
      </c>
      <c r="O35" s="22"/>
      <c r="P35" s="22"/>
      <c r="Q35" s="22"/>
      <c r="R35" s="22"/>
      <c r="S35" s="22"/>
      <c r="T35" s="22"/>
      <c r="U35" s="22"/>
      <c r="V35" s="22"/>
      <c r="W35" s="22">
        <v>32865282</v>
      </c>
      <c r="X35" s="22">
        <v>38323928</v>
      </c>
      <c r="Y35" s="22">
        <v>-5458646</v>
      </c>
      <c r="Z35" s="23">
        <v>-14.243440808050783</v>
      </c>
      <c r="AA35" s="20">
        <v>77548557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700306703</v>
      </c>
      <c r="D37" s="20"/>
      <c r="E37" s="21">
        <v>763382880</v>
      </c>
      <c r="F37" s="22">
        <v>763382880</v>
      </c>
      <c r="G37" s="22"/>
      <c r="H37" s="22">
        <v>81099213</v>
      </c>
      <c r="I37" s="22">
        <v>85593839</v>
      </c>
      <c r="J37" s="22">
        <v>166693052</v>
      </c>
      <c r="K37" s="22">
        <v>58274101</v>
      </c>
      <c r="L37" s="22">
        <v>57847366</v>
      </c>
      <c r="M37" s="22">
        <v>51831256</v>
      </c>
      <c r="N37" s="22">
        <v>167952723</v>
      </c>
      <c r="O37" s="22"/>
      <c r="P37" s="22"/>
      <c r="Q37" s="22"/>
      <c r="R37" s="22"/>
      <c r="S37" s="22"/>
      <c r="T37" s="22"/>
      <c r="U37" s="22"/>
      <c r="V37" s="22"/>
      <c r="W37" s="22">
        <v>334645775</v>
      </c>
      <c r="X37" s="22">
        <v>389325268</v>
      </c>
      <c r="Y37" s="22">
        <v>-54679493</v>
      </c>
      <c r="Z37" s="23">
        <v>-14.044681271496614</v>
      </c>
      <c r="AA37" s="20">
        <v>763382880</v>
      </c>
    </row>
    <row r="38" spans="1:27" x14ac:dyDescent="0.25">
      <c r="A38" s="19" t="s">
        <v>64</v>
      </c>
      <c r="B38" s="15" t="s">
        <v>32</v>
      </c>
      <c r="C38" s="20">
        <v>20127224</v>
      </c>
      <c r="D38" s="20"/>
      <c r="E38" s="21">
        <v>37521623</v>
      </c>
      <c r="F38" s="22">
        <v>37521623</v>
      </c>
      <c r="G38" s="22">
        <v>1650820</v>
      </c>
      <c r="H38" s="22">
        <v>1851653</v>
      </c>
      <c r="I38" s="22">
        <v>3906159</v>
      </c>
      <c r="J38" s="22">
        <v>7408632</v>
      </c>
      <c r="K38" s="22">
        <v>3427209</v>
      </c>
      <c r="L38" s="22">
        <v>2913153</v>
      </c>
      <c r="M38" s="22">
        <v>4031394</v>
      </c>
      <c r="N38" s="22">
        <v>10371756</v>
      </c>
      <c r="O38" s="22"/>
      <c r="P38" s="22"/>
      <c r="Q38" s="22"/>
      <c r="R38" s="22"/>
      <c r="S38" s="22"/>
      <c r="T38" s="22"/>
      <c r="U38" s="22"/>
      <c r="V38" s="22"/>
      <c r="W38" s="22">
        <v>17780388</v>
      </c>
      <c r="X38" s="22">
        <v>16394193</v>
      </c>
      <c r="Y38" s="22">
        <v>1386195</v>
      </c>
      <c r="Z38" s="23">
        <v>8.4554024708627011</v>
      </c>
      <c r="AA38" s="20">
        <v>37521623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40161490</v>
      </c>
      <c r="F39" s="22">
        <v>40161490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45515</v>
      </c>
      <c r="Y39" s="22">
        <v>-45515</v>
      </c>
      <c r="Z39" s="23">
        <v>-100</v>
      </c>
      <c r="AA39" s="20">
        <v>40161490</v>
      </c>
    </row>
    <row r="40" spans="1:27" x14ac:dyDescent="0.25">
      <c r="A40" s="19" t="s">
        <v>66</v>
      </c>
      <c r="B40" s="15" t="s">
        <v>32</v>
      </c>
      <c r="C40" s="20">
        <v>92146211</v>
      </c>
      <c r="D40" s="20"/>
      <c r="E40" s="21">
        <v>42896544</v>
      </c>
      <c r="F40" s="22">
        <v>42896544</v>
      </c>
      <c r="G40" s="22"/>
      <c r="H40" s="22"/>
      <c r="I40" s="22"/>
      <c r="J40" s="22"/>
      <c r="K40" s="22"/>
      <c r="L40" s="22">
        <v>18898123</v>
      </c>
      <c r="M40" s="22">
        <v>3790721</v>
      </c>
      <c r="N40" s="22">
        <v>22688844</v>
      </c>
      <c r="O40" s="22"/>
      <c r="P40" s="22"/>
      <c r="Q40" s="22"/>
      <c r="R40" s="22"/>
      <c r="S40" s="22"/>
      <c r="T40" s="22"/>
      <c r="U40" s="22"/>
      <c r="V40" s="22"/>
      <c r="W40" s="22">
        <v>22688844</v>
      </c>
      <c r="X40" s="22">
        <v>11331933</v>
      </c>
      <c r="Y40" s="22">
        <v>11356911</v>
      </c>
      <c r="Z40" s="23">
        <v>100.22042135265008</v>
      </c>
      <c r="AA40" s="20">
        <v>42896544</v>
      </c>
    </row>
    <row r="41" spans="1:27" x14ac:dyDescent="0.25">
      <c r="A41" s="19" t="s">
        <v>40</v>
      </c>
      <c r="B41" s="15" t="s">
        <v>32</v>
      </c>
      <c r="C41" s="20">
        <v>8007418</v>
      </c>
      <c r="D41" s="20"/>
      <c r="E41" s="21">
        <v>5905140</v>
      </c>
      <c r="F41" s="22">
        <v>5905140</v>
      </c>
      <c r="G41" s="22"/>
      <c r="H41" s="22"/>
      <c r="I41" s="22"/>
      <c r="J41" s="22"/>
      <c r="K41" s="22"/>
      <c r="L41" s="22">
        <v>2107806</v>
      </c>
      <c r="M41" s="22">
        <v>1223251</v>
      </c>
      <c r="N41" s="22">
        <v>3331057</v>
      </c>
      <c r="O41" s="22"/>
      <c r="P41" s="22"/>
      <c r="Q41" s="22"/>
      <c r="R41" s="22"/>
      <c r="S41" s="22"/>
      <c r="T41" s="22"/>
      <c r="U41" s="22"/>
      <c r="V41" s="22"/>
      <c r="W41" s="22">
        <v>3331057</v>
      </c>
      <c r="X41" s="22">
        <v>2775416</v>
      </c>
      <c r="Y41" s="22">
        <v>555641</v>
      </c>
      <c r="Z41" s="23">
        <v>20.020097888028317</v>
      </c>
      <c r="AA41" s="20">
        <v>5905140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18943587</v>
      </c>
      <c r="D43" s="20"/>
      <c r="E43" s="21">
        <v>10536000</v>
      </c>
      <c r="F43" s="22">
        <v>10536000</v>
      </c>
      <c r="G43" s="22"/>
      <c r="H43" s="22"/>
      <c r="I43" s="22">
        <v>1209677</v>
      </c>
      <c r="J43" s="22">
        <v>1209677</v>
      </c>
      <c r="K43" s="22">
        <v>3536540</v>
      </c>
      <c r="L43" s="22">
        <v>544347</v>
      </c>
      <c r="M43" s="22">
        <v>1401437</v>
      </c>
      <c r="N43" s="22">
        <v>5482324</v>
      </c>
      <c r="O43" s="22"/>
      <c r="P43" s="22"/>
      <c r="Q43" s="22"/>
      <c r="R43" s="22"/>
      <c r="S43" s="22"/>
      <c r="T43" s="22"/>
      <c r="U43" s="22"/>
      <c r="V43" s="22"/>
      <c r="W43" s="22">
        <v>6692001</v>
      </c>
      <c r="X43" s="22">
        <v>4990377</v>
      </c>
      <c r="Y43" s="22">
        <v>1701624</v>
      </c>
      <c r="Z43" s="23">
        <v>34.098105213293508</v>
      </c>
      <c r="AA43" s="20">
        <v>10536000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11430850</v>
      </c>
      <c r="D45" s="20"/>
      <c r="E45" s="21">
        <v>13803707</v>
      </c>
      <c r="F45" s="22">
        <v>13803707</v>
      </c>
      <c r="G45" s="22">
        <v>853051</v>
      </c>
      <c r="H45" s="22">
        <v>1178216</v>
      </c>
      <c r="I45" s="22">
        <v>260662</v>
      </c>
      <c r="J45" s="22">
        <v>2291929</v>
      </c>
      <c r="K45" s="22">
        <v>935141</v>
      </c>
      <c r="L45" s="22">
        <v>613758</v>
      </c>
      <c r="M45" s="22">
        <v>584704</v>
      </c>
      <c r="N45" s="22">
        <v>2133603</v>
      </c>
      <c r="O45" s="22"/>
      <c r="P45" s="22"/>
      <c r="Q45" s="22"/>
      <c r="R45" s="22"/>
      <c r="S45" s="22"/>
      <c r="T45" s="22"/>
      <c r="U45" s="22"/>
      <c r="V45" s="22"/>
      <c r="W45" s="22">
        <v>4425532</v>
      </c>
      <c r="X45" s="22">
        <v>7592764</v>
      </c>
      <c r="Y45" s="22">
        <v>-3167232</v>
      </c>
      <c r="Z45" s="23">
        <v>-41.713821211880152</v>
      </c>
      <c r="AA45" s="20">
        <v>13803707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919035827</v>
      </c>
      <c r="D48" s="29">
        <f t="shared" ref="D48:Y48" si="1">SUM(D35:D47)</f>
        <v>0</v>
      </c>
      <c r="E48" s="30">
        <f t="shared" si="1"/>
        <v>991755941</v>
      </c>
      <c r="F48" s="31">
        <f t="shared" si="1"/>
        <v>991755941</v>
      </c>
      <c r="G48" s="31">
        <f t="shared" si="1"/>
        <v>8356213</v>
      </c>
      <c r="H48" s="31">
        <f t="shared" si="1"/>
        <v>89138742</v>
      </c>
      <c r="I48" s="31">
        <f t="shared" si="1"/>
        <v>96763162</v>
      </c>
      <c r="J48" s="31">
        <f t="shared" si="1"/>
        <v>194258117</v>
      </c>
      <c r="K48" s="31">
        <f t="shared" si="1"/>
        <v>71537822</v>
      </c>
      <c r="L48" s="31">
        <f t="shared" si="1"/>
        <v>88405559</v>
      </c>
      <c r="M48" s="31">
        <f t="shared" si="1"/>
        <v>68227381</v>
      </c>
      <c r="N48" s="31">
        <f t="shared" si="1"/>
        <v>228170762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422428879</v>
      </c>
      <c r="X48" s="31">
        <f t="shared" si="1"/>
        <v>470779394</v>
      </c>
      <c r="Y48" s="31">
        <f t="shared" si="1"/>
        <v>-48350515</v>
      </c>
      <c r="Z48" s="32">
        <f>+IF(X48&lt;&gt;0,+(Y48/X48)*100,0)</f>
        <v>-10.270312510746807</v>
      </c>
      <c r="AA48" s="29">
        <f>SUM(AA35:AA47)</f>
        <v>991755941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47494083</v>
      </c>
      <c r="D49" s="39">
        <f t="shared" si="2"/>
        <v>0</v>
      </c>
      <c r="E49" s="40">
        <f t="shared" si="2"/>
        <v>99453776</v>
      </c>
      <c r="F49" s="41">
        <f t="shared" si="2"/>
        <v>99453776</v>
      </c>
      <c r="G49" s="41">
        <f t="shared" si="2"/>
        <v>77005949</v>
      </c>
      <c r="H49" s="41">
        <f t="shared" si="2"/>
        <v>12278360</v>
      </c>
      <c r="I49" s="41">
        <f t="shared" si="2"/>
        <v>7456843</v>
      </c>
      <c r="J49" s="41">
        <f t="shared" si="2"/>
        <v>96741152</v>
      </c>
      <c r="K49" s="41">
        <f t="shared" si="2"/>
        <v>11910573</v>
      </c>
      <c r="L49" s="41">
        <f t="shared" si="2"/>
        <v>-6897750</v>
      </c>
      <c r="M49" s="41">
        <f t="shared" si="2"/>
        <v>12149269</v>
      </c>
      <c r="N49" s="41">
        <f t="shared" si="2"/>
        <v>17162092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113903244</v>
      </c>
      <c r="X49" s="41">
        <f t="shared" si="2"/>
        <v>153787049</v>
      </c>
      <c r="Y49" s="41">
        <f t="shared" si="2"/>
        <v>-39883805</v>
      </c>
      <c r="Z49" s="42">
        <f>+IF(X49&lt;&gt;0,+(Y49/X49)*100,0)</f>
        <v>-25.934436780824111</v>
      </c>
      <c r="AA49" s="39">
        <f>+AA33-AA48</f>
        <v>99453776</v>
      </c>
    </row>
    <row r="50" spans="1:27" x14ac:dyDescent="0.25">
      <c r="A50" s="43" t="s">
        <v>75</v>
      </c>
      <c r="B50" s="15" t="s">
        <v>32</v>
      </c>
      <c r="C50" s="20">
        <v>7300113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54794196</v>
      </c>
      <c r="D52" s="48">
        <f t="shared" si="3"/>
        <v>0</v>
      </c>
      <c r="E52" s="49">
        <f t="shared" si="3"/>
        <v>99453776</v>
      </c>
      <c r="F52" s="50">
        <f t="shared" si="3"/>
        <v>99453776</v>
      </c>
      <c r="G52" s="50">
        <f t="shared" si="3"/>
        <v>77005949</v>
      </c>
      <c r="H52" s="50">
        <f t="shared" si="3"/>
        <v>12278360</v>
      </c>
      <c r="I52" s="50">
        <f t="shared" si="3"/>
        <v>7456843</v>
      </c>
      <c r="J52" s="50">
        <f t="shared" si="3"/>
        <v>96741152</v>
      </c>
      <c r="K52" s="50">
        <f t="shared" si="3"/>
        <v>11910573</v>
      </c>
      <c r="L52" s="50">
        <f t="shared" si="3"/>
        <v>-6897750</v>
      </c>
      <c r="M52" s="50">
        <f t="shared" si="3"/>
        <v>12149269</v>
      </c>
      <c r="N52" s="50">
        <f t="shared" si="3"/>
        <v>17162092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113903244</v>
      </c>
      <c r="X52" s="50">
        <f t="shared" si="3"/>
        <v>153787049</v>
      </c>
      <c r="Y52" s="50">
        <f t="shared" si="3"/>
        <v>-39883805</v>
      </c>
      <c r="Z52" s="51">
        <f>+IF(X52&lt;&gt;0,+(Y52/X52)*100,0)</f>
        <v>-25.934436780824111</v>
      </c>
      <c r="AA52" s="48">
        <f>SUM(AA49:AA51)</f>
        <v>99453776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54794196</v>
      </c>
      <c r="D54" s="54">
        <f>+D52-D53</f>
        <v>0</v>
      </c>
      <c r="E54" s="55">
        <f t="shared" si="4"/>
        <v>99453776</v>
      </c>
      <c r="F54" s="56">
        <f t="shared" si="4"/>
        <v>99453776</v>
      </c>
      <c r="G54" s="56">
        <f t="shared" si="4"/>
        <v>77005949</v>
      </c>
      <c r="H54" s="56">
        <f t="shared" si="4"/>
        <v>12278360</v>
      </c>
      <c r="I54" s="56">
        <f t="shared" si="4"/>
        <v>7456843</v>
      </c>
      <c r="J54" s="56">
        <f t="shared" si="4"/>
        <v>96741152</v>
      </c>
      <c r="K54" s="56">
        <f t="shared" si="4"/>
        <v>11910573</v>
      </c>
      <c r="L54" s="56">
        <f t="shared" si="4"/>
        <v>-6897750</v>
      </c>
      <c r="M54" s="56">
        <f t="shared" si="4"/>
        <v>12149269</v>
      </c>
      <c r="N54" s="56">
        <f t="shared" si="4"/>
        <v>17162092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113903244</v>
      </c>
      <c r="X54" s="56">
        <f t="shared" si="4"/>
        <v>153787049</v>
      </c>
      <c r="Y54" s="56">
        <f t="shared" si="4"/>
        <v>-39883805</v>
      </c>
      <c r="Z54" s="57">
        <f>+IF(X54&lt;&gt;0,+(Y54/X54)*100,0)</f>
        <v>-25.934436780824111</v>
      </c>
      <c r="AA54" s="54">
        <f>+AA52-AA53</f>
        <v>99453776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54794196</v>
      </c>
      <c r="D57" s="48">
        <f>SUM(D54:D56)</f>
        <v>0</v>
      </c>
      <c r="E57" s="49">
        <f t="shared" si="5"/>
        <v>99453776</v>
      </c>
      <c r="F57" s="50">
        <f t="shared" si="5"/>
        <v>99453776</v>
      </c>
      <c r="G57" s="50">
        <f t="shared" si="5"/>
        <v>77005949</v>
      </c>
      <c r="H57" s="50">
        <f t="shared" si="5"/>
        <v>12278360</v>
      </c>
      <c r="I57" s="50">
        <f t="shared" si="5"/>
        <v>7456843</v>
      </c>
      <c r="J57" s="50">
        <f t="shared" si="5"/>
        <v>96741152</v>
      </c>
      <c r="K57" s="50">
        <f t="shared" si="5"/>
        <v>11910573</v>
      </c>
      <c r="L57" s="50">
        <f t="shared" si="5"/>
        <v>-6897750</v>
      </c>
      <c r="M57" s="50">
        <f t="shared" si="5"/>
        <v>12149269</v>
      </c>
      <c r="N57" s="50">
        <f t="shared" si="5"/>
        <v>17162092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113903244</v>
      </c>
      <c r="X57" s="50">
        <f t="shared" si="5"/>
        <v>153787049</v>
      </c>
      <c r="Y57" s="50">
        <f t="shared" si="5"/>
        <v>-39883805</v>
      </c>
      <c r="Z57" s="51">
        <f>+IF(X57&lt;&gt;0,+(Y57/X57)*100,0)</f>
        <v>-25.934436780824111</v>
      </c>
      <c r="AA57" s="48">
        <f>SUM(AA54:AA56)</f>
        <v>99453776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54794196</v>
      </c>
      <c r="D60" s="65">
        <f>SUM(D57:D59)</f>
        <v>0</v>
      </c>
      <c r="E60" s="66">
        <f t="shared" si="6"/>
        <v>99453776</v>
      </c>
      <c r="F60" s="67">
        <f t="shared" si="6"/>
        <v>99453776</v>
      </c>
      <c r="G60" s="67">
        <f t="shared" si="6"/>
        <v>77005949</v>
      </c>
      <c r="H60" s="67">
        <f t="shared" si="6"/>
        <v>12278360</v>
      </c>
      <c r="I60" s="67">
        <f t="shared" si="6"/>
        <v>7456843</v>
      </c>
      <c r="J60" s="67">
        <f t="shared" si="6"/>
        <v>96741152</v>
      </c>
      <c r="K60" s="67">
        <f t="shared" si="6"/>
        <v>11910573</v>
      </c>
      <c r="L60" s="67">
        <f t="shared" si="6"/>
        <v>-6897750</v>
      </c>
      <c r="M60" s="67">
        <f t="shared" si="6"/>
        <v>12149269</v>
      </c>
      <c r="N60" s="67">
        <f t="shared" si="6"/>
        <v>17162092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113903244</v>
      </c>
      <c r="X60" s="67">
        <f t="shared" si="6"/>
        <v>153787049</v>
      </c>
      <c r="Y60" s="67">
        <f t="shared" si="6"/>
        <v>-39883805</v>
      </c>
      <c r="Z60" s="68">
        <f>+IF(X60&lt;&gt;0,+(Y60/X60)*100,0)</f>
        <v>-25.934436780824111</v>
      </c>
      <c r="AA60" s="65">
        <f>SUM(AA57:AA59)</f>
        <v>99453776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129238200</v>
      </c>
      <c r="D6" s="20"/>
      <c r="E6" s="21">
        <v>195370001</v>
      </c>
      <c r="F6" s="22">
        <v>195370001</v>
      </c>
      <c r="G6" s="22">
        <v>11404410</v>
      </c>
      <c r="H6" s="22">
        <v>8234682</v>
      </c>
      <c r="I6" s="22">
        <v>10185432</v>
      </c>
      <c r="J6" s="22">
        <v>29824524</v>
      </c>
      <c r="K6" s="22">
        <v>11091511</v>
      </c>
      <c r="L6" s="22">
        <v>12129862</v>
      </c>
      <c r="M6" s="22">
        <v>14365186</v>
      </c>
      <c r="N6" s="22">
        <v>37586559</v>
      </c>
      <c r="O6" s="22"/>
      <c r="P6" s="22"/>
      <c r="Q6" s="22"/>
      <c r="R6" s="22"/>
      <c r="S6" s="22"/>
      <c r="T6" s="22"/>
      <c r="U6" s="22"/>
      <c r="V6" s="22"/>
      <c r="W6" s="22">
        <v>67411083</v>
      </c>
      <c r="X6" s="22">
        <v>97685004</v>
      </c>
      <c r="Y6" s="22">
        <v>-30273921</v>
      </c>
      <c r="Z6" s="23">
        <v>-30.991369975272764</v>
      </c>
      <c r="AA6" s="20">
        <v>195370001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2889358</v>
      </c>
      <c r="D10" s="20"/>
      <c r="E10" s="21">
        <v>5091304</v>
      </c>
      <c r="F10" s="22">
        <v>5091304</v>
      </c>
      <c r="G10" s="22">
        <v>2635000</v>
      </c>
      <c r="H10" s="22"/>
      <c r="I10" s="22"/>
      <c r="J10" s="22">
        <v>2635000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2635000</v>
      </c>
      <c r="X10" s="22">
        <v>2545650</v>
      </c>
      <c r="Y10" s="22">
        <v>89350</v>
      </c>
      <c r="Z10" s="23">
        <v>3.5099090605542789</v>
      </c>
      <c r="AA10" s="20">
        <v>5091304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4073778</v>
      </c>
      <c r="D13" s="20"/>
      <c r="E13" s="21">
        <v>5211736</v>
      </c>
      <c r="F13" s="22">
        <v>5211736</v>
      </c>
      <c r="G13" s="22">
        <v>-22</v>
      </c>
      <c r="H13" s="22"/>
      <c r="I13" s="22"/>
      <c r="J13" s="22">
        <v>-22</v>
      </c>
      <c r="K13" s="22"/>
      <c r="L13" s="22">
        <v>14206</v>
      </c>
      <c r="M13" s="22">
        <v>34277</v>
      </c>
      <c r="N13" s="22">
        <v>48483</v>
      </c>
      <c r="O13" s="22"/>
      <c r="P13" s="22"/>
      <c r="Q13" s="22"/>
      <c r="R13" s="22"/>
      <c r="S13" s="22"/>
      <c r="T13" s="22"/>
      <c r="U13" s="22"/>
      <c r="V13" s="22"/>
      <c r="W13" s="22">
        <v>48461</v>
      </c>
      <c r="X13" s="22">
        <v>2605866</v>
      </c>
      <c r="Y13" s="22">
        <v>-2557405</v>
      </c>
      <c r="Z13" s="23">
        <v>-98.140311128814758</v>
      </c>
      <c r="AA13" s="20">
        <v>5211736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136201336</v>
      </c>
      <c r="D33" s="29">
        <f t="shared" ref="D33:Y33" si="0">SUM(D6:D32)</f>
        <v>0</v>
      </c>
      <c r="E33" s="30">
        <f t="shared" si="0"/>
        <v>205673041</v>
      </c>
      <c r="F33" s="31">
        <f t="shared" si="0"/>
        <v>205673041</v>
      </c>
      <c r="G33" s="31">
        <f t="shared" si="0"/>
        <v>14039388</v>
      </c>
      <c r="H33" s="31">
        <f t="shared" si="0"/>
        <v>8234682</v>
      </c>
      <c r="I33" s="31">
        <f t="shared" si="0"/>
        <v>10185432</v>
      </c>
      <c r="J33" s="31">
        <f t="shared" si="0"/>
        <v>32459502</v>
      </c>
      <c r="K33" s="31">
        <f t="shared" si="0"/>
        <v>11091511</v>
      </c>
      <c r="L33" s="31">
        <f t="shared" si="0"/>
        <v>12144068</v>
      </c>
      <c r="M33" s="31">
        <f t="shared" si="0"/>
        <v>14399463</v>
      </c>
      <c r="N33" s="31">
        <f t="shared" si="0"/>
        <v>37635042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70094544</v>
      </c>
      <c r="X33" s="31">
        <f t="shared" si="0"/>
        <v>102836520</v>
      </c>
      <c r="Y33" s="31">
        <f t="shared" si="0"/>
        <v>-32741976</v>
      </c>
      <c r="Z33" s="32">
        <f>+IF(X33&lt;&gt;0,+(Y33/X33)*100,0)</f>
        <v>-31.838860358168482</v>
      </c>
      <c r="AA33" s="29">
        <f>SUM(AA6:AA32)</f>
        <v>205673041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13082722</v>
      </c>
      <c r="D35" s="20"/>
      <c r="E35" s="21">
        <v>17581721</v>
      </c>
      <c r="F35" s="22">
        <v>17581721</v>
      </c>
      <c r="G35" s="22">
        <v>1155045</v>
      </c>
      <c r="H35" s="22">
        <v>1099568</v>
      </c>
      <c r="I35" s="22">
        <v>1246657</v>
      </c>
      <c r="J35" s="22">
        <v>3501270</v>
      </c>
      <c r="K35" s="22">
        <v>1244925</v>
      </c>
      <c r="L35" s="22">
        <v>1287293</v>
      </c>
      <c r="M35" s="22">
        <v>1535305</v>
      </c>
      <c r="N35" s="22">
        <v>4067523</v>
      </c>
      <c r="O35" s="22"/>
      <c r="P35" s="22"/>
      <c r="Q35" s="22"/>
      <c r="R35" s="22"/>
      <c r="S35" s="22"/>
      <c r="T35" s="22"/>
      <c r="U35" s="22"/>
      <c r="V35" s="22"/>
      <c r="W35" s="22">
        <v>7568793</v>
      </c>
      <c r="X35" s="22">
        <v>8790864</v>
      </c>
      <c r="Y35" s="22">
        <v>-1222071</v>
      </c>
      <c r="Z35" s="23">
        <v>-13.901602845863614</v>
      </c>
      <c r="AA35" s="20">
        <v>17581721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138091679</v>
      </c>
      <c r="D37" s="20"/>
      <c r="E37" s="21">
        <v>150812375</v>
      </c>
      <c r="F37" s="22">
        <v>150812375</v>
      </c>
      <c r="G37" s="22">
        <v>13815356</v>
      </c>
      <c r="H37" s="22">
        <v>15181092</v>
      </c>
      <c r="I37" s="22">
        <v>13881241</v>
      </c>
      <c r="J37" s="22">
        <v>42877689</v>
      </c>
      <c r="K37" s="22">
        <v>11396148</v>
      </c>
      <c r="L37" s="22">
        <v>12316418</v>
      </c>
      <c r="M37" s="22"/>
      <c r="N37" s="22">
        <v>23712566</v>
      </c>
      <c r="O37" s="22"/>
      <c r="P37" s="22"/>
      <c r="Q37" s="22"/>
      <c r="R37" s="22"/>
      <c r="S37" s="22"/>
      <c r="T37" s="22"/>
      <c r="U37" s="22"/>
      <c r="V37" s="22"/>
      <c r="W37" s="22">
        <v>66590255</v>
      </c>
      <c r="X37" s="22">
        <v>75406188</v>
      </c>
      <c r="Y37" s="22">
        <v>-8815933</v>
      </c>
      <c r="Z37" s="23">
        <v>-11.691259343331346</v>
      </c>
      <c r="AA37" s="20">
        <v>150812375</v>
      </c>
    </row>
    <row r="38" spans="1:27" x14ac:dyDescent="0.25">
      <c r="A38" s="19" t="s">
        <v>64</v>
      </c>
      <c r="B38" s="15" t="s">
        <v>32</v>
      </c>
      <c r="C38" s="20">
        <v>21305749</v>
      </c>
      <c r="D38" s="20"/>
      <c r="E38" s="21">
        <v>8352000</v>
      </c>
      <c r="F38" s="22">
        <v>8352000</v>
      </c>
      <c r="G38" s="22">
        <v>118600</v>
      </c>
      <c r="H38" s="22">
        <v>1265339</v>
      </c>
      <c r="I38" s="22">
        <v>1035669</v>
      </c>
      <c r="J38" s="22">
        <v>2419608</v>
      </c>
      <c r="K38" s="22">
        <v>1174297</v>
      </c>
      <c r="L38" s="22">
        <v>541151</v>
      </c>
      <c r="M38" s="22">
        <v>864328</v>
      </c>
      <c r="N38" s="22">
        <v>2579776</v>
      </c>
      <c r="O38" s="22"/>
      <c r="P38" s="22"/>
      <c r="Q38" s="22"/>
      <c r="R38" s="22"/>
      <c r="S38" s="22"/>
      <c r="T38" s="22"/>
      <c r="U38" s="22"/>
      <c r="V38" s="22"/>
      <c r="W38" s="22">
        <v>4999384</v>
      </c>
      <c r="X38" s="22">
        <v>4176000</v>
      </c>
      <c r="Y38" s="22">
        <v>823384</v>
      </c>
      <c r="Z38" s="23">
        <v>19.717049808429117</v>
      </c>
      <c r="AA38" s="20">
        <v>8352000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17569661</v>
      </c>
      <c r="F39" s="22">
        <v>17569661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8784828</v>
      </c>
      <c r="Y39" s="22">
        <v>-8784828</v>
      </c>
      <c r="Z39" s="23">
        <v>-100</v>
      </c>
      <c r="AA39" s="20">
        <v>17569661</v>
      </c>
    </row>
    <row r="40" spans="1:27" x14ac:dyDescent="0.25">
      <c r="A40" s="19" t="s">
        <v>66</v>
      </c>
      <c r="B40" s="15" t="s">
        <v>32</v>
      </c>
      <c r="C40" s="20">
        <v>8221989</v>
      </c>
      <c r="D40" s="20"/>
      <c r="E40" s="21">
        <v>10822448</v>
      </c>
      <c r="F40" s="22">
        <v>10822448</v>
      </c>
      <c r="G40" s="22">
        <v>700911</v>
      </c>
      <c r="H40" s="22">
        <v>700915</v>
      </c>
      <c r="I40" s="22">
        <v>678306</v>
      </c>
      <c r="J40" s="22">
        <v>2080132</v>
      </c>
      <c r="K40" s="22">
        <v>700910</v>
      </c>
      <c r="L40" s="22">
        <v>678306</v>
      </c>
      <c r="M40" s="22">
        <v>700911</v>
      </c>
      <c r="N40" s="22">
        <v>2080127</v>
      </c>
      <c r="O40" s="22"/>
      <c r="P40" s="22"/>
      <c r="Q40" s="22"/>
      <c r="R40" s="22"/>
      <c r="S40" s="22"/>
      <c r="T40" s="22"/>
      <c r="U40" s="22"/>
      <c r="V40" s="22"/>
      <c r="W40" s="22">
        <v>4160259</v>
      </c>
      <c r="X40" s="22">
        <v>5411226</v>
      </c>
      <c r="Y40" s="22">
        <v>-1250967</v>
      </c>
      <c r="Z40" s="23">
        <v>-23.117995810930829</v>
      </c>
      <c r="AA40" s="20">
        <v>10822448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5254154</v>
      </c>
      <c r="D42" s="20"/>
      <c r="E42" s="21">
        <v>10960869</v>
      </c>
      <c r="F42" s="22">
        <v>10960869</v>
      </c>
      <c r="G42" s="22"/>
      <c r="H42" s="22">
        <v>-304</v>
      </c>
      <c r="I42" s="22">
        <v>29677</v>
      </c>
      <c r="J42" s="22">
        <v>29373</v>
      </c>
      <c r="K42" s="22">
        <v>248</v>
      </c>
      <c r="L42" s="22"/>
      <c r="M42" s="22">
        <v>281250</v>
      </c>
      <c r="N42" s="22">
        <v>281498</v>
      </c>
      <c r="O42" s="22"/>
      <c r="P42" s="22"/>
      <c r="Q42" s="22"/>
      <c r="R42" s="22"/>
      <c r="S42" s="22"/>
      <c r="T42" s="22"/>
      <c r="U42" s="22"/>
      <c r="V42" s="22"/>
      <c r="W42" s="22">
        <v>310871</v>
      </c>
      <c r="X42" s="22">
        <v>5480442</v>
      </c>
      <c r="Y42" s="22">
        <v>-5169571</v>
      </c>
      <c r="Z42" s="23">
        <v>-94.327629048897876</v>
      </c>
      <c r="AA42" s="20">
        <v>10960869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10299896</v>
      </c>
      <c r="D45" s="20"/>
      <c r="E45" s="21">
        <v>9692037</v>
      </c>
      <c r="F45" s="22">
        <v>9692037</v>
      </c>
      <c r="G45" s="22">
        <v>65192</v>
      </c>
      <c r="H45" s="22">
        <v>831990</v>
      </c>
      <c r="I45" s="22">
        <v>1196882</v>
      </c>
      <c r="J45" s="22">
        <v>2094064</v>
      </c>
      <c r="K45" s="22">
        <v>793744</v>
      </c>
      <c r="L45" s="22">
        <v>1169046</v>
      </c>
      <c r="M45" s="22">
        <v>613591</v>
      </c>
      <c r="N45" s="22">
        <v>2576381</v>
      </c>
      <c r="O45" s="22"/>
      <c r="P45" s="22"/>
      <c r="Q45" s="22"/>
      <c r="R45" s="22"/>
      <c r="S45" s="22"/>
      <c r="T45" s="22"/>
      <c r="U45" s="22"/>
      <c r="V45" s="22"/>
      <c r="W45" s="22">
        <v>4670445</v>
      </c>
      <c r="X45" s="22">
        <v>4846020</v>
      </c>
      <c r="Y45" s="22">
        <v>-175575</v>
      </c>
      <c r="Z45" s="23">
        <v>-3.6230762563918431</v>
      </c>
      <c r="AA45" s="20">
        <v>9692037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196256189</v>
      </c>
      <c r="D48" s="29">
        <f t="shared" ref="D48:Y48" si="1">SUM(D35:D47)</f>
        <v>0</v>
      </c>
      <c r="E48" s="30">
        <f t="shared" si="1"/>
        <v>225791111</v>
      </c>
      <c r="F48" s="31">
        <f t="shared" si="1"/>
        <v>225791111</v>
      </c>
      <c r="G48" s="31">
        <f t="shared" si="1"/>
        <v>15855104</v>
      </c>
      <c r="H48" s="31">
        <f t="shared" si="1"/>
        <v>19078600</v>
      </c>
      <c r="I48" s="31">
        <f t="shared" si="1"/>
        <v>18068432</v>
      </c>
      <c r="J48" s="31">
        <f t="shared" si="1"/>
        <v>53002136</v>
      </c>
      <c r="K48" s="31">
        <f t="shared" si="1"/>
        <v>15310272</v>
      </c>
      <c r="L48" s="31">
        <f t="shared" si="1"/>
        <v>15992214</v>
      </c>
      <c r="M48" s="31">
        <f t="shared" si="1"/>
        <v>3995385</v>
      </c>
      <c r="N48" s="31">
        <f t="shared" si="1"/>
        <v>35297871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88300007</v>
      </c>
      <c r="X48" s="31">
        <f t="shared" si="1"/>
        <v>112895568</v>
      </c>
      <c r="Y48" s="31">
        <f t="shared" si="1"/>
        <v>-24595561</v>
      </c>
      <c r="Z48" s="32">
        <f>+IF(X48&lt;&gt;0,+(Y48/X48)*100,0)</f>
        <v>-21.786117414281488</v>
      </c>
      <c r="AA48" s="29">
        <f>SUM(AA35:AA47)</f>
        <v>225791111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-60054853</v>
      </c>
      <c r="D49" s="39">
        <f t="shared" si="2"/>
        <v>0</v>
      </c>
      <c r="E49" s="40">
        <f t="shared" si="2"/>
        <v>-20118070</v>
      </c>
      <c r="F49" s="41">
        <f t="shared" si="2"/>
        <v>-20118070</v>
      </c>
      <c r="G49" s="41">
        <f t="shared" si="2"/>
        <v>-1815716</v>
      </c>
      <c r="H49" s="41">
        <f t="shared" si="2"/>
        <v>-10843918</v>
      </c>
      <c r="I49" s="41">
        <f t="shared" si="2"/>
        <v>-7883000</v>
      </c>
      <c r="J49" s="41">
        <f t="shared" si="2"/>
        <v>-20542634</v>
      </c>
      <c r="K49" s="41">
        <f t="shared" si="2"/>
        <v>-4218761</v>
      </c>
      <c r="L49" s="41">
        <f t="shared" si="2"/>
        <v>-3848146</v>
      </c>
      <c r="M49" s="41">
        <f t="shared" si="2"/>
        <v>10404078</v>
      </c>
      <c r="N49" s="41">
        <f t="shared" si="2"/>
        <v>2337171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-18205463</v>
      </c>
      <c r="X49" s="41">
        <f t="shared" si="2"/>
        <v>-10059048</v>
      </c>
      <c r="Y49" s="41">
        <f t="shared" si="2"/>
        <v>-8146415</v>
      </c>
      <c r="Z49" s="42">
        <f>+IF(X49&lt;&gt;0,+(Y49/X49)*100,0)</f>
        <v>80.98594419670728</v>
      </c>
      <c r="AA49" s="39">
        <f>+AA33-AA48</f>
        <v>-20118070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-60054853</v>
      </c>
      <c r="D52" s="48">
        <f t="shared" si="3"/>
        <v>0</v>
      </c>
      <c r="E52" s="49">
        <f t="shared" si="3"/>
        <v>-20118070</v>
      </c>
      <c r="F52" s="50">
        <f t="shared" si="3"/>
        <v>-20118070</v>
      </c>
      <c r="G52" s="50">
        <f t="shared" si="3"/>
        <v>-1815716</v>
      </c>
      <c r="H52" s="50">
        <f t="shared" si="3"/>
        <v>-10843918</v>
      </c>
      <c r="I52" s="50">
        <f t="shared" si="3"/>
        <v>-7883000</v>
      </c>
      <c r="J52" s="50">
        <f t="shared" si="3"/>
        <v>-20542634</v>
      </c>
      <c r="K52" s="50">
        <f t="shared" si="3"/>
        <v>-4218761</v>
      </c>
      <c r="L52" s="50">
        <f t="shared" si="3"/>
        <v>-3848146</v>
      </c>
      <c r="M52" s="50">
        <f t="shared" si="3"/>
        <v>10404078</v>
      </c>
      <c r="N52" s="50">
        <f t="shared" si="3"/>
        <v>2337171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-18205463</v>
      </c>
      <c r="X52" s="50">
        <f t="shared" si="3"/>
        <v>-10059048</v>
      </c>
      <c r="Y52" s="50">
        <f t="shared" si="3"/>
        <v>-8146415</v>
      </c>
      <c r="Z52" s="51">
        <f>+IF(X52&lt;&gt;0,+(Y52/X52)*100,0)</f>
        <v>80.98594419670728</v>
      </c>
      <c r="AA52" s="48">
        <f>SUM(AA49:AA51)</f>
        <v>-20118070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-60054853</v>
      </c>
      <c r="D54" s="54">
        <f>+D52-D53</f>
        <v>0</v>
      </c>
      <c r="E54" s="55">
        <f t="shared" si="4"/>
        <v>-20118070</v>
      </c>
      <c r="F54" s="56">
        <f t="shared" si="4"/>
        <v>-20118070</v>
      </c>
      <c r="G54" s="56">
        <f t="shared" si="4"/>
        <v>-1815716</v>
      </c>
      <c r="H54" s="56">
        <f t="shared" si="4"/>
        <v>-10843918</v>
      </c>
      <c r="I54" s="56">
        <f t="shared" si="4"/>
        <v>-7883000</v>
      </c>
      <c r="J54" s="56">
        <f t="shared" si="4"/>
        <v>-20542634</v>
      </c>
      <c r="K54" s="56">
        <f t="shared" si="4"/>
        <v>-4218761</v>
      </c>
      <c r="L54" s="56">
        <f t="shared" si="4"/>
        <v>-3848146</v>
      </c>
      <c r="M54" s="56">
        <f t="shared" si="4"/>
        <v>10404078</v>
      </c>
      <c r="N54" s="56">
        <f t="shared" si="4"/>
        <v>2337171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-18205463</v>
      </c>
      <c r="X54" s="56">
        <f t="shared" si="4"/>
        <v>-10059048</v>
      </c>
      <c r="Y54" s="56">
        <f t="shared" si="4"/>
        <v>-8146415</v>
      </c>
      <c r="Z54" s="57">
        <f>+IF(X54&lt;&gt;0,+(Y54/X54)*100,0)</f>
        <v>80.98594419670728</v>
      </c>
      <c r="AA54" s="54">
        <f>+AA52-AA53</f>
        <v>-20118070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-60054853</v>
      </c>
      <c r="D57" s="48">
        <f>SUM(D54:D56)</f>
        <v>0</v>
      </c>
      <c r="E57" s="49">
        <f t="shared" si="5"/>
        <v>-20118070</v>
      </c>
      <c r="F57" s="50">
        <f t="shared" si="5"/>
        <v>-20118070</v>
      </c>
      <c r="G57" s="50">
        <f t="shared" si="5"/>
        <v>-1815716</v>
      </c>
      <c r="H57" s="50">
        <f t="shared" si="5"/>
        <v>-10843918</v>
      </c>
      <c r="I57" s="50">
        <f t="shared" si="5"/>
        <v>-7883000</v>
      </c>
      <c r="J57" s="50">
        <f t="shared" si="5"/>
        <v>-20542634</v>
      </c>
      <c r="K57" s="50">
        <f t="shared" si="5"/>
        <v>-4218761</v>
      </c>
      <c r="L57" s="50">
        <f t="shared" si="5"/>
        <v>-3848146</v>
      </c>
      <c r="M57" s="50">
        <f t="shared" si="5"/>
        <v>10404078</v>
      </c>
      <c r="N57" s="50">
        <f t="shared" si="5"/>
        <v>2337171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-18205463</v>
      </c>
      <c r="X57" s="50">
        <f t="shared" si="5"/>
        <v>-10059048</v>
      </c>
      <c r="Y57" s="50">
        <f t="shared" si="5"/>
        <v>-8146415</v>
      </c>
      <c r="Z57" s="51">
        <f>+IF(X57&lt;&gt;0,+(Y57/X57)*100,0)</f>
        <v>80.98594419670728</v>
      </c>
      <c r="AA57" s="48">
        <f>SUM(AA54:AA56)</f>
        <v>-20118070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-60054853</v>
      </c>
      <c r="D60" s="65">
        <f>SUM(D57:D59)</f>
        <v>0</v>
      </c>
      <c r="E60" s="66">
        <f t="shared" si="6"/>
        <v>-20118070</v>
      </c>
      <c r="F60" s="67">
        <f t="shared" si="6"/>
        <v>-20118070</v>
      </c>
      <c r="G60" s="67">
        <f t="shared" si="6"/>
        <v>-1815716</v>
      </c>
      <c r="H60" s="67">
        <f t="shared" si="6"/>
        <v>-10843918</v>
      </c>
      <c r="I60" s="67">
        <f t="shared" si="6"/>
        <v>-7883000</v>
      </c>
      <c r="J60" s="67">
        <f t="shared" si="6"/>
        <v>-20542634</v>
      </c>
      <c r="K60" s="67">
        <f t="shared" si="6"/>
        <v>-4218761</v>
      </c>
      <c r="L60" s="67">
        <f t="shared" si="6"/>
        <v>-3848146</v>
      </c>
      <c r="M60" s="67">
        <f t="shared" si="6"/>
        <v>10404078</v>
      </c>
      <c r="N60" s="67">
        <f t="shared" si="6"/>
        <v>2337171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-18205463</v>
      </c>
      <c r="X60" s="67">
        <f t="shared" si="6"/>
        <v>-10059048</v>
      </c>
      <c r="Y60" s="67">
        <f t="shared" si="6"/>
        <v>-8146415</v>
      </c>
      <c r="Z60" s="68">
        <f>+IF(X60&lt;&gt;0,+(Y60/X60)*100,0)</f>
        <v>80.98594419670728</v>
      </c>
      <c r="AA60" s="65">
        <f>SUM(AA57:AA59)</f>
        <v>-20118070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9129299</v>
      </c>
      <c r="D26" s="20"/>
      <c r="E26" s="21">
        <v>5371000</v>
      </c>
      <c r="F26" s="22">
        <v>6089701</v>
      </c>
      <c r="G26" s="22"/>
      <c r="H26" s="22"/>
      <c r="I26" s="22"/>
      <c r="J26" s="22"/>
      <c r="K26" s="22"/>
      <c r="L26" s="22">
        <v>4236555</v>
      </c>
      <c r="M26" s="22">
        <v>-241689</v>
      </c>
      <c r="N26" s="22">
        <v>3994866</v>
      </c>
      <c r="O26" s="22"/>
      <c r="P26" s="22"/>
      <c r="Q26" s="22"/>
      <c r="R26" s="22"/>
      <c r="S26" s="22"/>
      <c r="T26" s="22"/>
      <c r="U26" s="22"/>
      <c r="V26" s="22"/>
      <c r="W26" s="22">
        <v>3994866</v>
      </c>
      <c r="X26" s="22">
        <v>3404199</v>
      </c>
      <c r="Y26" s="22">
        <v>590667</v>
      </c>
      <c r="Z26" s="23">
        <v>17.351130177759877</v>
      </c>
      <c r="AA26" s="20">
        <v>6089701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9129299</v>
      </c>
      <c r="D33" s="29">
        <f t="shared" ref="D33:Y33" si="0">SUM(D6:D32)</f>
        <v>0</v>
      </c>
      <c r="E33" s="30">
        <f t="shared" si="0"/>
        <v>5371000</v>
      </c>
      <c r="F33" s="31">
        <f t="shared" si="0"/>
        <v>6089701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4236555</v>
      </c>
      <c r="M33" s="31">
        <f t="shared" si="0"/>
        <v>-241689</v>
      </c>
      <c r="N33" s="31">
        <f t="shared" si="0"/>
        <v>3994866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3994866</v>
      </c>
      <c r="X33" s="31">
        <f t="shared" si="0"/>
        <v>3404199</v>
      </c>
      <c r="Y33" s="31">
        <f t="shared" si="0"/>
        <v>590667</v>
      </c>
      <c r="Z33" s="32">
        <f>+IF(X33&lt;&gt;0,+(Y33/X33)*100,0)</f>
        <v>17.351130177759877</v>
      </c>
      <c r="AA33" s="29">
        <f>SUM(AA6:AA32)</f>
        <v>6089701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611387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7949895</v>
      </c>
      <c r="D42" s="20"/>
      <c r="E42" s="21">
        <v>4670436</v>
      </c>
      <c r="F42" s="22">
        <v>5295393</v>
      </c>
      <c r="G42" s="22"/>
      <c r="H42" s="22"/>
      <c r="I42" s="22"/>
      <c r="J42" s="22"/>
      <c r="K42" s="22">
        <v>697907</v>
      </c>
      <c r="L42" s="22">
        <v>2687448</v>
      </c>
      <c r="M42" s="22"/>
      <c r="N42" s="22">
        <v>3385355</v>
      </c>
      <c r="O42" s="22"/>
      <c r="P42" s="22"/>
      <c r="Q42" s="22"/>
      <c r="R42" s="22"/>
      <c r="S42" s="22"/>
      <c r="T42" s="22"/>
      <c r="U42" s="22"/>
      <c r="V42" s="22"/>
      <c r="W42" s="22">
        <v>3385355</v>
      </c>
      <c r="X42" s="22">
        <v>2960175</v>
      </c>
      <c r="Y42" s="22">
        <v>425180</v>
      </c>
      <c r="Z42" s="23">
        <v>14.363340005236177</v>
      </c>
      <c r="AA42" s="20">
        <v>5295393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8123</v>
      </c>
      <c r="D45" s="20"/>
      <c r="E45" s="21">
        <v>800000</v>
      </c>
      <c r="F45" s="22">
        <v>800000</v>
      </c>
      <c r="G45" s="22"/>
      <c r="H45" s="22"/>
      <c r="I45" s="22">
        <v>53431</v>
      </c>
      <c r="J45" s="22">
        <v>53431</v>
      </c>
      <c r="K45" s="22">
        <v>60234</v>
      </c>
      <c r="L45" s="22">
        <v>66816</v>
      </c>
      <c r="M45" s="22">
        <v>64842</v>
      </c>
      <c r="N45" s="22">
        <v>191892</v>
      </c>
      <c r="O45" s="22"/>
      <c r="P45" s="22"/>
      <c r="Q45" s="22"/>
      <c r="R45" s="22"/>
      <c r="S45" s="22"/>
      <c r="T45" s="22"/>
      <c r="U45" s="22"/>
      <c r="V45" s="22"/>
      <c r="W45" s="22">
        <v>245323</v>
      </c>
      <c r="X45" s="22">
        <v>398000</v>
      </c>
      <c r="Y45" s="22">
        <v>-152677</v>
      </c>
      <c r="Z45" s="23">
        <v>-38.361055276381911</v>
      </c>
      <c r="AA45" s="20">
        <v>800000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8569405</v>
      </c>
      <c r="D48" s="29">
        <f t="shared" ref="D48:Y48" si="1">SUM(D35:D47)</f>
        <v>0</v>
      </c>
      <c r="E48" s="30">
        <f t="shared" si="1"/>
        <v>5470436</v>
      </c>
      <c r="F48" s="31">
        <f t="shared" si="1"/>
        <v>6095393</v>
      </c>
      <c r="G48" s="31">
        <f t="shared" si="1"/>
        <v>0</v>
      </c>
      <c r="H48" s="31">
        <f t="shared" si="1"/>
        <v>0</v>
      </c>
      <c r="I48" s="31">
        <f t="shared" si="1"/>
        <v>53431</v>
      </c>
      <c r="J48" s="31">
        <f t="shared" si="1"/>
        <v>53431</v>
      </c>
      <c r="K48" s="31">
        <f t="shared" si="1"/>
        <v>758141</v>
      </c>
      <c r="L48" s="31">
        <f t="shared" si="1"/>
        <v>2754264</v>
      </c>
      <c r="M48" s="31">
        <f t="shared" si="1"/>
        <v>64842</v>
      </c>
      <c r="N48" s="31">
        <f t="shared" si="1"/>
        <v>3577247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3630678</v>
      </c>
      <c r="X48" s="31">
        <f t="shared" si="1"/>
        <v>3358175</v>
      </c>
      <c r="Y48" s="31">
        <f t="shared" si="1"/>
        <v>272503</v>
      </c>
      <c r="Z48" s="32">
        <f>+IF(X48&lt;&gt;0,+(Y48/X48)*100,0)</f>
        <v>8.1146158255600138</v>
      </c>
      <c r="AA48" s="29">
        <f>SUM(AA35:AA47)</f>
        <v>6095393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559894</v>
      </c>
      <c r="D49" s="39">
        <f t="shared" si="2"/>
        <v>0</v>
      </c>
      <c r="E49" s="40">
        <f t="shared" si="2"/>
        <v>-99436</v>
      </c>
      <c r="F49" s="41">
        <f t="shared" si="2"/>
        <v>-5692</v>
      </c>
      <c r="G49" s="41">
        <f t="shared" si="2"/>
        <v>0</v>
      </c>
      <c r="H49" s="41">
        <f t="shared" si="2"/>
        <v>0</v>
      </c>
      <c r="I49" s="41">
        <f t="shared" si="2"/>
        <v>-53431</v>
      </c>
      <c r="J49" s="41">
        <f t="shared" si="2"/>
        <v>-53431</v>
      </c>
      <c r="K49" s="41">
        <f t="shared" si="2"/>
        <v>-758141</v>
      </c>
      <c r="L49" s="41">
        <f t="shared" si="2"/>
        <v>1482291</v>
      </c>
      <c r="M49" s="41">
        <f t="shared" si="2"/>
        <v>-306531</v>
      </c>
      <c r="N49" s="41">
        <f t="shared" si="2"/>
        <v>417619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364188</v>
      </c>
      <c r="X49" s="41">
        <f t="shared" si="2"/>
        <v>46024</v>
      </c>
      <c r="Y49" s="41">
        <f t="shared" si="2"/>
        <v>318164</v>
      </c>
      <c r="Z49" s="42">
        <f>+IF(X49&lt;&gt;0,+(Y49/X49)*100,0)</f>
        <v>691.30019120458894</v>
      </c>
      <c r="AA49" s="39">
        <f>+AA33-AA48</f>
        <v>-5692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559894</v>
      </c>
      <c r="D52" s="48">
        <f t="shared" si="3"/>
        <v>0</v>
      </c>
      <c r="E52" s="49">
        <f t="shared" si="3"/>
        <v>-99436</v>
      </c>
      <c r="F52" s="50">
        <f t="shared" si="3"/>
        <v>-5692</v>
      </c>
      <c r="G52" s="50">
        <f t="shared" si="3"/>
        <v>0</v>
      </c>
      <c r="H52" s="50">
        <f t="shared" si="3"/>
        <v>0</v>
      </c>
      <c r="I52" s="50">
        <f t="shared" si="3"/>
        <v>-53431</v>
      </c>
      <c r="J52" s="50">
        <f t="shared" si="3"/>
        <v>-53431</v>
      </c>
      <c r="K52" s="50">
        <f t="shared" si="3"/>
        <v>-758141</v>
      </c>
      <c r="L52" s="50">
        <f t="shared" si="3"/>
        <v>1482291</v>
      </c>
      <c r="M52" s="50">
        <f t="shared" si="3"/>
        <v>-306531</v>
      </c>
      <c r="N52" s="50">
        <f t="shared" si="3"/>
        <v>417619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364188</v>
      </c>
      <c r="X52" s="50">
        <f t="shared" si="3"/>
        <v>46024</v>
      </c>
      <c r="Y52" s="50">
        <f t="shared" si="3"/>
        <v>318164</v>
      </c>
      <c r="Z52" s="51">
        <f>+IF(X52&lt;&gt;0,+(Y52/X52)*100,0)</f>
        <v>691.30019120458894</v>
      </c>
      <c r="AA52" s="48">
        <f>SUM(AA49:AA51)</f>
        <v>-5692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559894</v>
      </c>
      <c r="D54" s="54">
        <f>+D52-D53</f>
        <v>0</v>
      </c>
      <c r="E54" s="55">
        <f t="shared" si="4"/>
        <v>-99436</v>
      </c>
      <c r="F54" s="56">
        <f t="shared" si="4"/>
        <v>-5692</v>
      </c>
      <c r="G54" s="56">
        <f t="shared" si="4"/>
        <v>0</v>
      </c>
      <c r="H54" s="56">
        <f t="shared" si="4"/>
        <v>0</v>
      </c>
      <c r="I54" s="56">
        <f t="shared" si="4"/>
        <v>-53431</v>
      </c>
      <c r="J54" s="56">
        <f t="shared" si="4"/>
        <v>-53431</v>
      </c>
      <c r="K54" s="56">
        <f t="shared" si="4"/>
        <v>-758141</v>
      </c>
      <c r="L54" s="56">
        <f t="shared" si="4"/>
        <v>1482291</v>
      </c>
      <c r="M54" s="56">
        <f t="shared" si="4"/>
        <v>-306531</v>
      </c>
      <c r="N54" s="56">
        <f t="shared" si="4"/>
        <v>417619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364188</v>
      </c>
      <c r="X54" s="56">
        <f t="shared" si="4"/>
        <v>46024</v>
      </c>
      <c r="Y54" s="56">
        <f t="shared" si="4"/>
        <v>318164</v>
      </c>
      <c r="Z54" s="57">
        <f>+IF(X54&lt;&gt;0,+(Y54/X54)*100,0)</f>
        <v>691.30019120458894</v>
      </c>
      <c r="AA54" s="54">
        <f>+AA52-AA53</f>
        <v>-5692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559894</v>
      </c>
      <c r="D57" s="48">
        <f>SUM(D54:D56)</f>
        <v>0</v>
      </c>
      <c r="E57" s="49">
        <f t="shared" si="5"/>
        <v>-99436</v>
      </c>
      <c r="F57" s="50">
        <f t="shared" si="5"/>
        <v>-5692</v>
      </c>
      <c r="G57" s="50">
        <f t="shared" si="5"/>
        <v>0</v>
      </c>
      <c r="H57" s="50">
        <f t="shared" si="5"/>
        <v>0</v>
      </c>
      <c r="I57" s="50">
        <f t="shared" si="5"/>
        <v>-53431</v>
      </c>
      <c r="J57" s="50">
        <f t="shared" si="5"/>
        <v>-53431</v>
      </c>
      <c r="K57" s="50">
        <f t="shared" si="5"/>
        <v>-758141</v>
      </c>
      <c r="L57" s="50">
        <f t="shared" si="5"/>
        <v>1482291</v>
      </c>
      <c r="M57" s="50">
        <f t="shared" si="5"/>
        <v>-306531</v>
      </c>
      <c r="N57" s="50">
        <f t="shared" si="5"/>
        <v>417619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364188</v>
      </c>
      <c r="X57" s="50">
        <f t="shared" si="5"/>
        <v>46024</v>
      </c>
      <c r="Y57" s="50">
        <f t="shared" si="5"/>
        <v>318164</v>
      </c>
      <c r="Z57" s="51">
        <f>+IF(X57&lt;&gt;0,+(Y57/X57)*100,0)</f>
        <v>691.30019120458894</v>
      </c>
      <c r="AA57" s="48">
        <f>SUM(AA54:AA56)</f>
        <v>-5692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559894</v>
      </c>
      <c r="D60" s="65">
        <f>SUM(D57:D59)</f>
        <v>0</v>
      </c>
      <c r="E60" s="66">
        <f t="shared" si="6"/>
        <v>-99436</v>
      </c>
      <c r="F60" s="67">
        <f t="shared" si="6"/>
        <v>-5692</v>
      </c>
      <c r="G60" s="67">
        <f t="shared" si="6"/>
        <v>0</v>
      </c>
      <c r="H60" s="67">
        <f t="shared" si="6"/>
        <v>0</v>
      </c>
      <c r="I60" s="67">
        <f t="shared" si="6"/>
        <v>-53431</v>
      </c>
      <c r="J60" s="67">
        <f t="shared" si="6"/>
        <v>-53431</v>
      </c>
      <c r="K60" s="67">
        <f t="shared" si="6"/>
        <v>-758141</v>
      </c>
      <c r="L60" s="67">
        <f t="shared" si="6"/>
        <v>1482291</v>
      </c>
      <c r="M60" s="67">
        <f t="shared" si="6"/>
        <v>-306531</v>
      </c>
      <c r="N60" s="67">
        <f t="shared" si="6"/>
        <v>417619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364188</v>
      </c>
      <c r="X60" s="67">
        <f t="shared" si="6"/>
        <v>46024</v>
      </c>
      <c r="Y60" s="67">
        <f t="shared" si="6"/>
        <v>318164</v>
      </c>
      <c r="Z60" s="68">
        <f>+IF(X60&lt;&gt;0,+(Y60/X60)*100,0)</f>
        <v>691.30019120458894</v>
      </c>
      <c r="AA60" s="65">
        <f>SUM(AA57:AA59)</f>
        <v>-5692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592471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592471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1400206</v>
      </c>
      <c r="D35" s="20"/>
      <c r="E35" s="21">
        <v>2204844</v>
      </c>
      <c r="F35" s="22">
        <v>2204844</v>
      </c>
      <c r="G35" s="22">
        <v>128663</v>
      </c>
      <c r="H35" s="22">
        <v>128663</v>
      </c>
      <c r="I35" s="22">
        <v>128663</v>
      </c>
      <c r="J35" s="22">
        <v>385989</v>
      </c>
      <c r="K35" s="22">
        <v>128663</v>
      </c>
      <c r="L35" s="22">
        <v>199025</v>
      </c>
      <c r="M35" s="22">
        <v>128663</v>
      </c>
      <c r="N35" s="22">
        <v>456351</v>
      </c>
      <c r="O35" s="22"/>
      <c r="P35" s="22"/>
      <c r="Q35" s="22"/>
      <c r="R35" s="22"/>
      <c r="S35" s="22"/>
      <c r="T35" s="22"/>
      <c r="U35" s="22"/>
      <c r="V35" s="22"/>
      <c r="W35" s="22">
        <v>842340</v>
      </c>
      <c r="X35" s="22">
        <v>1102422</v>
      </c>
      <c r="Y35" s="22">
        <v>-260082</v>
      </c>
      <c r="Z35" s="23">
        <v>-23.591873166536953</v>
      </c>
      <c r="AA35" s="20">
        <v>2204844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137067</v>
      </c>
      <c r="D45" s="20"/>
      <c r="E45" s="21">
        <v>289308</v>
      </c>
      <c r="F45" s="22">
        <v>289308</v>
      </c>
      <c r="G45" s="22">
        <v>27812</v>
      </c>
      <c r="H45" s="22">
        <v>17377</v>
      </c>
      <c r="I45" s="22">
        <v>13238</v>
      </c>
      <c r="J45" s="22">
        <v>58427</v>
      </c>
      <c r="K45" s="22">
        <v>13147</v>
      </c>
      <c r="L45" s="22">
        <v>10919</v>
      </c>
      <c r="M45" s="22">
        <v>12163</v>
      </c>
      <c r="N45" s="22">
        <v>36229</v>
      </c>
      <c r="O45" s="22"/>
      <c r="P45" s="22"/>
      <c r="Q45" s="22"/>
      <c r="R45" s="22"/>
      <c r="S45" s="22"/>
      <c r="T45" s="22"/>
      <c r="U45" s="22"/>
      <c r="V45" s="22"/>
      <c r="W45" s="22">
        <v>94656</v>
      </c>
      <c r="X45" s="22">
        <v>144654</v>
      </c>
      <c r="Y45" s="22">
        <v>-49998</v>
      </c>
      <c r="Z45" s="23">
        <v>-34.56385582147746</v>
      </c>
      <c r="AA45" s="20">
        <v>289308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1537273</v>
      </c>
      <c r="D48" s="29">
        <f t="shared" ref="D48:Y48" si="1">SUM(D35:D47)</f>
        <v>0</v>
      </c>
      <c r="E48" s="30">
        <f t="shared" si="1"/>
        <v>2494152</v>
      </c>
      <c r="F48" s="31">
        <f t="shared" si="1"/>
        <v>2494152</v>
      </c>
      <c r="G48" s="31">
        <f t="shared" si="1"/>
        <v>156475</v>
      </c>
      <c r="H48" s="31">
        <f t="shared" si="1"/>
        <v>146040</v>
      </c>
      <c r="I48" s="31">
        <f t="shared" si="1"/>
        <v>141901</v>
      </c>
      <c r="J48" s="31">
        <f t="shared" si="1"/>
        <v>444416</v>
      </c>
      <c r="K48" s="31">
        <f t="shared" si="1"/>
        <v>141810</v>
      </c>
      <c r="L48" s="31">
        <f t="shared" si="1"/>
        <v>209944</v>
      </c>
      <c r="M48" s="31">
        <f t="shared" si="1"/>
        <v>140826</v>
      </c>
      <c r="N48" s="31">
        <f t="shared" si="1"/>
        <v>492580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936996</v>
      </c>
      <c r="X48" s="31">
        <f t="shared" si="1"/>
        <v>1247076</v>
      </c>
      <c r="Y48" s="31">
        <f t="shared" si="1"/>
        <v>-310080</v>
      </c>
      <c r="Z48" s="32">
        <f>+IF(X48&lt;&gt;0,+(Y48/X48)*100,0)</f>
        <v>-24.864563186205171</v>
      </c>
      <c r="AA48" s="29">
        <f>SUM(AA35:AA47)</f>
        <v>2494152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-944802</v>
      </c>
      <c r="D49" s="39">
        <f t="shared" si="2"/>
        <v>0</v>
      </c>
      <c r="E49" s="40">
        <f t="shared" si="2"/>
        <v>-2494152</v>
      </c>
      <c r="F49" s="41">
        <f t="shared" si="2"/>
        <v>-2494152</v>
      </c>
      <c r="G49" s="41">
        <f t="shared" si="2"/>
        <v>-156475</v>
      </c>
      <c r="H49" s="41">
        <f t="shared" si="2"/>
        <v>-146040</v>
      </c>
      <c r="I49" s="41">
        <f t="shared" si="2"/>
        <v>-141901</v>
      </c>
      <c r="J49" s="41">
        <f t="shared" si="2"/>
        <v>-444416</v>
      </c>
      <c r="K49" s="41">
        <f t="shared" si="2"/>
        <v>-141810</v>
      </c>
      <c r="L49" s="41">
        <f t="shared" si="2"/>
        <v>-209944</v>
      </c>
      <c r="M49" s="41">
        <f t="shared" si="2"/>
        <v>-140826</v>
      </c>
      <c r="N49" s="41">
        <f t="shared" si="2"/>
        <v>-492580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-936996</v>
      </c>
      <c r="X49" s="41">
        <f t="shared" si="2"/>
        <v>-1247076</v>
      </c>
      <c r="Y49" s="41">
        <f t="shared" si="2"/>
        <v>310080</v>
      </c>
      <c r="Z49" s="42">
        <f>+IF(X49&lt;&gt;0,+(Y49/X49)*100,0)</f>
        <v>-24.864563186205171</v>
      </c>
      <c r="AA49" s="39">
        <f>+AA33-AA48</f>
        <v>-2494152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-944802</v>
      </c>
      <c r="D52" s="48">
        <f t="shared" si="3"/>
        <v>0</v>
      </c>
      <c r="E52" s="49">
        <f t="shared" si="3"/>
        <v>-2494152</v>
      </c>
      <c r="F52" s="50">
        <f t="shared" si="3"/>
        <v>-2494152</v>
      </c>
      <c r="G52" s="50">
        <f t="shared" si="3"/>
        <v>-156475</v>
      </c>
      <c r="H52" s="50">
        <f t="shared" si="3"/>
        <v>-146040</v>
      </c>
      <c r="I52" s="50">
        <f t="shared" si="3"/>
        <v>-141901</v>
      </c>
      <c r="J52" s="50">
        <f t="shared" si="3"/>
        <v>-444416</v>
      </c>
      <c r="K52" s="50">
        <f t="shared" si="3"/>
        <v>-141810</v>
      </c>
      <c r="L52" s="50">
        <f t="shared" si="3"/>
        <v>-209944</v>
      </c>
      <c r="M52" s="50">
        <f t="shared" si="3"/>
        <v>-140826</v>
      </c>
      <c r="N52" s="50">
        <f t="shared" si="3"/>
        <v>-492580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-936996</v>
      </c>
      <c r="X52" s="50">
        <f t="shared" si="3"/>
        <v>-1247076</v>
      </c>
      <c r="Y52" s="50">
        <f t="shared" si="3"/>
        <v>310080</v>
      </c>
      <c r="Z52" s="51">
        <f>+IF(X52&lt;&gt;0,+(Y52/X52)*100,0)</f>
        <v>-24.864563186205171</v>
      </c>
      <c r="AA52" s="48">
        <f>SUM(AA49:AA51)</f>
        <v>-2494152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-944802</v>
      </c>
      <c r="D54" s="54">
        <f>+D52-D53</f>
        <v>0</v>
      </c>
      <c r="E54" s="55">
        <f t="shared" si="4"/>
        <v>-2494152</v>
      </c>
      <c r="F54" s="56">
        <f t="shared" si="4"/>
        <v>-2494152</v>
      </c>
      <c r="G54" s="56">
        <f t="shared" si="4"/>
        <v>-156475</v>
      </c>
      <c r="H54" s="56">
        <f t="shared" si="4"/>
        <v>-146040</v>
      </c>
      <c r="I54" s="56">
        <f t="shared" si="4"/>
        <v>-141901</v>
      </c>
      <c r="J54" s="56">
        <f t="shared" si="4"/>
        <v>-444416</v>
      </c>
      <c r="K54" s="56">
        <f t="shared" si="4"/>
        <v>-141810</v>
      </c>
      <c r="L54" s="56">
        <f t="shared" si="4"/>
        <v>-209944</v>
      </c>
      <c r="M54" s="56">
        <f t="shared" si="4"/>
        <v>-140826</v>
      </c>
      <c r="N54" s="56">
        <f t="shared" si="4"/>
        <v>-492580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-936996</v>
      </c>
      <c r="X54" s="56">
        <f t="shared" si="4"/>
        <v>-1247076</v>
      </c>
      <c r="Y54" s="56">
        <f t="shared" si="4"/>
        <v>310080</v>
      </c>
      <c r="Z54" s="57">
        <f>+IF(X54&lt;&gt;0,+(Y54/X54)*100,0)</f>
        <v>-24.864563186205171</v>
      </c>
      <c r="AA54" s="54">
        <f>+AA52-AA53</f>
        <v>-2494152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-944802</v>
      </c>
      <c r="D57" s="48">
        <f>SUM(D54:D56)</f>
        <v>0</v>
      </c>
      <c r="E57" s="49">
        <f t="shared" si="5"/>
        <v>-2494152</v>
      </c>
      <c r="F57" s="50">
        <f t="shared" si="5"/>
        <v>-2494152</v>
      </c>
      <c r="G57" s="50">
        <f t="shared" si="5"/>
        <v>-156475</v>
      </c>
      <c r="H57" s="50">
        <f t="shared" si="5"/>
        <v>-146040</v>
      </c>
      <c r="I57" s="50">
        <f t="shared" si="5"/>
        <v>-141901</v>
      </c>
      <c r="J57" s="50">
        <f t="shared" si="5"/>
        <v>-444416</v>
      </c>
      <c r="K57" s="50">
        <f t="shared" si="5"/>
        <v>-141810</v>
      </c>
      <c r="L57" s="50">
        <f t="shared" si="5"/>
        <v>-209944</v>
      </c>
      <c r="M57" s="50">
        <f t="shared" si="5"/>
        <v>-140826</v>
      </c>
      <c r="N57" s="50">
        <f t="shared" si="5"/>
        <v>-492580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-936996</v>
      </c>
      <c r="X57" s="50">
        <f t="shared" si="5"/>
        <v>-1247076</v>
      </c>
      <c r="Y57" s="50">
        <f t="shared" si="5"/>
        <v>310080</v>
      </c>
      <c r="Z57" s="51">
        <f>+IF(X57&lt;&gt;0,+(Y57/X57)*100,0)</f>
        <v>-24.864563186205171</v>
      </c>
      <c r="AA57" s="48">
        <f>SUM(AA54:AA56)</f>
        <v>-2494152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-944802</v>
      </c>
      <c r="D60" s="65">
        <f>SUM(D57:D59)</f>
        <v>0</v>
      </c>
      <c r="E60" s="66">
        <f t="shared" si="6"/>
        <v>-2494152</v>
      </c>
      <c r="F60" s="67">
        <f t="shared" si="6"/>
        <v>-2494152</v>
      </c>
      <c r="G60" s="67">
        <f t="shared" si="6"/>
        <v>-156475</v>
      </c>
      <c r="H60" s="67">
        <f t="shared" si="6"/>
        <v>-146040</v>
      </c>
      <c r="I60" s="67">
        <f t="shared" si="6"/>
        <v>-141901</v>
      </c>
      <c r="J60" s="67">
        <f t="shared" si="6"/>
        <v>-444416</v>
      </c>
      <c r="K60" s="67">
        <f t="shared" si="6"/>
        <v>-141810</v>
      </c>
      <c r="L60" s="67">
        <f t="shared" si="6"/>
        <v>-209944</v>
      </c>
      <c r="M60" s="67">
        <f t="shared" si="6"/>
        <v>-140826</v>
      </c>
      <c r="N60" s="67">
        <f t="shared" si="6"/>
        <v>-492580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-936996</v>
      </c>
      <c r="X60" s="67">
        <f t="shared" si="6"/>
        <v>-1247076</v>
      </c>
      <c r="Y60" s="67">
        <f t="shared" si="6"/>
        <v>310080</v>
      </c>
      <c r="Z60" s="68">
        <f>+IF(X60&lt;&gt;0,+(Y60/X60)*100,0)</f>
        <v>-24.864563186205171</v>
      </c>
      <c r="AA60" s="65">
        <f>SUM(AA57:AA59)</f>
        <v>-2494152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215281935</v>
      </c>
      <c r="D6" s="20"/>
      <c r="E6" s="21">
        <v>276669482</v>
      </c>
      <c r="F6" s="22">
        <v>276669482</v>
      </c>
      <c r="G6" s="22">
        <v>13851863</v>
      </c>
      <c r="H6" s="22">
        <v>14245906</v>
      </c>
      <c r="I6" s="22">
        <v>19347554</v>
      </c>
      <c r="J6" s="22">
        <v>47445323</v>
      </c>
      <c r="K6" s="22">
        <v>17063809</v>
      </c>
      <c r="L6" s="22">
        <v>19489988</v>
      </c>
      <c r="M6" s="22">
        <v>16144468</v>
      </c>
      <c r="N6" s="22">
        <v>52698265</v>
      </c>
      <c r="O6" s="22"/>
      <c r="P6" s="22"/>
      <c r="Q6" s="22"/>
      <c r="R6" s="22"/>
      <c r="S6" s="22"/>
      <c r="T6" s="22"/>
      <c r="U6" s="22"/>
      <c r="V6" s="22"/>
      <c r="W6" s="22">
        <v>100143588</v>
      </c>
      <c r="X6" s="22">
        <v>138334742</v>
      </c>
      <c r="Y6" s="22">
        <v>-38191154</v>
      </c>
      <c r="Z6" s="23">
        <v>-27.607781998827164</v>
      </c>
      <c r="AA6" s="20">
        <v>276669482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536275</v>
      </c>
      <c r="D24" s="20"/>
      <c r="E24" s="21"/>
      <c r="F24" s="22"/>
      <c r="G24" s="22"/>
      <c r="H24" s="22"/>
      <c r="I24" s="22">
        <v>185000</v>
      </c>
      <c r="J24" s="22">
        <v>185000</v>
      </c>
      <c r="K24" s="22">
        <v>137011</v>
      </c>
      <c r="L24" s="22">
        <v>52000</v>
      </c>
      <c r="M24" s="22">
        <v>7000</v>
      </c>
      <c r="N24" s="22">
        <v>196011</v>
      </c>
      <c r="O24" s="22"/>
      <c r="P24" s="22"/>
      <c r="Q24" s="22"/>
      <c r="R24" s="22"/>
      <c r="S24" s="22"/>
      <c r="T24" s="22"/>
      <c r="U24" s="22"/>
      <c r="V24" s="22"/>
      <c r="W24" s="22">
        <v>381011</v>
      </c>
      <c r="X24" s="22"/>
      <c r="Y24" s="22">
        <v>381011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2160210</v>
      </c>
      <c r="D27" s="20"/>
      <c r="E27" s="21"/>
      <c r="F27" s="22"/>
      <c r="G27" s="22">
        <v>135916</v>
      </c>
      <c r="H27" s="22">
        <v>134291</v>
      </c>
      <c r="I27" s="22">
        <v>132194</v>
      </c>
      <c r="J27" s="22">
        <v>402401</v>
      </c>
      <c r="K27" s="22">
        <v>136603</v>
      </c>
      <c r="L27" s="22">
        <v>130589</v>
      </c>
      <c r="M27" s="22">
        <v>132403</v>
      </c>
      <c r="N27" s="22">
        <v>399595</v>
      </c>
      <c r="O27" s="22"/>
      <c r="P27" s="22"/>
      <c r="Q27" s="22"/>
      <c r="R27" s="22"/>
      <c r="S27" s="22"/>
      <c r="T27" s="22"/>
      <c r="U27" s="22"/>
      <c r="V27" s="22"/>
      <c r="W27" s="22">
        <v>801996</v>
      </c>
      <c r="X27" s="22"/>
      <c r="Y27" s="22">
        <v>801996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217978420</v>
      </c>
      <c r="D33" s="29">
        <f t="shared" ref="D33:Y33" si="0">SUM(D6:D32)</f>
        <v>0</v>
      </c>
      <c r="E33" s="30">
        <f t="shared" si="0"/>
        <v>276669482</v>
      </c>
      <c r="F33" s="31">
        <f t="shared" si="0"/>
        <v>276669482</v>
      </c>
      <c r="G33" s="31">
        <f t="shared" si="0"/>
        <v>13987779</v>
      </c>
      <c r="H33" s="31">
        <f t="shared" si="0"/>
        <v>14380197</v>
      </c>
      <c r="I33" s="31">
        <f t="shared" si="0"/>
        <v>19664748</v>
      </c>
      <c r="J33" s="31">
        <f t="shared" si="0"/>
        <v>48032724</v>
      </c>
      <c r="K33" s="31">
        <f t="shared" si="0"/>
        <v>17337423</v>
      </c>
      <c r="L33" s="31">
        <f t="shared" si="0"/>
        <v>19672577</v>
      </c>
      <c r="M33" s="31">
        <f t="shared" si="0"/>
        <v>16283871</v>
      </c>
      <c r="N33" s="31">
        <f t="shared" si="0"/>
        <v>53293871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101326595</v>
      </c>
      <c r="X33" s="31">
        <f t="shared" si="0"/>
        <v>138334742</v>
      </c>
      <c r="Y33" s="31">
        <f t="shared" si="0"/>
        <v>-37008147</v>
      </c>
      <c r="Z33" s="32">
        <f>+IF(X33&lt;&gt;0,+(Y33/X33)*100,0)</f>
        <v>-26.752604924076124</v>
      </c>
      <c r="AA33" s="29">
        <f>SUM(AA6:AA32)</f>
        <v>276669482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9888577</v>
      </c>
      <c r="F35" s="22">
        <v>9888577</v>
      </c>
      <c r="G35" s="22">
        <v>601361</v>
      </c>
      <c r="H35" s="22">
        <v>529060</v>
      </c>
      <c r="I35" s="22">
        <v>546435</v>
      </c>
      <c r="J35" s="22">
        <v>1676856</v>
      </c>
      <c r="K35" s="22">
        <v>594953</v>
      </c>
      <c r="L35" s="22">
        <v>574533</v>
      </c>
      <c r="M35" s="22">
        <v>727042</v>
      </c>
      <c r="N35" s="22">
        <v>1896528</v>
      </c>
      <c r="O35" s="22"/>
      <c r="P35" s="22"/>
      <c r="Q35" s="22"/>
      <c r="R35" s="22"/>
      <c r="S35" s="22"/>
      <c r="T35" s="22"/>
      <c r="U35" s="22"/>
      <c r="V35" s="22"/>
      <c r="W35" s="22">
        <v>3573384</v>
      </c>
      <c r="X35" s="22">
        <v>4944294</v>
      </c>
      <c r="Y35" s="22">
        <v>-1370910</v>
      </c>
      <c r="Z35" s="23">
        <v>-27.727113314863555</v>
      </c>
      <c r="AA35" s="20">
        <v>9888577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197065583</v>
      </c>
      <c r="D37" s="20"/>
      <c r="E37" s="21">
        <v>316160614</v>
      </c>
      <c r="F37" s="22">
        <v>316160614</v>
      </c>
      <c r="G37" s="22">
        <v>20660970</v>
      </c>
      <c r="H37" s="22">
        <v>22436100</v>
      </c>
      <c r="I37" s="22">
        <v>19763062</v>
      </c>
      <c r="J37" s="22">
        <v>62860132</v>
      </c>
      <c r="K37" s="22">
        <v>17198730</v>
      </c>
      <c r="L37" s="22">
        <v>17385773</v>
      </c>
      <c r="M37" s="22">
        <v>181463</v>
      </c>
      <c r="N37" s="22">
        <v>34765966</v>
      </c>
      <c r="O37" s="22"/>
      <c r="P37" s="22"/>
      <c r="Q37" s="22"/>
      <c r="R37" s="22"/>
      <c r="S37" s="22"/>
      <c r="T37" s="22"/>
      <c r="U37" s="22"/>
      <c r="V37" s="22"/>
      <c r="W37" s="22">
        <v>97626098</v>
      </c>
      <c r="X37" s="22">
        <v>158080311</v>
      </c>
      <c r="Y37" s="22">
        <v>-60454213</v>
      </c>
      <c r="Z37" s="23">
        <v>-38.242721448087231</v>
      </c>
      <c r="AA37" s="20">
        <v>316160614</v>
      </c>
    </row>
    <row r="38" spans="1:27" x14ac:dyDescent="0.25">
      <c r="A38" s="19" t="s">
        <v>64</v>
      </c>
      <c r="B38" s="15" t="s">
        <v>32</v>
      </c>
      <c r="C38" s="20">
        <v>1218090</v>
      </c>
      <c r="D38" s="20"/>
      <c r="E38" s="21"/>
      <c r="F38" s="22"/>
      <c r="G38" s="22">
        <v>22909</v>
      </c>
      <c r="H38" s="22">
        <v>17730</v>
      </c>
      <c r="I38" s="22"/>
      <c r="J38" s="22">
        <v>40639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40639</v>
      </c>
      <c r="X38" s="22"/>
      <c r="Y38" s="22">
        <v>40639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36205</v>
      </c>
      <c r="D45" s="20"/>
      <c r="E45" s="21">
        <v>56329</v>
      </c>
      <c r="F45" s="22">
        <v>56329</v>
      </c>
      <c r="G45" s="22">
        <v>352</v>
      </c>
      <c r="H45" s="22"/>
      <c r="I45" s="22"/>
      <c r="J45" s="22">
        <v>352</v>
      </c>
      <c r="K45" s="22">
        <v>680</v>
      </c>
      <c r="L45" s="22">
        <v>9473</v>
      </c>
      <c r="M45" s="22"/>
      <c r="N45" s="22">
        <v>10153</v>
      </c>
      <c r="O45" s="22"/>
      <c r="P45" s="22"/>
      <c r="Q45" s="22"/>
      <c r="R45" s="22"/>
      <c r="S45" s="22"/>
      <c r="T45" s="22"/>
      <c r="U45" s="22"/>
      <c r="V45" s="22"/>
      <c r="W45" s="22">
        <v>10505</v>
      </c>
      <c r="X45" s="22">
        <v>28170</v>
      </c>
      <c r="Y45" s="22">
        <v>-17665</v>
      </c>
      <c r="Z45" s="23">
        <v>-62.708555200567986</v>
      </c>
      <c r="AA45" s="20">
        <v>56329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198319878</v>
      </c>
      <c r="D48" s="29">
        <f t="shared" ref="D48:Y48" si="1">SUM(D35:D47)</f>
        <v>0</v>
      </c>
      <c r="E48" s="30">
        <f t="shared" si="1"/>
        <v>326105520</v>
      </c>
      <c r="F48" s="31">
        <f t="shared" si="1"/>
        <v>326105520</v>
      </c>
      <c r="G48" s="31">
        <f t="shared" si="1"/>
        <v>21285592</v>
      </c>
      <c r="H48" s="31">
        <f t="shared" si="1"/>
        <v>22982890</v>
      </c>
      <c r="I48" s="31">
        <f t="shared" si="1"/>
        <v>20309497</v>
      </c>
      <c r="J48" s="31">
        <f t="shared" si="1"/>
        <v>64577979</v>
      </c>
      <c r="K48" s="31">
        <f t="shared" si="1"/>
        <v>17794363</v>
      </c>
      <c r="L48" s="31">
        <f t="shared" si="1"/>
        <v>17969779</v>
      </c>
      <c r="M48" s="31">
        <f t="shared" si="1"/>
        <v>908505</v>
      </c>
      <c r="N48" s="31">
        <f t="shared" si="1"/>
        <v>36672647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101250626</v>
      </c>
      <c r="X48" s="31">
        <f t="shared" si="1"/>
        <v>163052775</v>
      </c>
      <c r="Y48" s="31">
        <f t="shared" si="1"/>
        <v>-61802149</v>
      </c>
      <c r="Z48" s="32">
        <f>+IF(X48&lt;&gt;0,+(Y48/X48)*100,0)</f>
        <v>-37.903156815331727</v>
      </c>
      <c r="AA48" s="29">
        <f>SUM(AA35:AA47)</f>
        <v>326105520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19658542</v>
      </c>
      <c r="D49" s="39">
        <f t="shared" si="2"/>
        <v>0</v>
      </c>
      <c r="E49" s="40">
        <f t="shared" si="2"/>
        <v>-49436038</v>
      </c>
      <c r="F49" s="41">
        <f t="shared" si="2"/>
        <v>-49436038</v>
      </c>
      <c r="G49" s="41">
        <f t="shared" si="2"/>
        <v>-7297813</v>
      </c>
      <c r="H49" s="41">
        <f t="shared" si="2"/>
        <v>-8602693</v>
      </c>
      <c r="I49" s="41">
        <f t="shared" si="2"/>
        <v>-644749</v>
      </c>
      <c r="J49" s="41">
        <f t="shared" si="2"/>
        <v>-16545255</v>
      </c>
      <c r="K49" s="41">
        <f t="shared" si="2"/>
        <v>-456940</v>
      </c>
      <c r="L49" s="41">
        <f t="shared" si="2"/>
        <v>1702798</v>
      </c>
      <c r="M49" s="41">
        <f t="shared" si="2"/>
        <v>15375366</v>
      </c>
      <c r="N49" s="41">
        <f t="shared" si="2"/>
        <v>16621224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75969</v>
      </c>
      <c r="X49" s="41">
        <f t="shared" si="2"/>
        <v>-24718033</v>
      </c>
      <c r="Y49" s="41">
        <f t="shared" si="2"/>
        <v>24794002</v>
      </c>
      <c r="Z49" s="42">
        <f>+IF(X49&lt;&gt;0,+(Y49/X49)*100,0)</f>
        <v>-100.30734241676917</v>
      </c>
      <c r="AA49" s="39">
        <f>+AA33-AA48</f>
        <v>-49436038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19658542</v>
      </c>
      <c r="D52" s="48">
        <f t="shared" si="3"/>
        <v>0</v>
      </c>
      <c r="E52" s="49">
        <f t="shared" si="3"/>
        <v>-49436038</v>
      </c>
      <c r="F52" s="50">
        <f t="shared" si="3"/>
        <v>-49436038</v>
      </c>
      <c r="G52" s="50">
        <f t="shared" si="3"/>
        <v>-7297813</v>
      </c>
      <c r="H52" s="50">
        <f t="shared" si="3"/>
        <v>-8602693</v>
      </c>
      <c r="I52" s="50">
        <f t="shared" si="3"/>
        <v>-644749</v>
      </c>
      <c r="J52" s="50">
        <f t="shared" si="3"/>
        <v>-16545255</v>
      </c>
      <c r="K52" s="50">
        <f t="shared" si="3"/>
        <v>-456940</v>
      </c>
      <c r="L52" s="50">
        <f t="shared" si="3"/>
        <v>1702798</v>
      </c>
      <c r="M52" s="50">
        <f t="shared" si="3"/>
        <v>15375366</v>
      </c>
      <c r="N52" s="50">
        <f t="shared" si="3"/>
        <v>16621224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75969</v>
      </c>
      <c r="X52" s="50">
        <f t="shared" si="3"/>
        <v>-24718033</v>
      </c>
      <c r="Y52" s="50">
        <f t="shared" si="3"/>
        <v>24794002</v>
      </c>
      <c r="Z52" s="51">
        <f>+IF(X52&lt;&gt;0,+(Y52/X52)*100,0)</f>
        <v>-100.30734241676917</v>
      </c>
      <c r="AA52" s="48">
        <f>SUM(AA49:AA51)</f>
        <v>-49436038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19658542</v>
      </c>
      <c r="D54" s="54">
        <f>+D52-D53</f>
        <v>0</v>
      </c>
      <c r="E54" s="55">
        <f t="shared" si="4"/>
        <v>-49436038</v>
      </c>
      <c r="F54" s="56">
        <f t="shared" si="4"/>
        <v>-49436038</v>
      </c>
      <c r="G54" s="56">
        <f t="shared" si="4"/>
        <v>-7297813</v>
      </c>
      <c r="H54" s="56">
        <f t="shared" si="4"/>
        <v>-8602693</v>
      </c>
      <c r="I54" s="56">
        <f t="shared" si="4"/>
        <v>-644749</v>
      </c>
      <c r="J54" s="56">
        <f t="shared" si="4"/>
        <v>-16545255</v>
      </c>
      <c r="K54" s="56">
        <f t="shared" si="4"/>
        <v>-456940</v>
      </c>
      <c r="L54" s="56">
        <f t="shared" si="4"/>
        <v>1702798</v>
      </c>
      <c r="M54" s="56">
        <f t="shared" si="4"/>
        <v>15375366</v>
      </c>
      <c r="N54" s="56">
        <f t="shared" si="4"/>
        <v>16621224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75969</v>
      </c>
      <c r="X54" s="56">
        <f t="shared" si="4"/>
        <v>-24718033</v>
      </c>
      <c r="Y54" s="56">
        <f t="shared" si="4"/>
        <v>24794002</v>
      </c>
      <c r="Z54" s="57">
        <f>+IF(X54&lt;&gt;0,+(Y54/X54)*100,0)</f>
        <v>-100.30734241676917</v>
      </c>
      <c r="AA54" s="54">
        <f>+AA52-AA53</f>
        <v>-49436038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19658542</v>
      </c>
      <c r="D57" s="48">
        <f>SUM(D54:D56)</f>
        <v>0</v>
      </c>
      <c r="E57" s="49">
        <f t="shared" si="5"/>
        <v>-49436038</v>
      </c>
      <c r="F57" s="50">
        <f t="shared" si="5"/>
        <v>-49436038</v>
      </c>
      <c r="G57" s="50">
        <f t="shared" si="5"/>
        <v>-7297813</v>
      </c>
      <c r="H57" s="50">
        <f t="shared" si="5"/>
        <v>-8602693</v>
      </c>
      <c r="I57" s="50">
        <f t="shared" si="5"/>
        <v>-644749</v>
      </c>
      <c r="J57" s="50">
        <f t="shared" si="5"/>
        <v>-16545255</v>
      </c>
      <c r="K57" s="50">
        <f t="shared" si="5"/>
        <v>-456940</v>
      </c>
      <c r="L57" s="50">
        <f t="shared" si="5"/>
        <v>1702798</v>
      </c>
      <c r="M57" s="50">
        <f t="shared" si="5"/>
        <v>15375366</v>
      </c>
      <c r="N57" s="50">
        <f t="shared" si="5"/>
        <v>16621224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75969</v>
      </c>
      <c r="X57" s="50">
        <f t="shared" si="5"/>
        <v>-24718033</v>
      </c>
      <c r="Y57" s="50">
        <f t="shared" si="5"/>
        <v>24794002</v>
      </c>
      <c r="Z57" s="51">
        <f>+IF(X57&lt;&gt;0,+(Y57/X57)*100,0)</f>
        <v>-100.30734241676917</v>
      </c>
      <c r="AA57" s="48">
        <f>SUM(AA54:AA56)</f>
        <v>-49436038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19658542</v>
      </c>
      <c r="D60" s="65">
        <f>SUM(D57:D59)</f>
        <v>0</v>
      </c>
      <c r="E60" s="66">
        <f t="shared" si="6"/>
        <v>-49436038</v>
      </c>
      <c r="F60" s="67">
        <f t="shared" si="6"/>
        <v>-49436038</v>
      </c>
      <c r="G60" s="67">
        <f t="shared" si="6"/>
        <v>-7297813</v>
      </c>
      <c r="H60" s="67">
        <f t="shared" si="6"/>
        <v>-8602693</v>
      </c>
      <c r="I60" s="67">
        <f t="shared" si="6"/>
        <v>-644749</v>
      </c>
      <c r="J60" s="67">
        <f t="shared" si="6"/>
        <v>-16545255</v>
      </c>
      <c r="K60" s="67">
        <f t="shared" si="6"/>
        <v>-456940</v>
      </c>
      <c r="L60" s="67">
        <f t="shared" si="6"/>
        <v>1702798</v>
      </c>
      <c r="M60" s="67">
        <f t="shared" si="6"/>
        <v>15375366</v>
      </c>
      <c r="N60" s="67">
        <f t="shared" si="6"/>
        <v>16621224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75969</v>
      </c>
      <c r="X60" s="67">
        <f t="shared" si="6"/>
        <v>-24718033</v>
      </c>
      <c r="Y60" s="67">
        <f t="shared" si="6"/>
        <v>24794002</v>
      </c>
      <c r="Z60" s="68">
        <f>+IF(X60&lt;&gt;0,+(Y60/X60)*100,0)</f>
        <v>-100.30734241676917</v>
      </c>
      <c r="AA60" s="65">
        <f>SUM(AA57:AA59)</f>
        <v>-49436038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515696855</v>
      </c>
      <c r="D6" s="20"/>
      <c r="E6" s="21">
        <v>619882908</v>
      </c>
      <c r="F6" s="22">
        <v>619882908</v>
      </c>
      <c r="G6" s="22">
        <v>45776698</v>
      </c>
      <c r="H6" s="22">
        <v>53629105</v>
      </c>
      <c r="I6" s="22">
        <v>53319041</v>
      </c>
      <c r="J6" s="22">
        <v>152724844</v>
      </c>
      <c r="K6" s="22">
        <v>14635700</v>
      </c>
      <c r="L6" s="22">
        <v>54235322</v>
      </c>
      <c r="M6" s="22">
        <v>46721350</v>
      </c>
      <c r="N6" s="22">
        <v>115592372</v>
      </c>
      <c r="O6" s="22"/>
      <c r="P6" s="22"/>
      <c r="Q6" s="22"/>
      <c r="R6" s="22"/>
      <c r="S6" s="22"/>
      <c r="T6" s="22"/>
      <c r="U6" s="22"/>
      <c r="V6" s="22"/>
      <c r="W6" s="22">
        <v>268317216</v>
      </c>
      <c r="X6" s="22">
        <v>309941454</v>
      </c>
      <c r="Y6" s="22">
        <v>-41624238</v>
      </c>
      <c r="Z6" s="23">
        <v>-13.429709857397778</v>
      </c>
      <c r="AA6" s="20">
        <v>619882908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12453312</v>
      </c>
      <c r="D13" s="20"/>
      <c r="E13" s="21">
        <v>7818336</v>
      </c>
      <c r="F13" s="22">
        <v>7818336</v>
      </c>
      <c r="G13" s="22">
        <v>887289</v>
      </c>
      <c r="H13" s="22">
        <v>897601</v>
      </c>
      <c r="I13" s="22">
        <v>853253</v>
      </c>
      <c r="J13" s="22">
        <v>2638143</v>
      </c>
      <c r="K13" s="22">
        <v>930763</v>
      </c>
      <c r="L13" s="22">
        <v>934593</v>
      </c>
      <c r="M13" s="22">
        <v>937514</v>
      </c>
      <c r="N13" s="22">
        <v>2802870</v>
      </c>
      <c r="O13" s="22"/>
      <c r="P13" s="22"/>
      <c r="Q13" s="22"/>
      <c r="R13" s="22"/>
      <c r="S13" s="22"/>
      <c r="T13" s="22"/>
      <c r="U13" s="22"/>
      <c r="V13" s="22"/>
      <c r="W13" s="22">
        <v>5441013</v>
      </c>
      <c r="X13" s="22">
        <v>3909168</v>
      </c>
      <c r="Y13" s="22">
        <v>1531845</v>
      </c>
      <c r="Z13" s="23">
        <v>39.185959774560722</v>
      </c>
      <c r="AA13" s="20">
        <v>7818336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528150167</v>
      </c>
      <c r="D33" s="29">
        <f t="shared" ref="D33:Y33" si="0">SUM(D6:D32)</f>
        <v>0</v>
      </c>
      <c r="E33" s="30">
        <f t="shared" si="0"/>
        <v>627701244</v>
      </c>
      <c r="F33" s="31">
        <f t="shared" si="0"/>
        <v>627701244</v>
      </c>
      <c r="G33" s="31">
        <f t="shared" si="0"/>
        <v>46663987</v>
      </c>
      <c r="H33" s="31">
        <f t="shared" si="0"/>
        <v>54526706</v>
      </c>
      <c r="I33" s="31">
        <f t="shared" si="0"/>
        <v>54172294</v>
      </c>
      <c r="J33" s="31">
        <f t="shared" si="0"/>
        <v>155362987</v>
      </c>
      <c r="K33" s="31">
        <f t="shared" si="0"/>
        <v>15566463</v>
      </c>
      <c r="L33" s="31">
        <f t="shared" si="0"/>
        <v>55169915</v>
      </c>
      <c r="M33" s="31">
        <f t="shared" si="0"/>
        <v>47658864</v>
      </c>
      <c r="N33" s="31">
        <f t="shared" si="0"/>
        <v>118395242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273758229</v>
      </c>
      <c r="X33" s="31">
        <f t="shared" si="0"/>
        <v>313850622</v>
      </c>
      <c r="Y33" s="31">
        <f t="shared" si="0"/>
        <v>-40092393</v>
      </c>
      <c r="Z33" s="32">
        <f>+IF(X33&lt;&gt;0,+(Y33/X33)*100,0)</f>
        <v>-12.774355119806009</v>
      </c>
      <c r="AA33" s="29">
        <f>SUM(AA6:AA32)</f>
        <v>627701244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60769893</v>
      </c>
      <c r="D35" s="20"/>
      <c r="E35" s="21">
        <v>64910172</v>
      </c>
      <c r="F35" s="22">
        <v>64910172</v>
      </c>
      <c r="G35" s="22">
        <v>4598570</v>
      </c>
      <c r="H35" s="22">
        <v>4794363</v>
      </c>
      <c r="I35" s="22">
        <v>4464237</v>
      </c>
      <c r="J35" s="22">
        <v>13857170</v>
      </c>
      <c r="K35" s="22">
        <v>4922354</v>
      </c>
      <c r="L35" s="22">
        <v>5038113</v>
      </c>
      <c r="M35" s="22">
        <v>5770720</v>
      </c>
      <c r="N35" s="22">
        <v>15731187</v>
      </c>
      <c r="O35" s="22"/>
      <c r="P35" s="22"/>
      <c r="Q35" s="22"/>
      <c r="R35" s="22"/>
      <c r="S35" s="22"/>
      <c r="T35" s="22"/>
      <c r="U35" s="22"/>
      <c r="V35" s="22"/>
      <c r="W35" s="22">
        <v>29588357</v>
      </c>
      <c r="X35" s="22">
        <v>32455086</v>
      </c>
      <c r="Y35" s="22">
        <v>-2866729</v>
      </c>
      <c r="Z35" s="23">
        <v>-8.8329114271951088</v>
      </c>
      <c r="AA35" s="20">
        <v>64910172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437654639</v>
      </c>
      <c r="D37" s="20"/>
      <c r="E37" s="21">
        <v>415334916</v>
      </c>
      <c r="F37" s="22">
        <v>415334916</v>
      </c>
      <c r="G37" s="22">
        <v>10195099</v>
      </c>
      <c r="H37" s="22">
        <v>54025464</v>
      </c>
      <c r="I37" s="22">
        <v>49907084</v>
      </c>
      <c r="J37" s="22">
        <v>114127647</v>
      </c>
      <c r="K37" s="22">
        <v>3337467</v>
      </c>
      <c r="L37" s="22">
        <v>34078162</v>
      </c>
      <c r="M37" s="22">
        <v>35210012</v>
      </c>
      <c r="N37" s="22">
        <v>72625641</v>
      </c>
      <c r="O37" s="22"/>
      <c r="P37" s="22"/>
      <c r="Q37" s="22"/>
      <c r="R37" s="22"/>
      <c r="S37" s="22"/>
      <c r="T37" s="22"/>
      <c r="U37" s="22"/>
      <c r="V37" s="22"/>
      <c r="W37" s="22">
        <v>186753288</v>
      </c>
      <c r="X37" s="22">
        <v>207667458</v>
      </c>
      <c r="Y37" s="22">
        <v>-20914170</v>
      </c>
      <c r="Z37" s="23">
        <v>-10.070990516000828</v>
      </c>
      <c r="AA37" s="20">
        <v>415334916</v>
      </c>
    </row>
    <row r="38" spans="1:27" x14ac:dyDescent="0.25">
      <c r="A38" s="19" t="s">
        <v>64</v>
      </c>
      <c r="B38" s="15" t="s">
        <v>32</v>
      </c>
      <c r="C38" s="20">
        <v>13668306</v>
      </c>
      <c r="D38" s="20"/>
      <c r="E38" s="21">
        <v>14580744</v>
      </c>
      <c r="F38" s="22">
        <v>14580744</v>
      </c>
      <c r="G38" s="22">
        <v>694508</v>
      </c>
      <c r="H38" s="22">
        <v>427172</v>
      </c>
      <c r="I38" s="22">
        <v>1333972</v>
      </c>
      <c r="J38" s="22">
        <v>2455652</v>
      </c>
      <c r="K38" s="22">
        <v>1126411</v>
      </c>
      <c r="L38" s="22">
        <v>956966</v>
      </c>
      <c r="M38" s="22">
        <v>1138304</v>
      </c>
      <c r="N38" s="22">
        <v>3221681</v>
      </c>
      <c r="O38" s="22"/>
      <c r="P38" s="22"/>
      <c r="Q38" s="22"/>
      <c r="R38" s="22"/>
      <c r="S38" s="22"/>
      <c r="T38" s="22"/>
      <c r="U38" s="22"/>
      <c r="V38" s="22"/>
      <c r="W38" s="22">
        <v>5677333</v>
      </c>
      <c r="X38" s="22">
        <v>7290372</v>
      </c>
      <c r="Y38" s="22">
        <v>-1613039</v>
      </c>
      <c r="Z38" s="23">
        <v>-22.125606210492414</v>
      </c>
      <c r="AA38" s="20">
        <v>14580744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13617410</v>
      </c>
      <c r="D40" s="20"/>
      <c r="E40" s="21">
        <v>57008736</v>
      </c>
      <c r="F40" s="22">
        <v>57008736</v>
      </c>
      <c r="G40" s="22"/>
      <c r="H40" s="22"/>
      <c r="I40" s="22"/>
      <c r="J40" s="22"/>
      <c r="K40" s="22">
        <v>16371132</v>
      </c>
      <c r="L40" s="22"/>
      <c r="M40" s="22"/>
      <c r="N40" s="22">
        <v>16371132</v>
      </c>
      <c r="O40" s="22"/>
      <c r="P40" s="22"/>
      <c r="Q40" s="22"/>
      <c r="R40" s="22"/>
      <c r="S40" s="22"/>
      <c r="T40" s="22"/>
      <c r="U40" s="22"/>
      <c r="V40" s="22"/>
      <c r="W40" s="22">
        <v>16371132</v>
      </c>
      <c r="X40" s="22">
        <v>28504368</v>
      </c>
      <c r="Y40" s="22">
        <v>-12133236</v>
      </c>
      <c r="Z40" s="23">
        <v>-42.566234059285229</v>
      </c>
      <c r="AA40" s="20">
        <v>57008736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6011969</v>
      </c>
      <c r="D42" s="20"/>
      <c r="E42" s="21">
        <v>9312960</v>
      </c>
      <c r="F42" s="22">
        <v>9312960</v>
      </c>
      <c r="G42" s="22">
        <v>764560</v>
      </c>
      <c r="H42" s="22">
        <v>1546470</v>
      </c>
      <c r="I42" s="22">
        <v>776640</v>
      </c>
      <c r="J42" s="22">
        <v>3087670</v>
      </c>
      <c r="K42" s="22">
        <v>1078649</v>
      </c>
      <c r="L42" s="22">
        <v>440815</v>
      </c>
      <c r="M42" s="22">
        <v>2344356</v>
      </c>
      <c r="N42" s="22">
        <v>3863820</v>
      </c>
      <c r="O42" s="22"/>
      <c r="P42" s="22"/>
      <c r="Q42" s="22"/>
      <c r="R42" s="22"/>
      <c r="S42" s="22"/>
      <c r="T42" s="22"/>
      <c r="U42" s="22"/>
      <c r="V42" s="22"/>
      <c r="W42" s="22">
        <v>6951490</v>
      </c>
      <c r="X42" s="22">
        <v>4656480</v>
      </c>
      <c r="Y42" s="22">
        <v>2295010</v>
      </c>
      <c r="Z42" s="23">
        <v>49.286370820877572</v>
      </c>
      <c r="AA42" s="20">
        <v>9312960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547</v>
      </c>
      <c r="D44" s="20"/>
      <c r="E44" s="21">
        <v>28224</v>
      </c>
      <c r="F44" s="22">
        <v>28224</v>
      </c>
      <c r="G44" s="22"/>
      <c r="H44" s="22">
        <v>7116</v>
      </c>
      <c r="I44" s="22"/>
      <c r="J44" s="22">
        <v>7116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7116</v>
      </c>
      <c r="X44" s="22">
        <v>14112</v>
      </c>
      <c r="Y44" s="22">
        <v>-6996</v>
      </c>
      <c r="Z44" s="23">
        <v>-49.574829931972793</v>
      </c>
      <c r="AA44" s="20">
        <v>28224</v>
      </c>
    </row>
    <row r="45" spans="1:27" x14ac:dyDescent="0.25">
      <c r="A45" s="19" t="s">
        <v>70</v>
      </c>
      <c r="B45" s="15" t="s">
        <v>32</v>
      </c>
      <c r="C45" s="20">
        <v>1001017</v>
      </c>
      <c r="D45" s="20"/>
      <c r="E45" s="21">
        <v>1435992</v>
      </c>
      <c r="F45" s="22">
        <v>1435992</v>
      </c>
      <c r="G45" s="22">
        <v>19519</v>
      </c>
      <c r="H45" s="22">
        <v>56599</v>
      </c>
      <c r="I45" s="22">
        <v>70879</v>
      </c>
      <c r="J45" s="22">
        <v>146997</v>
      </c>
      <c r="K45" s="22">
        <v>52544</v>
      </c>
      <c r="L45" s="22">
        <v>120869</v>
      </c>
      <c r="M45" s="22">
        <v>36408</v>
      </c>
      <c r="N45" s="22">
        <v>209821</v>
      </c>
      <c r="O45" s="22"/>
      <c r="P45" s="22"/>
      <c r="Q45" s="22"/>
      <c r="R45" s="22"/>
      <c r="S45" s="22"/>
      <c r="T45" s="22"/>
      <c r="U45" s="22"/>
      <c r="V45" s="22"/>
      <c r="W45" s="22">
        <v>356818</v>
      </c>
      <c r="X45" s="22">
        <v>717996</v>
      </c>
      <c r="Y45" s="22">
        <v>-361178</v>
      </c>
      <c r="Z45" s="23">
        <v>-50.303622861408705</v>
      </c>
      <c r="AA45" s="20">
        <v>1435992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532723781</v>
      </c>
      <c r="D48" s="29">
        <f t="shared" ref="D48:Y48" si="1">SUM(D35:D47)</f>
        <v>0</v>
      </c>
      <c r="E48" s="30">
        <f t="shared" si="1"/>
        <v>562611744</v>
      </c>
      <c r="F48" s="31">
        <f t="shared" si="1"/>
        <v>562611744</v>
      </c>
      <c r="G48" s="31">
        <f t="shared" si="1"/>
        <v>16272256</v>
      </c>
      <c r="H48" s="31">
        <f t="shared" si="1"/>
        <v>60857184</v>
      </c>
      <c r="I48" s="31">
        <f t="shared" si="1"/>
        <v>56552812</v>
      </c>
      <c r="J48" s="31">
        <f t="shared" si="1"/>
        <v>133682252</v>
      </c>
      <c r="K48" s="31">
        <f t="shared" si="1"/>
        <v>26888557</v>
      </c>
      <c r="L48" s="31">
        <f t="shared" si="1"/>
        <v>40634925</v>
      </c>
      <c r="M48" s="31">
        <f t="shared" si="1"/>
        <v>44499800</v>
      </c>
      <c r="N48" s="31">
        <f t="shared" si="1"/>
        <v>112023282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245705534</v>
      </c>
      <c r="X48" s="31">
        <f t="shared" si="1"/>
        <v>281305872</v>
      </c>
      <c r="Y48" s="31">
        <f t="shared" si="1"/>
        <v>-35600338</v>
      </c>
      <c r="Z48" s="32">
        <f>+IF(X48&lt;&gt;0,+(Y48/X48)*100,0)</f>
        <v>-12.655383887613977</v>
      </c>
      <c r="AA48" s="29">
        <f>SUM(AA35:AA47)</f>
        <v>562611744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-4573614</v>
      </c>
      <c r="D49" s="39">
        <f t="shared" si="2"/>
        <v>0</v>
      </c>
      <c r="E49" s="40">
        <f t="shared" si="2"/>
        <v>65089500</v>
      </c>
      <c r="F49" s="41">
        <f t="shared" si="2"/>
        <v>65089500</v>
      </c>
      <c r="G49" s="41">
        <f t="shared" si="2"/>
        <v>30391731</v>
      </c>
      <c r="H49" s="41">
        <f t="shared" si="2"/>
        <v>-6330478</v>
      </c>
      <c r="I49" s="41">
        <f t="shared" si="2"/>
        <v>-2380518</v>
      </c>
      <c r="J49" s="41">
        <f t="shared" si="2"/>
        <v>21680735</v>
      </c>
      <c r="K49" s="41">
        <f t="shared" si="2"/>
        <v>-11322094</v>
      </c>
      <c r="L49" s="41">
        <f t="shared" si="2"/>
        <v>14534990</v>
      </c>
      <c r="M49" s="41">
        <f t="shared" si="2"/>
        <v>3159064</v>
      </c>
      <c r="N49" s="41">
        <f t="shared" si="2"/>
        <v>6371960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28052695</v>
      </c>
      <c r="X49" s="41">
        <f t="shared" si="2"/>
        <v>32544750</v>
      </c>
      <c r="Y49" s="41">
        <f t="shared" si="2"/>
        <v>-4492055</v>
      </c>
      <c r="Z49" s="42">
        <f>+IF(X49&lt;&gt;0,+(Y49/X49)*100,0)</f>
        <v>-13.802702432804063</v>
      </c>
      <c r="AA49" s="39">
        <f>+AA33-AA48</f>
        <v>65089500</v>
      </c>
    </row>
    <row r="50" spans="1:27" x14ac:dyDescent="0.25">
      <c r="A50" s="43" t="s">
        <v>75</v>
      </c>
      <c r="B50" s="15" t="s">
        <v>32</v>
      </c>
      <c r="C50" s="20">
        <v>17050500</v>
      </c>
      <c r="D50" s="20"/>
      <c r="E50" s="21">
        <v>15180996</v>
      </c>
      <c r="F50" s="22">
        <v>15180996</v>
      </c>
      <c r="G50" s="22"/>
      <c r="H50" s="22">
        <v>324118</v>
      </c>
      <c r="I50" s="22">
        <v>4400336</v>
      </c>
      <c r="J50" s="22">
        <v>4724454</v>
      </c>
      <c r="K50" s="22"/>
      <c r="L50" s="22">
        <v>2224549</v>
      </c>
      <c r="M50" s="22">
        <v>4058393</v>
      </c>
      <c r="N50" s="22">
        <v>6282942</v>
      </c>
      <c r="O50" s="22"/>
      <c r="P50" s="22"/>
      <c r="Q50" s="22"/>
      <c r="R50" s="22"/>
      <c r="S50" s="22"/>
      <c r="T50" s="22"/>
      <c r="U50" s="22"/>
      <c r="V50" s="22"/>
      <c r="W50" s="22">
        <v>11007396</v>
      </c>
      <c r="X50" s="22">
        <v>7590498</v>
      </c>
      <c r="Y50" s="22">
        <v>3416898</v>
      </c>
      <c r="Z50" s="23">
        <v>45.015465388436965</v>
      </c>
      <c r="AA50" s="20">
        <v>15180996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12476886</v>
      </c>
      <c r="D52" s="48">
        <f t="shared" si="3"/>
        <v>0</v>
      </c>
      <c r="E52" s="49">
        <f t="shared" si="3"/>
        <v>80270496</v>
      </c>
      <c r="F52" s="50">
        <f t="shared" si="3"/>
        <v>80270496</v>
      </c>
      <c r="G52" s="50">
        <f t="shared" si="3"/>
        <v>30391731</v>
      </c>
      <c r="H52" s="50">
        <f t="shared" si="3"/>
        <v>-6006360</v>
      </c>
      <c r="I52" s="50">
        <f t="shared" si="3"/>
        <v>2019818</v>
      </c>
      <c r="J52" s="50">
        <f t="shared" si="3"/>
        <v>26405189</v>
      </c>
      <c r="K52" s="50">
        <f t="shared" si="3"/>
        <v>-11322094</v>
      </c>
      <c r="L52" s="50">
        <f t="shared" si="3"/>
        <v>16759539</v>
      </c>
      <c r="M52" s="50">
        <f t="shared" si="3"/>
        <v>7217457</v>
      </c>
      <c r="N52" s="50">
        <f t="shared" si="3"/>
        <v>12654902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39060091</v>
      </c>
      <c r="X52" s="50">
        <f t="shared" si="3"/>
        <v>40135248</v>
      </c>
      <c r="Y52" s="50">
        <f t="shared" si="3"/>
        <v>-1075157</v>
      </c>
      <c r="Z52" s="51">
        <f>+IF(X52&lt;&gt;0,+(Y52/X52)*100,0)</f>
        <v>-2.6788348236941255</v>
      </c>
      <c r="AA52" s="48">
        <f>SUM(AA49:AA51)</f>
        <v>80270496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12476886</v>
      </c>
      <c r="D54" s="54">
        <f>+D52-D53</f>
        <v>0</v>
      </c>
      <c r="E54" s="55">
        <f t="shared" si="4"/>
        <v>80270496</v>
      </c>
      <c r="F54" s="56">
        <f t="shared" si="4"/>
        <v>80270496</v>
      </c>
      <c r="G54" s="56">
        <f t="shared" si="4"/>
        <v>30391731</v>
      </c>
      <c r="H54" s="56">
        <f t="shared" si="4"/>
        <v>-6006360</v>
      </c>
      <c r="I54" s="56">
        <f t="shared" si="4"/>
        <v>2019818</v>
      </c>
      <c r="J54" s="56">
        <f t="shared" si="4"/>
        <v>26405189</v>
      </c>
      <c r="K54" s="56">
        <f t="shared" si="4"/>
        <v>-11322094</v>
      </c>
      <c r="L54" s="56">
        <f t="shared" si="4"/>
        <v>16759539</v>
      </c>
      <c r="M54" s="56">
        <f t="shared" si="4"/>
        <v>7217457</v>
      </c>
      <c r="N54" s="56">
        <f t="shared" si="4"/>
        <v>12654902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39060091</v>
      </c>
      <c r="X54" s="56">
        <f t="shared" si="4"/>
        <v>40135248</v>
      </c>
      <c r="Y54" s="56">
        <f t="shared" si="4"/>
        <v>-1075157</v>
      </c>
      <c r="Z54" s="57">
        <f>+IF(X54&lt;&gt;0,+(Y54/X54)*100,0)</f>
        <v>-2.6788348236941255</v>
      </c>
      <c r="AA54" s="54">
        <f>+AA52-AA53</f>
        <v>80270496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12476886</v>
      </c>
      <c r="D57" s="48">
        <f>SUM(D54:D56)</f>
        <v>0</v>
      </c>
      <c r="E57" s="49">
        <f t="shared" si="5"/>
        <v>80270496</v>
      </c>
      <c r="F57" s="50">
        <f t="shared" si="5"/>
        <v>80270496</v>
      </c>
      <c r="G57" s="50">
        <f t="shared" si="5"/>
        <v>30391731</v>
      </c>
      <c r="H57" s="50">
        <f t="shared" si="5"/>
        <v>-6006360</v>
      </c>
      <c r="I57" s="50">
        <f t="shared" si="5"/>
        <v>2019818</v>
      </c>
      <c r="J57" s="50">
        <f t="shared" si="5"/>
        <v>26405189</v>
      </c>
      <c r="K57" s="50">
        <f t="shared" si="5"/>
        <v>-11322094</v>
      </c>
      <c r="L57" s="50">
        <f t="shared" si="5"/>
        <v>16759539</v>
      </c>
      <c r="M57" s="50">
        <f t="shared" si="5"/>
        <v>7217457</v>
      </c>
      <c r="N57" s="50">
        <f t="shared" si="5"/>
        <v>12654902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39060091</v>
      </c>
      <c r="X57" s="50">
        <f t="shared" si="5"/>
        <v>40135248</v>
      </c>
      <c r="Y57" s="50">
        <f t="shared" si="5"/>
        <v>-1075157</v>
      </c>
      <c r="Z57" s="51">
        <f>+IF(X57&lt;&gt;0,+(Y57/X57)*100,0)</f>
        <v>-2.6788348236941255</v>
      </c>
      <c r="AA57" s="48">
        <f>SUM(AA54:AA56)</f>
        <v>80270496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12476886</v>
      </c>
      <c r="D60" s="65">
        <f>SUM(D57:D59)</f>
        <v>0</v>
      </c>
      <c r="E60" s="66">
        <f t="shared" si="6"/>
        <v>80270496</v>
      </c>
      <c r="F60" s="67">
        <f t="shared" si="6"/>
        <v>80270496</v>
      </c>
      <c r="G60" s="67">
        <f t="shared" si="6"/>
        <v>30391731</v>
      </c>
      <c r="H60" s="67">
        <f t="shared" si="6"/>
        <v>-6006360</v>
      </c>
      <c r="I60" s="67">
        <f t="shared" si="6"/>
        <v>2019818</v>
      </c>
      <c r="J60" s="67">
        <f t="shared" si="6"/>
        <v>26405189</v>
      </c>
      <c r="K60" s="67">
        <f t="shared" si="6"/>
        <v>-11322094</v>
      </c>
      <c r="L60" s="67">
        <f t="shared" si="6"/>
        <v>16759539</v>
      </c>
      <c r="M60" s="67">
        <f t="shared" si="6"/>
        <v>7217457</v>
      </c>
      <c r="N60" s="67">
        <f t="shared" si="6"/>
        <v>12654902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39060091</v>
      </c>
      <c r="X60" s="67">
        <f t="shared" si="6"/>
        <v>40135248</v>
      </c>
      <c r="Y60" s="67">
        <f t="shared" si="6"/>
        <v>-1075157</v>
      </c>
      <c r="Z60" s="68">
        <f>+IF(X60&lt;&gt;0,+(Y60/X60)*100,0)</f>
        <v>-2.6788348236941255</v>
      </c>
      <c r="AA60" s="65">
        <f>SUM(AA57:AA59)</f>
        <v>80270496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2253594</v>
      </c>
      <c r="D35" s="20"/>
      <c r="E35" s="21">
        <v>2469115</v>
      </c>
      <c r="F35" s="22">
        <v>2469115</v>
      </c>
      <c r="G35" s="22">
        <v>198557</v>
      </c>
      <c r="H35" s="22">
        <v>188992</v>
      </c>
      <c r="I35" s="22">
        <v>291590</v>
      </c>
      <c r="J35" s="22">
        <v>679139</v>
      </c>
      <c r="K35" s="22">
        <v>187683</v>
      </c>
      <c r="L35" s="22">
        <v>187683</v>
      </c>
      <c r="M35" s="22">
        <v>187683</v>
      </c>
      <c r="N35" s="22">
        <v>563049</v>
      </c>
      <c r="O35" s="22"/>
      <c r="P35" s="22"/>
      <c r="Q35" s="22"/>
      <c r="R35" s="22"/>
      <c r="S35" s="22"/>
      <c r="T35" s="22"/>
      <c r="U35" s="22"/>
      <c r="V35" s="22"/>
      <c r="W35" s="22">
        <v>1242188</v>
      </c>
      <c r="X35" s="22">
        <v>1234560</v>
      </c>
      <c r="Y35" s="22">
        <v>7628</v>
      </c>
      <c r="Z35" s="23">
        <v>0.61787195438050801</v>
      </c>
      <c r="AA35" s="20">
        <v>2469115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216165</v>
      </c>
      <c r="D38" s="20"/>
      <c r="E38" s="21">
        <v>450000</v>
      </c>
      <c r="F38" s="22">
        <v>450000</v>
      </c>
      <c r="G38" s="22">
        <v>54850</v>
      </c>
      <c r="H38" s="22">
        <v>24760</v>
      </c>
      <c r="I38" s="22"/>
      <c r="J38" s="22">
        <v>79610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79610</v>
      </c>
      <c r="X38" s="22">
        <v>225000</v>
      </c>
      <c r="Y38" s="22">
        <v>-145390</v>
      </c>
      <c r="Z38" s="23">
        <v>-64.617777777777775</v>
      </c>
      <c r="AA38" s="20">
        <v>450000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4807689</v>
      </c>
      <c r="D40" s="20"/>
      <c r="E40" s="21">
        <v>6180121</v>
      </c>
      <c r="F40" s="22">
        <v>6180121</v>
      </c>
      <c r="G40" s="22">
        <v>409890</v>
      </c>
      <c r="H40" s="22">
        <v>409890</v>
      </c>
      <c r="I40" s="22">
        <v>396668</v>
      </c>
      <c r="J40" s="22">
        <v>1216448</v>
      </c>
      <c r="K40" s="22">
        <v>-1216448</v>
      </c>
      <c r="L40" s="22"/>
      <c r="M40" s="22">
        <v>411206</v>
      </c>
      <c r="N40" s="22">
        <v>-805242</v>
      </c>
      <c r="O40" s="22"/>
      <c r="P40" s="22"/>
      <c r="Q40" s="22"/>
      <c r="R40" s="22"/>
      <c r="S40" s="22"/>
      <c r="T40" s="22"/>
      <c r="U40" s="22"/>
      <c r="V40" s="22"/>
      <c r="W40" s="22">
        <v>411206</v>
      </c>
      <c r="X40" s="22">
        <v>3090060</v>
      </c>
      <c r="Y40" s="22">
        <v>-2678854</v>
      </c>
      <c r="Z40" s="23">
        <v>-86.692620855258468</v>
      </c>
      <c r="AA40" s="20">
        <v>6180121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32967676</v>
      </c>
      <c r="D42" s="20"/>
      <c r="E42" s="21">
        <v>2000000</v>
      </c>
      <c r="F42" s="22">
        <v>2000000</v>
      </c>
      <c r="G42" s="22"/>
      <c r="H42" s="22"/>
      <c r="I42" s="22"/>
      <c r="J42" s="22"/>
      <c r="K42" s="22">
        <v>1059628</v>
      </c>
      <c r="L42" s="22">
        <v>2055118</v>
      </c>
      <c r="M42" s="22"/>
      <c r="N42" s="22">
        <v>3114746</v>
      </c>
      <c r="O42" s="22"/>
      <c r="P42" s="22"/>
      <c r="Q42" s="22"/>
      <c r="R42" s="22"/>
      <c r="S42" s="22"/>
      <c r="T42" s="22"/>
      <c r="U42" s="22"/>
      <c r="V42" s="22"/>
      <c r="W42" s="22">
        <v>3114746</v>
      </c>
      <c r="X42" s="22">
        <v>999996</v>
      </c>
      <c r="Y42" s="22">
        <v>2114750</v>
      </c>
      <c r="Z42" s="23">
        <v>211.4758459033836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>
        <v>9750899</v>
      </c>
      <c r="D43" s="20"/>
      <c r="E43" s="21">
        <v>10192278</v>
      </c>
      <c r="F43" s="22">
        <v>10192278</v>
      </c>
      <c r="G43" s="22">
        <v>782336</v>
      </c>
      <c r="H43" s="22">
        <v>913203</v>
      </c>
      <c r="I43" s="22">
        <v>905332</v>
      </c>
      <c r="J43" s="22">
        <v>2600871</v>
      </c>
      <c r="K43" s="22">
        <v>904575</v>
      </c>
      <c r="L43" s="22">
        <v>33340</v>
      </c>
      <c r="M43" s="22">
        <v>1809528</v>
      </c>
      <c r="N43" s="22">
        <v>2747443</v>
      </c>
      <c r="O43" s="22"/>
      <c r="P43" s="22"/>
      <c r="Q43" s="22"/>
      <c r="R43" s="22"/>
      <c r="S43" s="22"/>
      <c r="T43" s="22"/>
      <c r="U43" s="22"/>
      <c r="V43" s="22"/>
      <c r="W43" s="22">
        <v>5348314</v>
      </c>
      <c r="X43" s="22">
        <v>5096142</v>
      </c>
      <c r="Y43" s="22">
        <v>252172</v>
      </c>
      <c r="Z43" s="23">
        <v>4.9482922571623789</v>
      </c>
      <c r="AA43" s="20">
        <v>10192278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18255</v>
      </c>
      <c r="D45" s="20"/>
      <c r="E45" s="21">
        <v>3024151</v>
      </c>
      <c r="F45" s="22">
        <v>3024151</v>
      </c>
      <c r="G45" s="22">
        <v>1692942</v>
      </c>
      <c r="H45" s="22">
        <v>1496</v>
      </c>
      <c r="I45" s="22">
        <v>3951298</v>
      </c>
      <c r="J45" s="22">
        <v>5645736</v>
      </c>
      <c r="K45" s="22">
        <v>1496</v>
      </c>
      <c r="L45" s="22">
        <v>2003282</v>
      </c>
      <c r="M45" s="22">
        <v>839235</v>
      </c>
      <c r="N45" s="22">
        <v>2844013</v>
      </c>
      <c r="O45" s="22"/>
      <c r="P45" s="22"/>
      <c r="Q45" s="22"/>
      <c r="R45" s="22"/>
      <c r="S45" s="22"/>
      <c r="T45" s="22"/>
      <c r="U45" s="22"/>
      <c r="V45" s="22"/>
      <c r="W45" s="22">
        <v>8489749</v>
      </c>
      <c r="X45" s="22">
        <v>1512078</v>
      </c>
      <c r="Y45" s="22">
        <v>6977671</v>
      </c>
      <c r="Z45" s="23">
        <v>461.46237165013974</v>
      </c>
      <c r="AA45" s="20">
        <v>3024151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50014278</v>
      </c>
      <c r="D48" s="29">
        <f t="shared" ref="D48:Y48" si="1">SUM(D35:D47)</f>
        <v>0</v>
      </c>
      <c r="E48" s="30">
        <f t="shared" si="1"/>
        <v>24315665</v>
      </c>
      <c r="F48" s="31">
        <f t="shared" si="1"/>
        <v>24315665</v>
      </c>
      <c r="G48" s="31">
        <f t="shared" si="1"/>
        <v>3138575</v>
      </c>
      <c r="H48" s="31">
        <f t="shared" si="1"/>
        <v>1538341</v>
      </c>
      <c r="I48" s="31">
        <f t="shared" si="1"/>
        <v>5544888</v>
      </c>
      <c r="J48" s="31">
        <f t="shared" si="1"/>
        <v>10221804</v>
      </c>
      <c r="K48" s="31">
        <f t="shared" si="1"/>
        <v>936934</v>
      </c>
      <c r="L48" s="31">
        <f t="shared" si="1"/>
        <v>4279423</v>
      </c>
      <c r="M48" s="31">
        <f t="shared" si="1"/>
        <v>3247652</v>
      </c>
      <c r="N48" s="31">
        <f t="shared" si="1"/>
        <v>8464009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18685813</v>
      </c>
      <c r="X48" s="31">
        <f t="shared" si="1"/>
        <v>12157836</v>
      </c>
      <c r="Y48" s="31">
        <f t="shared" si="1"/>
        <v>6527977</v>
      </c>
      <c r="Z48" s="32">
        <f>+IF(X48&lt;&gt;0,+(Y48/X48)*100,0)</f>
        <v>53.693576718751586</v>
      </c>
      <c r="AA48" s="29">
        <f>SUM(AA35:AA47)</f>
        <v>24315665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-50014278</v>
      </c>
      <c r="D49" s="39">
        <f t="shared" si="2"/>
        <v>0</v>
      </c>
      <c r="E49" s="40">
        <f t="shared" si="2"/>
        <v>-24315665</v>
      </c>
      <c r="F49" s="41">
        <f t="shared" si="2"/>
        <v>-24315665</v>
      </c>
      <c r="G49" s="41">
        <f t="shared" si="2"/>
        <v>-3138575</v>
      </c>
      <c r="H49" s="41">
        <f t="shared" si="2"/>
        <v>-1538341</v>
      </c>
      <c r="I49" s="41">
        <f t="shared" si="2"/>
        <v>-5544888</v>
      </c>
      <c r="J49" s="41">
        <f t="shared" si="2"/>
        <v>-10221804</v>
      </c>
      <c r="K49" s="41">
        <f t="shared" si="2"/>
        <v>-936934</v>
      </c>
      <c r="L49" s="41">
        <f t="shared" si="2"/>
        <v>-4279423</v>
      </c>
      <c r="M49" s="41">
        <f t="shared" si="2"/>
        <v>-3247652</v>
      </c>
      <c r="N49" s="41">
        <f t="shared" si="2"/>
        <v>-8464009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-18685813</v>
      </c>
      <c r="X49" s="41">
        <f t="shared" si="2"/>
        <v>-12157836</v>
      </c>
      <c r="Y49" s="41">
        <f t="shared" si="2"/>
        <v>-6527977</v>
      </c>
      <c r="Z49" s="42">
        <f>+IF(X49&lt;&gt;0,+(Y49/X49)*100,0)</f>
        <v>53.693576718751586</v>
      </c>
      <c r="AA49" s="39">
        <f>+AA33-AA48</f>
        <v>-24315665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9613000</v>
      </c>
      <c r="F50" s="22">
        <v>9613000</v>
      </c>
      <c r="G50" s="22"/>
      <c r="H50" s="22"/>
      <c r="I50" s="22"/>
      <c r="J50" s="22"/>
      <c r="K50" s="22"/>
      <c r="L50" s="22"/>
      <c r="M50" s="22">
        <v>3781303</v>
      </c>
      <c r="N50" s="22">
        <v>3781303</v>
      </c>
      <c r="O50" s="22"/>
      <c r="P50" s="22"/>
      <c r="Q50" s="22"/>
      <c r="R50" s="22"/>
      <c r="S50" s="22"/>
      <c r="T50" s="22"/>
      <c r="U50" s="22"/>
      <c r="V50" s="22"/>
      <c r="W50" s="22">
        <v>3781303</v>
      </c>
      <c r="X50" s="22">
        <v>4806498</v>
      </c>
      <c r="Y50" s="22">
        <v>-1025195</v>
      </c>
      <c r="Z50" s="23">
        <v>-21.329354552940625</v>
      </c>
      <c r="AA50" s="20">
        <v>9613000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-50014278</v>
      </c>
      <c r="D52" s="48">
        <f t="shared" si="3"/>
        <v>0</v>
      </c>
      <c r="E52" s="49">
        <f t="shared" si="3"/>
        <v>-14702665</v>
      </c>
      <c r="F52" s="50">
        <f t="shared" si="3"/>
        <v>-14702665</v>
      </c>
      <c r="G52" s="50">
        <f t="shared" si="3"/>
        <v>-3138575</v>
      </c>
      <c r="H52" s="50">
        <f t="shared" si="3"/>
        <v>-1538341</v>
      </c>
      <c r="I52" s="50">
        <f t="shared" si="3"/>
        <v>-5544888</v>
      </c>
      <c r="J52" s="50">
        <f t="shared" si="3"/>
        <v>-10221804</v>
      </c>
      <c r="K52" s="50">
        <f t="shared" si="3"/>
        <v>-936934</v>
      </c>
      <c r="L52" s="50">
        <f t="shared" si="3"/>
        <v>-4279423</v>
      </c>
      <c r="M52" s="50">
        <f t="shared" si="3"/>
        <v>533651</v>
      </c>
      <c r="N52" s="50">
        <f t="shared" si="3"/>
        <v>-4682706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-14904510</v>
      </c>
      <c r="X52" s="50">
        <f t="shared" si="3"/>
        <v>-7351338</v>
      </c>
      <c r="Y52" s="50">
        <f t="shared" si="3"/>
        <v>-7553172</v>
      </c>
      <c r="Z52" s="51">
        <f>+IF(X52&lt;&gt;0,+(Y52/X52)*100,0)</f>
        <v>102.74554101579876</v>
      </c>
      <c r="AA52" s="48">
        <f>SUM(AA49:AA51)</f>
        <v>-14702665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-50014278</v>
      </c>
      <c r="D54" s="54">
        <f>+D52-D53</f>
        <v>0</v>
      </c>
      <c r="E54" s="55">
        <f t="shared" si="4"/>
        <v>-14702665</v>
      </c>
      <c r="F54" s="56">
        <f t="shared" si="4"/>
        <v>-14702665</v>
      </c>
      <c r="G54" s="56">
        <f t="shared" si="4"/>
        <v>-3138575</v>
      </c>
      <c r="H54" s="56">
        <f t="shared" si="4"/>
        <v>-1538341</v>
      </c>
      <c r="I54" s="56">
        <f t="shared" si="4"/>
        <v>-5544888</v>
      </c>
      <c r="J54" s="56">
        <f t="shared" si="4"/>
        <v>-10221804</v>
      </c>
      <c r="K54" s="56">
        <f t="shared" si="4"/>
        <v>-936934</v>
      </c>
      <c r="L54" s="56">
        <f t="shared" si="4"/>
        <v>-4279423</v>
      </c>
      <c r="M54" s="56">
        <f t="shared" si="4"/>
        <v>533651</v>
      </c>
      <c r="N54" s="56">
        <f t="shared" si="4"/>
        <v>-4682706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-14904510</v>
      </c>
      <c r="X54" s="56">
        <f t="shared" si="4"/>
        <v>-7351338</v>
      </c>
      <c r="Y54" s="56">
        <f t="shared" si="4"/>
        <v>-7553172</v>
      </c>
      <c r="Z54" s="57">
        <f>+IF(X54&lt;&gt;0,+(Y54/X54)*100,0)</f>
        <v>102.74554101579876</v>
      </c>
      <c r="AA54" s="54">
        <f>+AA52-AA53</f>
        <v>-14702665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-50014278</v>
      </c>
      <c r="D57" s="48">
        <f>SUM(D54:D56)</f>
        <v>0</v>
      </c>
      <c r="E57" s="49">
        <f t="shared" si="5"/>
        <v>-14702665</v>
      </c>
      <c r="F57" s="50">
        <f t="shared" si="5"/>
        <v>-14702665</v>
      </c>
      <c r="G57" s="50">
        <f t="shared" si="5"/>
        <v>-3138575</v>
      </c>
      <c r="H57" s="50">
        <f t="shared" si="5"/>
        <v>-1538341</v>
      </c>
      <c r="I57" s="50">
        <f t="shared" si="5"/>
        <v>-5544888</v>
      </c>
      <c r="J57" s="50">
        <f t="shared" si="5"/>
        <v>-10221804</v>
      </c>
      <c r="K57" s="50">
        <f t="shared" si="5"/>
        <v>-936934</v>
      </c>
      <c r="L57" s="50">
        <f t="shared" si="5"/>
        <v>-4279423</v>
      </c>
      <c r="M57" s="50">
        <f t="shared" si="5"/>
        <v>533651</v>
      </c>
      <c r="N57" s="50">
        <f t="shared" si="5"/>
        <v>-4682706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-14904510</v>
      </c>
      <c r="X57" s="50">
        <f t="shared" si="5"/>
        <v>-7351338</v>
      </c>
      <c r="Y57" s="50">
        <f t="shared" si="5"/>
        <v>-7553172</v>
      </c>
      <c r="Z57" s="51">
        <f>+IF(X57&lt;&gt;0,+(Y57/X57)*100,0)</f>
        <v>102.74554101579876</v>
      </c>
      <c r="AA57" s="48">
        <f>SUM(AA54:AA56)</f>
        <v>-14702665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-50014278</v>
      </c>
      <c r="D60" s="65">
        <f>SUM(D57:D59)</f>
        <v>0</v>
      </c>
      <c r="E60" s="66">
        <f t="shared" si="6"/>
        <v>-14702665</v>
      </c>
      <c r="F60" s="67">
        <f t="shared" si="6"/>
        <v>-14702665</v>
      </c>
      <c r="G60" s="67">
        <f t="shared" si="6"/>
        <v>-3138575</v>
      </c>
      <c r="H60" s="67">
        <f t="shared" si="6"/>
        <v>-1538341</v>
      </c>
      <c r="I60" s="67">
        <f t="shared" si="6"/>
        <v>-5544888</v>
      </c>
      <c r="J60" s="67">
        <f t="shared" si="6"/>
        <v>-10221804</v>
      </c>
      <c r="K60" s="67">
        <f t="shared" si="6"/>
        <v>-936934</v>
      </c>
      <c r="L60" s="67">
        <f t="shared" si="6"/>
        <v>-4279423</v>
      </c>
      <c r="M60" s="67">
        <f t="shared" si="6"/>
        <v>533651</v>
      </c>
      <c r="N60" s="67">
        <f t="shared" si="6"/>
        <v>-4682706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-14904510</v>
      </c>
      <c r="X60" s="67">
        <f t="shared" si="6"/>
        <v>-7351338</v>
      </c>
      <c r="Y60" s="67">
        <f t="shared" si="6"/>
        <v>-7553172</v>
      </c>
      <c r="Z60" s="68">
        <f>+IF(X60&lt;&gt;0,+(Y60/X60)*100,0)</f>
        <v>102.74554101579876</v>
      </c>
      <c r="AA60" s="65">
        <f>SUM(AA57:AA59)</f>
        <v>-14702665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41858690</v>
      </c>
      <c r="D6" s="20"/>
      <c r="E6" s="21">
        <v>61323219</v>
      </c>
      <c r="F6" s="22">
        <v>61323219</v>
      </c>
      <c r="G6" s="22">
        <v>3159000</v>
      </c>
      <c r="H6" s="22">
        <v>3847432</v>
      </c>
      <c r="I6" s="22">
        <v>2964950</v>
      </c>
      <c r="J6" s="22">
        <v>9971382</v>
      </c>
      <c r="K6" s="22">
        <v>3628199</v>
      </c>
      <c r="L6" s="22">
        <v>2973123</v>
      </c>
      <c r="M6" s="22">
        <v>3840657</v>
      </c>
      <c r="N6" s="22">
        <v>10441979</v>
      </c>
      <c r="O6" s="22"/>
      <c r="P6" s="22"/>
      <c r="Q6" s="22"/>
      <c r="R6" s="22"/>
      <c r="S6" s="22"/>
      <c r="T6" s="22"/>
      <c r="U6" s="22"/>
      <c r="V6" s="22"/>
      <c r="W6" s="22">
        <v>20413361</v>
      </c>
      <c r="X6" s="22">
        <v>30661596</v>
      </c>
      <c r="Y6" s="22">
        <v>-10248235</v>
      </c>
      <c r="Z6" s="23">
        <v>-33.42368414220838</v>
      </c>
      <c r="AA6" s="20">
        <v>61323219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886598</v>
      </c>
      <c r="D13" s="20"/>
      <c r="E13" s="21">
        <v>883000</v>
      </c>
      <c r="F13" s="22">
        <v>883000</v>
      </c>
      <c r="G13" s="22">
        <v>79033</v>
      </c>
      <c r="H13" s="22">
        <v>81321</v>
      </c>
      <c r="I13" s="22">
        <v>79201</v>
      </c>
      <c r="J13" s="22">
        <v>239555</v>
      </c>
      <c r="K13" s="22">
        <v>80720</v>
      </c>
      <c r="L13" s="22">
        <v>80745</v>
      </c>
      <c r="M13" s="22">
        <v>81399</v>
      </c>
      <c r="N13" s="22">
        <v>242864</v>
      </c>
      <c r="O13" s="22"/>
      <c r="P13" s="22"/>
      <c r="Q13" s="22"/>
      <c r="R13" s="22"/>
      <c r="S13" s="22"/>
      <c r="T13" s="22"/>
      <c r="U13" s="22"/>
      <c r="V13" s="22"/>
      <c r="W13" s="22">
        <v>482419</v>
      </c>
      <c r="X13" s="22">
        <v>441498</v>
      </c>
      <c r="Y13" s="22">
        <v>40921</v>
      </c>
      <c r="Z13" s="23">
        <v>9.268671658761761</v>
      </c>
      <c r="AA13" s="20">
        <v>883000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3212</v>
      </c>
      <c r="D24" s="20"/>
      <c r="E24" s="21">
        <v>29467</v>
      </c>
      <c r="F24" s="22">
        <v>29467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14730</v>
      </c>
      <c r="Y24" s="22">
        <v>-14730</v>
      </c>
      <c r="Z24" s="23">
        <v>-100</v>
      </c>
      <c r="AA24" s="20">
        <v>29467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42748500</v>
      </c>
      <c r="D33" s="29">
        <f t="shared" ref="D33:Y33" si="0">SUM(D6:D32)</f>
        <v>0</v>
      </c>
      <c r="E33" s="30">
        <f t="shared" si="0"/>
        <v>62235686</v>
      </c>
      <c r="F33" s="31">
        <f t="shared" si="0"/>
        <v>62235686</v>
      </c>
      <c r="G33" s="31">
        <f t="shared" si="0"/>
        <v>3238033</v>
      </c>
      <c r="H33" s="31">
        <f t="shared" si="0"/>
        <v>3928753</v>
      </c>
      <c r="I33" s="31">
        <f t="shared" si="0"/>
        <v>3044151</v>
      </c>
      <c r="J33" s="31">
        <f t="shared" si="0"/>
        <v>10210937</v>
      </c>
      <c r="K33" s="31">
        <f t="shared" si="0"/>
        <v>3708919</v>
      </c>
      <c r="L33" s="31">
        <f t="shared" si="0"/>
        <v>3053868</v>
      </c>
      <c r="M33" s="31">
        <f t="shared" si="0"/>
        <v>3922056</v>
      </c>
      <c r="N33" s="31">
        <f t="shared" si="0"/>
        <v>10684843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20895780</v>
      </c>
      <c r="X33" s="31">
        <f t="shared" si="0"/>
        <v>31117824</v>
      </c>
      <c r="Y33" s="31">
        <f t="shared" si="0"/>
        <v>-10222044</v>
      </c>
      <c r="Z33" s="32">
        <f>+IF(X33&lt;&gt;0,+(Y33/X33)*100,0)</f>
        <v>-32.849482020336637</v>
      </c>
      <c r="AA33" s="29">
        <f>SUM(AA6:AA32)</f>
        <v>62235686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16244156</v>
      </c>
      <c r="D35" s="20"/>
      <c r="E35" s="21">
        <v>16322907</v>
      </c>
      <c r="F35" s="22">
        <v>16322907</v>
      </c>
      <c r="G35" s="22"/>
      <c r="H35" s="22">
        <v>2684078</v>
      </c>
      <c r="I35" s="22">
        <v>1449928</v>
      </c>
      <c r="J35" s="22">
        <v>4134006</v>
      </c>
      <c r="K35" s="22">
        <v>1582803</v>
      </c>
      <c r="L35" s="22">
        <v>1563352</v>
      </c>
      <c r="M35" s="22">
        <v>1525445</v>
      </c>
      <c r="N35" s="22">
        <v>4671600</v>
      </c>
      <c r="O35" s="22"/>
      <c r="P35" s="22"/>
      <c r="Q35" s="22"/>
      <c r="R35" s="22"/>
      <c r="S35" s="22"/>
      <c r="T35" s="22"/>
      <c r="U35" s="22"/>
      <c r="V35" s="22"/>
      <c r="W35" s="22">
        <v>8805606</v>
      </c>
      <c r="X35" s="22">
        <v>8161518</v>
      </c>
      <c r="Y35" s="22">
        <v>644088</v>
      </c>
      <c r="Z35" s="23">
        <v>7.8917671933088922</v>
      </c>
      <c r="AA35" s="20">
        <v>16322907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71353727</v>
      </c>
      <c r="D37" s="20"/>
      <c r="E37" s="21">
        <v>67275360</v>
      </c>
      <c r="F37" s="22">
        <v>67275360</v>
      </c>
      <c r="G37" s="22">
        <v>358623</v>
      </c>
      <c r="H37" s="22">
        <v>2290808</v>
      </c>
      <c r="I37" s="22">
        <v>10353902</v>
      </c>
      <c r="J37" s="22">
        <v>13003333</v>
      </c>
      <c r="K37" s="22">
        <v>6681073</v>
      </c>
      <c r="L37" s="22">
        <v>415739</v>
      </c>
      <c r="M37" s="22">
        <v>9011347</v>
      </c>
      <c r="N37" s="22">
        <v>16108159</v>
      </c>
      <c r="O37" s="22"/>
      <c r="P37" s="22"/>
      <c r="Q37" s="22"/>
      <c r="R37" s="22"/>
      <c r="S37" s="22"/>
      <c r="T37" s="22"/>
      <c r="U37" s="22"/>
      <c r="V37" s="22"/>
      <c r="W37" s="22">
        <v>29111492</v>
      </c>
      <c r="X37" s="22">
        <v>33637680</v>
      </c>
      <c r="Y37" s="22">
        <v>-4526188</v>
      </c>
      <c r="Z37" s="23">
        <v>-13.455708003643533</v>
      </c>
      <c r="AA37" s="20">
        <v>67275360</v>
      </c>
    </row>
    <row r="38" spans="1:27" x14ac:dyDescent="0.25">
      <c r="A38" s="19" t="s">
        <v>64</v>
      </c>
      <c r="B38" s="15" t="s">
        <v>32</v>
      </c>
      <c r="C38" s="20">
        <v>6533394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3358069</v>
      </c>
      <c r="D39" s="20"/>
      <c r="E39" s="21">
        <v>5432041</v>
      </c>
      <c r="F39" s="22">
        <v>5432041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2716026</v>
      </c>
      <c r="Y39" s="22">
        <v>-2716026</v>
      </c>
      <c r="Z39" s="23">
        <v>-100</v>
      </c>
      <c r="AA39" s="20">
        <v>5432041</v>
      </c>
    </row>
    <row r="40" spans="1:27" x14ac:dyDescent="0.25">
      <c r="A40" s="19" t="s">
        <v>66</v>
      </c>
      <c r="B40" s="15" t="s">
        <v>32</v>
      </c>
      <c r="C40" s="20">
        <v>17248913</v>
      </c>
      <c r="D40" s="20"/>
      <c r="E40" s="21">
        <v>11979582</v>
      </c>
      <c r="F40" s="22">
        <v>11979582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5989824</v>
      </c>
      <c r="Y40" s="22">
        <v>-5989824</v>
      </c>
      <c r="Z40" s="23">
        <v>-100</v>
      </c>
      <c r="AA40" s="20">
        <v>11979582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747083</v>
      </c>
      <c r="D42" s="20"/>
      <c r="E42" s="21">
        <v>804400</v>
      </c>
      <c r="F42" s="22">
        <v>804400</v>
      </c>
      <c r="G42" s="22">
        <v>9400</v>
      </c>
      <c r="H42" s="22">
        <v>120839</v>
      </c>
      <c r="I42" s="22">
        <v>144055</v>
      </c>
      <c r="J42" s="22">
        <v>274294</v>
      </c>
      <c r="K42" s="22">
        <v>41296</v>
      </c>
      <c r="L42" s="22">
        <v>21564</v>
      </c>
      <c r="M42" s="22">
        <v>912</v>
      </c>
      <c r="N42" s="22">
        <v>63772</v>
      </c>
      <c r="O42" s="22"/>
      <c r="P42" s="22"/>
      <c r="Q42" s="22"/>
      <c r="R42" s="22"/>
      <c r="S42" s="22"/>
      <c r="T42" s="22"/>
      <c r="U42" s="22"/>
      <c r="V42" s="22"/>
      <c r="W42" s="22">
        <v>338066</v>
      </c>
      <c r="X42" s="22">
        <v>402210</v>
      </c>
      <c r="Y42" s="22">
        <v>-64144</v>
      </c>
      <c r="Z42" s="23">
        <v>-15.947887919246165</v>
      </c>
      <c r="AA42" s="20">
        <v>804400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767560</v>
      </c>
      <c r="D45" s="20"/>
      <c r="E45" s="21">
        <v>1257927</v>
      </c>
      <c r="F45" s="22">
        <v>1257927</v>
      </c>
      <c r="G45" s="22">
        <v>56957</v>
      </c>
      <c r="H45" s="22">
        <v>44601</v>
      </c>
      <c r="I45" s="22">
        <v>97782</v>
      </c>
      <c r="J45" s="22">
        <v>199340</v>
      </c>
      <c r="K45" s="22">
        <v>142596</v>
      </c>
      <c r="L45" s="22">
        <v>104898</v>
      </c>
      <c r="M45" s="22">
        <v>107176</v>
      </c>
      <c r="N45" s="22">
        <v>354670</v>
      </c>
      <c r="O45" s="22"/>
      <c r="P45" s="22"/>
      <c r="Q45" s="22"/>
      <c r="R45" s="22"/>
      <c r="S45" s="22"/>
      <c r="T45" s="22"/>
      <c r="U45" s="22"/>
      <c r="V45" s="22"/>
      <c r="W45" s="22">
        <v>554010</v>
      </c>
      <c r="X45" s="22">
        <v>628974</v>
      </c>
      <c r="Y45" s="22">
        <v>-74964</v>
      </c>
      <c r="Z45" s="23">
        <v>-11.918457678695781</v>
      </c>
      <c r="AA45" s="20">
        <v>1257927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116252902</v>
      </c>
      <c r="D48" s="29">
        <f t="shared" ref="D48:Y48" si="1">SUM(D35:D47)</f>
        <v>0</v>
      </c>
      <c r="E48" s="30">
        <f t="shared" si="1"/>
        <v>103072217</v>
      </c>
      <c r="F48" s="31">
        <f t="shared" si="1"/>
        <v>103072217</v>
      </c>
      <c r="G48" s="31">
        <f t="shared" si="1"/>
        <v>424980</v>
      </c>
      <c r="H48" s="31">
        <f t="shared" si="1"/>
        <v>5140326</v>
      </c>
      <c r="I48" s="31">
        <f t="shared" si="1"/>
        <v>12045667</v>
      </c>
      <c r="J48" s="31">
        <f t="shared" si="1"/>
        <v>17610973</v>
      </c>
      <c r="K48" s="31">
        <f t="shared" si="1"/>
        <v>8447768</v>
      </c>
      <c r="L48" s="31">
        <f t="shared" si="1"/>
        <v>2105553</v>
      </c>
      <c r="M48" s="31">
        <f t="shared" si="1"/>
        <v>10644880</v>
      </c>
      <c r="N48" s="31">
        <f t="shared" si="1"/>
        <v>21198201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38809174</v>
      </c>
      <c r="X48" s="31">
        <f t="shared" si="1"/>
        <v>51536232</v>
      </c>
      <c r="Y48" s="31">
        <f t="shared" si="1"/>
        <v>-12727058</v>
      </c>
      <c r="Z48" s="32">
        <f>+IF(X48&lt;&gt;0,+(Y48/X48)*100,0)</f>
        <v>-24.695359955690979</v>
      </c>
      <c r="AA48" s="29">
        <f>SUM(AA35:AA47)</f>
        <v>103072217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-73504402</v>
      </c>
      <c r="D49" s="39">
        <f t="shared" si="2"/>
        <v>0</v>
      </c>
      <c r="E49" s="40">
        <f t="shared" si="2"/>
        <v>-40836531</v>
      </c>
      <c r="F49" s="41">
        <f t="shared" si="2"/>
        <v>-40836531</v>
      </c>
      <c r="G49" s="41">
        <f t="shared" si="2"/>
        <v>2813053</v>
      </c>
      <c r="H49" s="41">
        <f t="shared" si="2"/>
        <v>-1211573</v>
      </c>
      <c r="I49" s="41">
        <f t="shared" si="2"/>
        <v>-9001516</v>
      </c>
      <c r="J49" s="41">
        <f t="shared" si="2"/>
        <v>-7400036</v>
      </c>
      <c r="K49" s="41">
        <f t="shared" si="2"/>
        <v>-4738849</v>
      </c>
      <c r="L49" s="41">
        <f t="shared" si="2"/>
        <v>948315</v>
      </c>
      <c r="M49" s="41">
        <f t="shared" si="2"/>
        <v>-6722824</v>
      </c>
      <c r="N49" s="41">
        <f t="shared" si="2"/>
        <v>-10513358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-17913394</v>
      </c>
      <c r="X49" s="41">
        <f t="shared" si="2"/>
        <v>-20418408</v>
      </c>
      <c r="Y49" s="41">
        <f t="shared" si="2"/>
        <v>2505014</v>
      </c>
      <c r="Z49" s="42">
        <f>+IF(X49&lt;&gt;0,+(Y49/X49)*100,0)</f>
        <v>-12.268409956349192</v>
      </c>
      <c r="AA49" s="39">
        <f>+AA33-AA48</f>
        <v>-40836531</v>
      </c>
    </row>
    <row r="50" spans="1:27" x14ac:dyDescent="0.25">
      <c r="A50" s="43" t="s">
        <v>75</v>
      </c>
      <c r="B50" s="15" t="s">
        <v>32</v>
      </c>
      <c r="C50" s="20">
        <v>13294406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-60209996</v>
      </c>
      <c r="D52" s="48">
        <f t="shared" si="3"/>
        <v>0</v>
      </c>
      <c r="E52" s="49">
        <f t="shared" si="3"/>
        <v>-40836531</v>
      </c>
      <c r="F52" s="50">
        <f t="shared" si="3"/>
        <v>-40836531</v>
      </c>
      <c r="G52" s="50">
        <f t="shared" si="3"/>
        <v>2813053</v>
      </c>
      <c r="H52" s="50">
        <f t="shared" si="3"/>
        <v>-1211573</v>
      </c>
      <c r="I52" s="50">
        <f t="shared" si="3"/>
        <v>-9001516</v>
      </c>
      <c r="J52" s="50">
        <f t="shared" si="3"/>
        <v>-7400036</v>
      </c>
      <c r="K52" s="50">
        <f t="shared" si="3"/>
        <v>-4738849</v>
      </c>
      <c r="L52" s="50">
        <f t="shared" si="3"/>
        <v>948315</v>
      </c>
      <c r="M52" s="50">
        <f t="shared" si="3"/>
        <v>-6722824</v>
      </c>
      <c r="N52" s="50">
        <f t="shared" si="3"/>
        <v>-10513358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-17913394</v>
      </c>
      <c r="X52" s="50">
        <f t="shared" si="3"/>
        <v>-20418408</v>
      </c>
      <c r="Y52" s="50">
        <f t="shared" si="3"/>
        <v>2505014</v>
      </c>
      <c r="Z52" s="51">
        <f>+IF(X52&lt;&gt;0,+(Y52/X52)*100,0)</f>
        <v>-12.268409956349192</v>
      </c>
      <c r="AA52" s="48">
        <f>SUM(AA49:AA51)</f>
        <v>-40836531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-60209996</v>
      </c>
      <c r="D54" s="54">
        <f>+D52-D53</f>
        <v>0</v>
      </c>
      <c r="E54" s="55">
        <f t="shared" si="4"/>
        <v>-40836531</v>
      </c>
      <c r="F54" s="56">
        <f t="shared" si="4"/>
        <v>-40836531</v>
      </c>
      <c r="G54" s="56">
        <f t="shared" si="4"/>
        <v>2813053</v>
      </c>
      <c r="H54" s="56">
        <f t="shared" si="4"/>
        <v>-1211573</v>
      </c>
      <c r="I54" s="56">
        <f t="shared" si="4"/>
        <v>-9001516</v>
      </c>
      <c r="J54" s="56">
        <f t="shared" si="4"/>
        <v>-7400036</v>
      </c>
      <c r="K54" s="56">
        <f t="shared" si="4"/>
        <v>-4738849</v>
      </c>
      <c r="L54" s="56">
        <f t="shared" si="4"/>
        <v>948315</v>
      </c>
      <c r="M54" s="56">
        <f t="shared" si="4"/>
        <v>-6722824</v>
      </c>
      <c r="N54" s="56">
        <f t="shared" si="4"/>
        <v>-10513358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-17913394</v>
      </c>
      <c r="X54" s="56">
        <f t="shared" si="4"/>
        <v>-20418408</v>
      </c>
      <c r="Y54" s="56">
        <f t="shared" si="4"/>
        <v>2505014</v>
      </c>
      <c r="Z54" s="57">
        <f>+IF(X54&lt;&gt;0,+(Y54/X54)*100,0)</f>
        <v>-12.268409956349192</v>
      </c>
      <c r="AA54" s="54">
        <f>+AA52-AA53</f>
        <v>-40836531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-60209996</v>
      </c>
      <c r="D57" s="48">
        <f>SUM(D54:D56)</f>
        <v>0</v>
      </c>
      <c r="E57" s="49">
        <f t="shared" si="5"/>
        <v>-40836531</v>
      </c>
      <c r="F57" s="50">
        <f t="shared" si="5"/>
        <v>-40836531</v>
      </c>
      <c r="G57" s="50">
        <f t="shared" si="5"/>
        <v>2813053</v>
      </c>
      <c r="H57" s="50">
        <f t="shared" si="5"/>
        <v>-1211573</v>
      </c>
      <c r="I57" s="50">
        <f t="shared" si="5"/>
        <v>-9001516</v>
      </c>
      <c r="J57" s="50">
        <f t="shared" si="5"/>
        <v>-7400036</v>
      </c>
      <c r="K57" s="50">
        <f t="shared" si="5"/>
        <v>-4738849</v>
      </c>
      <c r="L57" s="50">
        <f t="shared" si="5"/>
        <v>948315</v>
      </c>
      <c r="M57" s="50">
        <f t="shared" si="5"/>
        <v>-6722824</v>
      </c>
      <c r="N57" s="50">
        <f t="shared" si="5"/>
        <v>-10513358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-17913394</v>
      </c>
      <c r="X57" s="50">
        <f t="shared" si="5"/>
        <v>-20418408</v>
      </c>
      <c r="Y57" s="50">
        <f t="shared" si="5"/>
        <v>2505014</v>
      </c>
      <c r="Z57" s="51">
        <f>+IF(X57&lt;&gt;0,+(Y57/X57)*100,0)</f>
        <v>-12.268409956349192</v>
      </c>
      <c r="AA57" s="48">
        <f>SUM(AA54:AA56)</f>
        <v>-40836531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-60209996</v>
      </c>
      <c r="D60" s="65">
        <f>SUM(D57:D59)</f>
        <v>0</v>
      </c>
      <c r="E60" s="66">
        <f t="shared" si="6"/>
        <v>-40836531</v>
      </c>
      <c r="F60" s="67">
        <f t="shared" si="6"/>
        <v>-40836531</v>
      </c>
      <c r="G60" s="67">
        <f t="shared" si="6"/>
        <v>2813053</v>
      </c>
      <c r="H60" s="67">
        <f t="shared" si="6"/>
        <v>-1211573</v>
      </c>
      <c r="I60" s="67">
        <f t="shared" si="6"/>
        <v>-9001516</v>
      </c>
      <c r="J60" s="67">
        <f t="shared" si="6"/>
        <v>-7400036</v>
      </c>
      <c r="K60" s="67">
        <f t="shared" si="6"/>
        <v>-4738849</v>
      </c>
      <c r="L60" s="67">
        <f t="shared" si="6"/>
        <v>948315</v>
      </c>
      <c r="M60" s="67">
        <f t="shared" si="6"/>
        <v>-6722824</v>
      </c>
      <c r="N60" s="67">
        <f t="shared" si="6"/>
        <v>-10513358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-17913394</v>
      </c>
      <c r="X60" s="67">
        <f t="shared" si="6"/>
        <v>-20418408</v>
      </c>
      <c r="Y60" s="67">
        <f t="shared" si="6"/>
        <v>2505014</v>
      </c>
      <c r="Z60" s="68">
        <f>+IF(X60&lt;&gt;0,+(Y60/X60)*100,0)</f>
        <v>-12.268409956349192</v>
      </c>
      <c r="AA60" s="65">
        <f>SUM(AA57:AA59)</f>
        <v>-40836531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12003878</v>
      </c>
      <c r="D6" s="20"/>
      <c r="E6" s="21">
        <v>14201434</v>
      </c>
      <c r="F6" s="22">
        <v>14201434</v>
      </c>
      <c r="G6" s="22">
        <v>795269</v>
      </c>
      <c r="H6" s="22">
        <v>1151979</v>
      </c>
      <c r="I6" s="22">
        <v>1012577</v>
      </c>
      <c r="J6" s="22">
        <v>2959825</v>
      </c>
      <c r="K6" s="22">
        <v>1084515</v>
      </c>
      <c r="L6" s="22">
        <v>990596</v>
      </c>
      <c r="M6" s="22">
        <v>980327</v>
      </c>
      <c r="N6" s="22">
        <v>3055438</v>
      </c>
      <c r="O6" s="22"/>
      <c r="P6" s="22"/>
      <c r="Q6" s="22"/>
      <c r="R6" s="22"/>
      <c r="S6" s="22"/>
      <c r="T6" s="22"/>
      <c r="U6" s="22"/>
      <c r="V6" s="22"/>
      <c r="W6" s="22">
        <v>6015263</v>
      </c>
      <c r="X6" s="22">
        <v>7100712</v>
      </c>
      <c r="Y6" s="22">
        <v>-1085449</v>
      </c>
      <c r="Z6" s="23">
        <v>-15.286481130342985</v>
      </c>
      <c r="AA6" s="20">
        <v>14201434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16893850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171501</v>
      </c>
      <c r="D13" s="20"/>
      <c r="E13" s="21">
        <v>180403</v>
      </c>
      <c r="F13" s="22">
        <v>180403</v>
      </c>
      <c r="G13" s="22">
        <v>13452</v>
      </c>
      <c r="H13" s="22">
        <v>13443</v>
      </c>
      <c r="I13" s="22">
        <v>13429</v>
      </c>
      <c r="J13" s="22">
        <v>40324</v>
      </c>
      <c r="K13" s="22">
        <v>13111</v>
      </c>
      <c r="L13" s="22">
        <v>13113</v>
      </c>
      <c r="M13" s="22">
        <v>13114</v>
      </c>
      <c r="N13" s="22">
        <v>39338</v>
      </c>
      <c r="O13" s="22"/>
      <c r="P13" s="22"/>
      <c r="Q13" s="22"/>
      <c r="R13" s="22"/>
      <c r="S13" s="22"/>
      <c r="T13" s="22"/>
      <c r="U13" s="22"/>
      <c r="V13" s="22"/>
      <c r="W13" s="22">
        <v>79662</v>
      </c>
      <c r="X13" s="22">
        <v>90198</v>
      </c>
      <c r="Y13" s="22">
        <v>-10536</v>
      </c>
      <c r="Z13" s="23">
        <v>-11.680968535887713</v>
      </c>
      <c r="AA13" s="20">
        <v>180403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7115</v>
      </c>
      <c r="D24" s="20"/>
      <c r="E24" s="21"/>
      <c r="F24" s="22"/>
      <c r="G24" s="22"/>
      <c r="H24" s="22"/>
      <c r="I24" s="22"/>
      <c r="J24" s="22"/>
      <c r="K24" s="22"/>
      <c r="L24" s="22"/>
      <c r="M24" s="22">
        <v>7443</v>
      </c>
      <c r="N24" s="22">
        <v>7443</v>
      </c>
      <c r="O24" s="22"/>
      <c r="P24" s="22"/>
      <c r="Q24" s="22"/>
      <c r="R24" s="22"/>
      <c r="S24" s="22"/>
      <c r="T24" s="22"/>
      <c r="U24" s="22"/>
      <c r="V24" s="22"/>
      <c r="W24" s="22">
        <v>7443</v>
      </c>
      <c r="X24" s="22"/>
      <c r="Y24" s="22">
        <v>7443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15971000</v>
      </c>
      <c r="F26" s="22">
        <v>15971000</v>
      </c>
      <c r="G26" s="22"/>
      <c r="H26" s="22"/>
      <c r="I26" s="22"/>
      <c r="J26" s="22"/>
      <c r="K26" s="22">
        <v>1077344</v>
      </c>
      <c r="L26" s="22"/>
      <c r="M26" s="22">
        <v>10094263</v>
      </c>
      <c r="N26" s="22">
        <v>11171607</v>
      </c>
      <c r="O26" s="22"/>
      <c r="P26" s="22"/>
      <c r="Q26" s="22"/>
      <c r="R26" s="22"/>
      <c r="S26" s="22"/>
      <c r="T26" s="22"/>
      <c r="U26" s="22"/>
      <c r="V26" s="22"/>
      <c r="W26" s="22">
        <v>11171607</v>
      </c>
      <c r="X26" s="22">
        <v>7985496</v>
      </c>
      <c r="Y26" s="22">
        <v>3186111</v>
      </c>
      <c r="Z26" s="23">
        <v>39.89872388640606</v>
      </c>
      <c r="AA26" s="20">
        <v>15971000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29076344</v>
      </c>
      <c r="D33" s="29">
        <f t="shared" ref="D33:Y33" si="0">SUM(D6:D32)</f>
        <v>0</v>
      </c>
      <c r="E33" s="30">
        <f t="shared" si="0"/>
        <v>30352837</v>
      </c>
      <c r="F33" s="31">
        <f t="shared" si="0"/>
        <v>30352837</v>
      </c>
      <c r="G33" s="31">
        <f t="shared" si="0"/>
        <v>808721</v>
      </c>
      <c r="H33" s="31">
        <f t="shared" si="0"/>
        <v>1165422</v>
      </c>
      <c r="I33" s="31">
        <f t="shared" si="0"/>
        <v>1026006</v>
      </c>
      <c r="J33" s="31">
        <f t="shared" si="0"/>
        <v>3000149</v>
      </c>
      <c r="K33" s="31">
        <f t="shared" si="0"/>
        <v>2174970</v>
      </c>
      <c r="L33" s="31">
        <f t="shared" si="0"/>
        <v>1003709</v>
      </c>
      <c r="M33" s="31">
        <f t="shared" si="0"/>
        <v>11095147</v>
      </c>
      <c r="N33" s="31">
        <f t="shared" si="0"/>
        <v>14273826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17273975</v>
      </c>
      <c r="X33" s="31">
        <f t="shared" si="0"/>
        <v>15176406</v>
      </c>
      <c r="Y33" s="31">
        <f t="shared" si="0"/>
        <v>2097569</v>
      </c>
      <c r="Z33" s="32">
        <f>+IF(X33&lt;&gt;0,+(Y33/X33)*100,0)</f>
        <v>13.821249905939522</v>
      </c>
      <c r="AA33" s="29">
        <f>SUM(AA6:AA32)</f>
        <v>30352837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5202458</v>
      </c>
      <c r="D35" s="20"/>
      <c r="E35" s="21">
        <v>5358505</v>
      </c>
      <c r="F35" s="22">
        <v>5358505</v>
      </c>
      <c r="G35" s="22">
        <v>433323</v>
      </c>
      <c r="H35" s="22">
        <v>430420</v>
      </c>
      <c r="I35" s="22">
        <v>424272</v>
      </c>
      <c r="J35" s="22">
        <v>1288015</v>
      </c>
      <c r="K35" s="22">
        <v>548426</v>
      </c>
      <c r="L35" s="22">
        <v>424938</v>
      </c>
      <c r="M35" s="22">
        <v>427964</v>
      </c>
      <c r="N35" s="22">
        <v>1401328</v>
      </c>
      <c r="O35" s="22"/>
      <c r="P35" s="22"/>
      <c r="Q35" s="22"/>
      <c r="R35" s="22"/>
      <c r="S35" s="22"/>
      <c r="T35" s="22"/>
      <c r="U35" s="22"/>
      <c r="V35" s="22"/>
      <c r="W35" s="22">
        <v>2689343</v>
      </c>
      <c r="X35" s="22">
        <v>2679306</v>
      </c>
      <c r="Y35" s="22">
        <v>10037</v>
      </c>
      <c r="Z35" s="23">
        <v>0.37461193309013602</v>
      </c>
      <c r="AA35" s="20">
        <v>5358505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16015294</v>
      </c>
      <c r="D37" s="20"/>
      <c r="E37" s="21">
        <v>15182813</v>
      </c>
      <c r="F37" s="22">
        <v>15182813</v>
      </c>
      <c r="G37" s="22">
        <v>1687368</v>
      </c>
      <c r="H37" s="22">
        <v>1581452</v>
      </c>
      <c r="I37" s="22">
        <v>1348427</v>
      </c>
      <c r="J37" s="22">
        <v>4617247</v>
      </c>
      <c r="K37" s="22">
        <v>1051516</v>
      </c>
      <c r="L37" s="22">
        <v>1091732</v>
      </c>
      <c r="M37" s="22">
        <v>1025509</v>
      </c>
      <c r="N37" s="22">
        <v>3168757</v>
      </c>
      <c r="O37" s="22"/>
      <c r="P37" s="22"/>
      <c r="Q37" s="22"/>
      <c r="R37" s="22"/>
      <c r="S37" s="22"/>
      <c r="T37" s="22"/>
      <c r="U37" s="22"/>
      <c r="V37" s="22"/>
      <c r="W37" s="22">
        <v>7786004</v>
      </c>
      <c r="X37" s="22">
        <v>7591410</v>
      </c>
      <c r="Y37" s="22">
        <v>194594</v>
      </c>
      <c r="Z37" s="23">
        <v>2.5633446224087488</v>
      </c>
      <c r="AA37" s="20">
        <v>15182813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878521</v>
      </c>
      <c r="F39" s="22">
        <v>878521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439266</v>
      </c>
      <c r="Y39" s="22">
        <v>-439266</v>
      </c>
      <c r="Z39" s="23">
        <v>-100</v>
      </c>
      <c r="AA39" s="20">
        <v>878521</v>
      </c>
    </row>
    <row r="40" spans="1:27" x14ac:dyDescent="0.25">
      <c r="A40" s="19" t="s">
        <v>66</v>
      </c>
      <c r="B40" s="15" t="s">
        <v>32</v>
      </c>
      <c r="C40" s="20">
        <v>1429209</v>
      </c>
      <c r="D40" s="20"/>
      <c r="E40" s="21">
        <v>1558710</v>
      </c>
      <c r="F40" s="22">
        <v>1558710</v>
      </c>
      <c r="G40" s="22"/>
      <c r="H40" s="22"/>
      <c r="I40" s="22"/>
      <c r="J40" s="22"/>
      <c r="K40" s="22"/>
      <c r="L40" s="22"/>
      <c r="M40" s="22">
        <v>740671</v>
      </c>
      <c r="N40" s="22">
        <v>740671</v>
      </c>
      <c r="O40" s="22"/>
      <c r="P40" s="22"/>
      <c r="Q40" s="22"/>
      <c r="R40" s="22"/>
      <c r="S40" s="22"/>
      <c r="T40" s="22"/>
      <c r="U40" s="22"/>
      <c r="V40" s="22"/>
      <c r="W40" s="22">
        <v>740671</v>
      </c>
      <c r="X40" s="22">
        <v>779376</v>
      </c>
      <c r="Y40" s="22">
        <v>-38705</v>
      </c>
      <c r="Z40" s="23">
        <v>-4.9661524091067726</v>
      </c>
      <c r="AA40" s="20">
        <v>1558710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22055144</v>
      </c>
      <c r="D42" s="20"/>
      <c r="E42" s="21">
        <v>20238200</v>
      </c>
      <c r="F42" s="22">
        <v>20238200</v>
      </c>
      <c r="G42" s="22"/>
      <c r="H42" s="22">
        <v>869494</v>
      </c>
      <c r="I42" s="22">
        <v>906135</v>
      </c>
      <c r="J42" s="22">
        <v>1775629</v>
      </c>
      <c r="K42" s="22">
        <v>659785</v>
      </c>
      <c r="L42" s="22">
        <v>5423026</v>
      </c>
      <c r="M42" s="22">
        <v>4533354</v>
      </c>
      <c r="N42" s="22">
        <v>10616165</v>
      </c>
      <c r="O42" s="22"/>
      <c r="P42" s="22"/>
      <c r="Q42" s="22"/>
      <c r="R42" s="22"/>
      <c r="S42" s="22"/>
      <c r="T42" s="22"/>
      <c r="U42" s="22"/>
      <c r="V42" s="22"/>
      <c r="W42" s="22">
        <v>12391794</v>
      </c>
      <c r="X42" s="22">
        <v>10119114</v>
      </c>
      <c r="Y42" s="22">
        <v>2272680</v>
      </c>
      <c r="Z42" s="23">
        <v>22.459278549485656</v>
      </c>
      <c r="AA42" s="20">
        <v>20238200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3854490</v>
      </c>
      <c r="D45" s="20"/>
      <c r="E45" s="21">
        <v>3082250</v>
      </c>
      <c r="F45" s="22">
        <v>3082250</v>
      </c>
      <c r="G45" s="22">
        <v>253965</v>
      </c>
      <c r="H45" s="22">
        <v>320627</v>
      </c>
      <c r="I45" s="22">
        <v>303720</v>
      </c>
      <c r="J45" s="22">
        <v>878312</v>
      </c>
      <c r="K45" s="22">
        <v>291546</v>
      </c>
      <c r="L45" s="22">
        <v>306100</v>
      </c>
      <c r="M45" s="22">
        <v>355101</v>
      </c>
      <c r="N45" s="22">
        <v>952747</v>
      </c>
      <c r="O45" s="22"/>
      <c r="P45" s="22"/>
      <c r="Q45" s="22"/>
      <c r="R45" s="22"/>
      <c r="S45" s="22"/>
      <c r="T45" s="22"/>
      <c r="U45" s="22"/>
      <c r="V45" s="22"/>
      <c r="W45" s="22">
        <v>1831059</v>
      </c>
      <c r="X45" s="22">
        <v>1541130</v>
      </c>
      <c r="Y45" s="22">
        <v>289929</v>
      </c>
      <c r="Z45" s="23">
        <v>18.81275427770532</v>
      </c>
      <c r="AA45" s="20">
        <v>3082250</v>
      </c>
    </row>
    <row r="46" spans="1:27" x14ac:dyDescent="0.25">
      <c r="A46" s="19" t="s">
        <v>71</v>
      </c>
      <c r="B46" s="15" t="s">
        <v>32</v>
      </c>
      <c r="C46" s="20">
        <v>114489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48671084</v>
      </c>
      <c r="D48" s="29">
        <f t="shared" ref="D48:Y48" si="1">SUM(D35:D47)</f>
        <v>0</v>
      </c>
      <c r="E48" s="30">
        <f t="shared" si="1"/>
        <v>46298999</v>
      </c>
      <c r="F48" s="31">
        <f t="shared" si="1"/>
        <v>46298999</v>
      </c>
      <c r="G48" s="31">
        <f t="shared" si="1"/>
        <v>2374656</v>
      </c>
      <c r="H48" s="31">
        <f t="shared" si="1"/>
        <v>3201993</v>
      </c>
      <c r="I48" s="31">
        <f t="shared" si="1"/>
        <v>2982554</v>
      </c>
      <c r="J48" s="31">
        <f t="shared" si="1"/>
        <v>8559203</v>
      </c>
      <c r="K48" s="31">
        <f t="shared" si="1"/>
        <v>2551273</v>
      </c>
      <c r="L48" s="31">
        <f t="shared" si="1"/>
        <v>7245796</v>
      </c>
      <c r="M48" s="31">
        <f t="shared" si="1"/>
        <v>7082599</v>
      </c>
      <c r="N48" s="31">
        <f t="shared" si="1"/>
        <v>16879668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25438871</v>
      </c>
      <c r="X48" s="31">
        <f t="shared" si="1"/>
        <v>23149602</v>
      </c>
      <c r="Y48" s="31">
        <f t="shared" si="1"/>
        <v>2289269</v>
      </c>
      <c r="Z48" s="32">
        <f>+IF(X48&lt;&gt;0,+(Y48/X48)*100,0)</f>
        <v>9.8890209861923335</v>
      </c>
      <c r="AA48" s="29">
        <f>SUM(AA35:AA47)</f>
        <v>46298999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-19594740</v>
      </c>
      <c r="D49" s="39">
        <f t="shared" si="2"/>
        <v>0</v>
      </c>
      <c r="E49" s="40">
        <f t="shared" si="2"/>
        <v>-15946162</v>
      </c>
      <c r="F49" s="41">
        <f t="shared" si="2"/>
        <v>-15946162</v>
      </c>
      <c r="G49" s="41">
        <f t="shared" si="2"/>
        <v>-1565935</v>
      </c>
      <c r="H49" s="41">
        <f t="shared" si="2"/>
        <v>-2036571</v>
      </c>
      <c r="I49" s="41">
        <f t="shared" si="2"/>
        <v>-1956548</v>
      </c>
      <c r="J49" s="41">
        <f t="shared" si="2"/>
        <v>-5559054</v>
      </c>
      <c r="K49" s="41">
        <f t="shared" si="2"/>
        <v>-376303</v>
      </c>
      <c r="L49" s="41">
        <f t="shared" si="2"/>
        <v>-6242087</v>
      </c>
      <c r="M49" s="41">
        <f t="shared" si="2"/>
        <v>4012548</v>
      </c>
      <c r="N49" s="41">
        <f t="shared" si="2"/>
        <v>-2605842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-8164896</v>
      </c>
      <c r="X49" s="41">
        <f t="shared" si="2"/>
        <v>-7973196</v>
      </c>
      <c r="Y49" s="41">
        <f t="shared" si="2"/>
        <v>-191700</v>
      </c>
      <c r="Z49" s="42">
        <f>+IF(X49&lt;&gt;0,+(Y49/X49)*100,0)</f>
        <v>2.4043056259999127</v>
      </c>
      <c r="AA49" s="39">
        <f>+AA33-AA48</f>
        <v>-15946162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-19594740</v>
      </c>
      <c r="D52" s="48">
        <f t="shared" si="3"/>
        <v>0</v>
      </c>
      <c r="E52" s="49">
        <f t="shared" si="3"/>
        <v>-15946162</v>
      </c>
      <c r="F52" s="50">
        <f t="shared" si="3"/>
        <v>-15946162</v>
      </c>
      <c r="G52" s="50">
        <f t="shared" si="3"/>
        <v>-1565935</v>
      </c>
      <c r="H52" s="50">
        <f t="shared" si="3"/>
        <v>-2036571</v>
      </c>
      <c r="I52" s="50">
        <f t="shared" si="3"/>
        <v>-1956548</v>
      </c>
      <c r="J52" s="50">
        <f t="shared" si="3"/>
        <v>-5559054</v>
      </c>
      <c r="K52" s="50">
        <f t="shared" si="3"/>
        <v>-376303</v>
      </c>
      <c r="L52" s="50">
        <f t="shared" si="3"/>
        <v>-6242087</v>
      </c>
      <c r="M52" s="50">
        <f t="shared" si="3"/>
        <v>4012548</v>
      </c>
      <c r="N52" s="50">
        <f t="shared" si="3"/>
        <v>-2605842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-8164896</v>
      </c>
      <c r="X52" s="50">
        <f t="shared" si="3"/>
        <v>-7973196</v>
      </c>
      <c r="Y52" s="50">
        <f t="shared" si="3"/>
        <v>-191700</v>
      </c>
      <c r="Z52" s="51">
        <f>+IF(X52&lt;&gt;0,+(Y52/X52)*100,0)</f>
        <v>2.4043056259999127</v>
      </c>
      <c r="AA52" s="48">
        <f>SUM(AA49:AA51)</f>
        <v>-15946162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-19594740</v>
      </c>
      <c r="D54" s="54">
        <f>+D52-D53</f>
        <v>0</v>
      </c>
      <c r="E54" s="55">
        <f t="shared" si="4"/>
        <v>-15946162</v>
      </c>
      <c r="F54" s="56">
        <f t="shared" si="4"/>
        <v>-15946162</v>
      </c>
      <c r="G54" s="56">
        <f t="shared" si="4"/>
        <v>-1565935</v>
      </c>
      <c r="H54" s="56">
        <f t="shared" si="4"/>
        <v>-2036571</v>
      </c>
      <c r="I54" s="56">
        <f t="shared" si="4"/>
        <v>-1956548</v>
      </c>
      <c r="J54" s="56">
        <f t="shared" si="4"/>
        <v>-5559054</v>
      </c>
      <c r="K54" s="56">
        <f t="shared" si="4"/>
        <v>-376303</v>
      </c>
      <c r="L54" s="56">
        <f t="shared" si="4"/>
        <v>-6242087</v>
      </c>
      <c r="M54" s="56">
        <f t="shared" si="4"/>
        <v>4012548</v>
      </c>
      <c r="N54" s="56">
        <f t="shared" si="4"/>
        <v>-2605842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-8164896</v>
      </c>
      <c r="X54" s="56">
        <f t="shared" si="4"/>
        <v>-7973196</v>
      </c>
      <c r="Y54" s="56">
        <f t="shared" si="4"/>
        <v>-191700</v>
      </c>
      <c r="Z54" s="57">
        <f>+IF(X54&lt;&gt;0,+(Y54/X54)*100,0)</f>
        <v>2.4043056259999127</v>
      </c>
      <c r="AA54" s="54">
        <f>+AA52-AA53</f>
        <v>-15946162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-19594740</v>
      </c>
      <c r="D57" s="48">
        <f>SUM(D54:D56)</f>
        <v>0</v>
      </c>
      <c r="E57" s="49">
        <f t="shared" si="5"/>
        <v>-15946162</v>
      </c>
      <c r="F57" s="50">
        <f t="shared" si="5"/>
        <v>-15946162</v>
      </c>
      <c r="G57" s="50">
        <f t="shared" si="5"/>
        <v>-1565935</v>
      </c>
      <c r="H57" s="50">
        <f t="shared" si="5"/>
        <v>-2036571</v>
      </c>
      <c r="I57" s="50">
        <f t="shared" si="5"/>
        <v>-1956548</v>
      </c>
      <c r="J57" s="50">
        <f t="shared" si="5"/>
        <v>-5559054</v>
      </c>
      <c r="K57" s="50">
        <f t="shared" si="5"/>
        <v>-376303</v>
      </c>
      <c r="L57" s="50">
        <f t="shared" si="5"/>
        <v>-6242087</v>
      </c>
      <c r="M57" s="50">
        <f t="shared" si="5"/>
        <v>4012548</v>
      </c>
      <c r="N57" s="50">
        <f t="shared" si="5"/>
        <v>-2605842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-8164896</v>
      </c>
      <c r="X57" s="50">
        <f t="shared" si="5"/>
        <v>-7973196</v>
      </c>
      <c r="Y57" s="50">
        <f t="shared" si="5"/>
        <v>-191700</v>
      </c>
      <c r="Z57" s="51">
        <f>+IF(X57&lt;&gt;0,+(Y57/X57)*100,0)</f>
        <v>2.4043056259999127</v>
      </c>
      <c r="AA57" s="48">
        <f>SUM(AA54:AA56)</f>
        <v>-15946162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-19594740</v>
      </c>
      <c r="D60" s="65">
        <f>SUM(D57:D59)</f>
        <v>0</v>
      </c>
      <c r="E60" s="66">
        <f t="shared" si="6"/>
        <v>-15946162</v>
      </c>
      <c r="F60" s="67">
        <f t="shared" si="6"/>
        <v>-15946162</v>
      </c>
      <c r="G60" s="67">
        <f t="shared" si="6"/>
        <v>-1565935</v>
      </c>
      <c r="H60" s="67">
        <f t="shared" si="6"/>
        <v>-2036571</v>
      </c>
      <c r="I60" s="67">
        <f t="shared" si="6"/>
        <v>-1956548</v>
      </c>
      <c r="J60" s="67">
        <f t="shared" si="6"/>
        <v>-5559054</v>
      </c>
      <c r="K60" s="67">
        <f t="shared" si="6"/>
        <v>-376303</v>
      </c>
      <c r="L60" s="67">
        <f t="shared" si="6"/>
        <v>-6242087</v>
      </c>
      <c r="M60" s="67">
        <f t="shared" si="6"/>
        <v>4012548</v>
      </c>
      <c r="N60" s="67">
        <f t="shared" si="6"/>
        <v>-2605842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-8164896</v>
      </c>
      <c r="X60" s="67">
        <f t="shared" si="6"/>
        <v>-7973196</v>
      </c>
      <c r="Y60" s="67">
        <f t="shared" si="6"/>
        <v>-191700</v>
      </c>
      <c r="Z60" s="68">
        <f>+IF(X60&lt;&gt;0,+(Y60/X60)*100,0)</f>
        <v>2.4043056259999127</v>
      </c>
      <c r="AA60" s="65">
        <f>SUM(AA57:AA59)</f>
        <v>-15946162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1554279264</v>
      </c>
      <c r="D6" s="20"/>
      <c r="E6" s="21">
        <v>2226730241</v>
      </c>
      <c r="F6" s="22">
        <v>2226730241</v>
      </c>
      <c r="G6" s="22">
        <v>147336909</v>
      </c>
      <c r="H6" s="22">
        <v>147305809</v>
      </c>
      <c r="I6" s="22">
        <v>156756832</v>
      </c>
      <c r="J6" s="22">
        <v>451399550</v>
      </c>
      <c r="K6" s="22">
        <v>143727912</v>
      </c>
      <c r="L6" s="22">
        <v>129224261</v>
      </c>
      <c r="M6" s="22">
        <v>148987048</v>
      </c>
      <c r="N6" s="22">
        <v>421939221</v>
      </c>
      <c r="O6" s="22"/>
      <c r="P6" s="22"/>
      <c r="Q6" s="22"/>
      <c r="R6" s="22"/>
      <c r="S6" s="22"/>
      <c r="T6" s="22"/>
      <c r="U6" s="22"/>
      <c r="V6" s="22"/>
      <c r="W6" s="22">
        <v>873338771</v>
      </c>
      <c r="X6" s="22">
        <v>1113365118</v>
      </c>
      <c r="Y6" s="22">
        <v>-240026347</v>
      </c>
      <c r="Z6" s="23">
        <v>-21.558637244821604</v>
      </c>
      <c r="AA6" s="20">
        <v>2226730241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20331015</v>
      </c>
      <c r="D13" s="20"/>
      <c r="E13" s="21">
        <v>38401166</v>
      </c>
      <c r="F13" s="22">
        <v>38401166</v>
      </c>
      <c r="G13" s="22">
        <v>1504563</v>
      </c>
      <c r="H13" s="22">
        <v>1463621</v>
      </c>
      <c r="I13" s="22">
        <v>1512970</v>
      </c>
      <c r="J13" s="22">
        <v>4481154</v>
      </c>
      <c r="K13" s="22">
        <v>1388783</v>
      </c>
      <c r="L13" s="22">
        <v>1467035</v>
      </c>
      <c r="M13" s="22">
        <v>1481920</v>
      </c>
      <c r="N13" s="22">
        <v>4337738</v>
      </c>
      <c r="O13" s="22"/>
      <c r="P13" s="22"/>
      <c r="Q13" s="22"/>
      <c r="R13" s="22"/>
      <c r="S13" s="22"/>
      <c r="T13" s="22"/>
      <c r="U13" s="22"/>
      <c r="V13" s="22"/>
      <c r="W13" s="22">
        <v>8818892</v>
      </c>
      <c r="X13" s="22">
        <v>19200606</v>
      </c>
      <c r="Y13" s="22">
        <v>-10381714</v>
      </c>
      <c r="Z13" s="23">
        <v>-54.069720507779806</v>
      </c>
      <c r="AA13" s="20">
        <v>38401166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7030</v>
      </c>
      <c r="F20" s="22">
        <v>7030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3510</v>
      </c>
      <c r="Y20" s="22">
        <v>-3510</v>
      </c>
      <c r="Z20" s="18">
        <v>-100</v>
      </c>
      <c r="AA20" s="20">
        <v>7030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5564050</v>
      </c>
      <c r="D24" s="20"/>
      <c r="E24" s="21">
        <v>8903408</v>
      </c>
      <c r="F24" s="22">
        <v>8903408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4451700</v>
      </c>
      <c r="Y24" s="22">
        <v>-4451700</v>
      </c>
      <c r="Z24" s="23">
        <v>-100</v>
      </c>
      <c r="AA24" s="20">
        <v>8903408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201224</v>
      </c>
      <c r="D26" s="20"/>
      <c r="E26" s="21">
        <v>2863689</v>
      </c>
      <c r="F26" s="22">
        <v>2863689</v>
      </c>
      <c r="G26" s="22">
        <v>16497</v>
      </c>
      <c r="H26" s="22">
        <v>16497</v>
      </c>
      <c r="I26" s="22">
        <v>18813</v>
      </c>
      <c r="J26" s="22">
        <v>51807</v>
      </c>
      <c r="K26" s="22">
        <v>17272</v>
      </c>
      <c r="L26" s="22">
        <v>35765</v>
      </c>
      <c r="M26" s="22">
        <v>806317</v>
      </c>
      <c r="N26" s="22">
        <v>859354</v>
      </c>
      <c r="O26" s="22"/>
      <c r="P26" s="22"/>
      <c r="Q26" s="22"/>
      <c r="R26" s="22"/>
      <c r="S26" s="22"/>
      <c r="T26" s="22"/>
      <c r="U26" s="22"/>
      <c r="V26" s="22"/>
      <c r="W26" s="22">
        <v>911161</v>
      </c>
      <c r="X26" s="22">
        <v>1431846</v>
      </c>
      <c r="Y26" s="22">
        <v>-520685</v>
      </c>
      <c r="Z26" s="23">
        <v>-36.364595075168701</v>
      </c>
      <c r="AA26" s="20">
        <v>2863689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32468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1580408021</v>
      </c>
      <c r="D33" s="29">
        <f t="shared" ref="D33:Y33" si="0">SUM(D6:D32)</f>
        <v>0</v>
      </c>
      <c r="E33" s="30">
        <f t="shared" si="0"/>
        <v>2276905534</v>
      </c>
      <c r="F33" s="31">
        <f t="shared" si="0"/>
        <v>2276905534</v>
      </c>
      <c r="G33" s="31">
        <f t="shared" si="0"/>
        <v>148857969</v>
      </c>
      <c r="H33" s="31">
        <f t="shared" si="0"/>
        <v>148785927</v>
      </c>
      <c r="I33" s="31">
        <f t="shared" si="0"/>
        <v>158288615</v>
      </c>
      <c r="J33" s="31">
        <f t="shared" si="0"/>
        <v>455932511</v>
      </c>
      <c r="K33" s="31">
        <f t="shared" si="0"/>
        <v>145133967</v>
      </c>
      <c r="L33" s="31">
        <f t="shared" si="0"/>
        <v>130727061</v>
      </c>
      <c r="M33" s="31">
        <f t="shared" si="0"/>
        <v>151275285</v>
      </c>
      <c r="N33" s="31">
        <f t="shared" si="0"/>
        <v>427136313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883068824</v>
      </c>
      <c r="X33" s="31">
        <f t="shared" si="0"/>
        <v>1138452780</v>
      </c>
      <c r="Y33" s="31">
        <f t="shared" si="0"/>
        <v>-255383956</v>
      </c>
      <c r="Z33" s="32">
        <f>+IF(X33&lt;&gt;0,+(Y33/X33)*100,0)</f>
        <v>-22.432547092554859</v>
      </c>
      <c r="AA33" s="29">
        <f>SUM(AA6:AA32)</f>
        <v>2276905534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87411722</v>
      </c>
      <c r="D35" s="20"/>
      <c r="E35" s="21">
        <v>124636503</v>
      </c>
      <c r="F35" s="22">
        <v>124636503</v>
      </c>
      <c r="G35" s="22">
        <v>8000902</v>
      </c>
      <c r="H35" s="22">
        <v>7760076</v>
      </c>
      <c r="I35" s="22">
        <v>7796098</v>
      </c>
      <c r="J35" s="22">
        <v>23557076</v>
      </c>
      <c r="K35" s="22">
        <v>7541198</v>
      </c>
      <c r="L35" s="22">
        <v>7492359</v>
      </c>
      <c r="M35" s="22">
        <v>7942106</v>
      </c>
      <c r="N35" s="22">
        <v>22975663</v>
      </c>
      <c r="O35" s="22"/>
      <c r="P35" s="22"/>
      <c r="Q35" s="22"/>
      <c r="R35" s="22"/>
      <c r="S35" s="22"/>
      <c r="T35" s="22"/>
      <c r="U35" s="22"/>
      <c r="V35" s="22"/>
      <c r="W35" s="22">
        <v>46532739</v>
      </c>
      <c r="X35" s="22">
        <v>62318256</v>
      </c>
      <c r="Y35" s="22">
        <v>-15785517</v>
      </c>
      <c r="Z35" s="23">
        <v>-25.330485821040948</v>
      </c>
      <c r="AA35" s="20">
        <v>124636503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1186442906</v>
      </c>
      <c r="D37" s="20"/>
      <c r="E37" s="21">
        <v>1469753263</v>
      </c>
      <c r="F37" s="22">
        <v>1469753263</v>
      </c>
      <c r="G37" s="22"/>
      <c r="H37" s="22">
        <v>143902146</v>
      </c>
      <c r="I37" s="22">
        <v>144274983</v>
      </c>
      <c r="J37" s="22">
        <v>288177129</v>
      </c>
      <c r="K37" s="22">
        <v>107683918</v>
      </c>
      <c r="L37" s="22">
        <v>95076888</v>
      </c>
      <c r="M37" s="22">
        <v>192899354</v>
      </c>
      <c r="N37" s="22">
        <v>395660160</v>
      </c>
      <c r="O37" s="22"/>
      <c r="P37" s="22"/>
      <c r="Q37" s="22"/>
      <c r="R37" s="22"/>
      <c r="S37" s="22"/>
      <c r="T37" s="22"/>
      <c r="U37" s="22"/>
      <c r="V37" s="22"/>
      <c r="W37" s="22">
        <v>683837289</v>
      </c>
      <c r="X37" s="22">
        <v>734876634</v>
      </c>
      <c r="Y37" s="22">
        <v>-51039345</v>
      </c>
      <c r="Z37" s="23">
        <v>-6.945294303642263</v>
      </c>
      <c r="AA37" s="20">
        <v>1469753263</v>
      </c>
    </row>
    <row r="38" spans="1:27" x14ac:dyDescent="0.25">
      <c r="A38" s="19" t="s">
        <v>64</v>
      </c>
      <c r="B38" s="15" t="s">
        <v>32</v>
      </c>
      <c r="C38" s="20">
        <v>21320363</v>
      </c>
      <c r="D38" s="20"/>
      <c r="E38" s="21">
        <v>32883277</v>
      </c>
      <c r="F38" s="22">
        <v>32883277</v>
      </c>
      <c r="G38" s="22">
        <v>2942717</v>
      </c>
      <c r="H38" s="22">
        <v>3027918</v>
      </c>
      <c r="I38" s="22">
        <v>1141298</v>
      </c>
      <c r="J38" s="22">
        <v>7111933</v>
      </c>
      <c r="K38" s="22">
        <v>2171246</v>
      </c>
      <c r="L38" s="22">
        <v>2171687</v>
      </c>
      <c r="M38" s="22">
        <v>7266002</v>
      </c>
      <c r="N38" s="22">
        <v>11608935</v>
      </c>
      <c r="O38" s="22"/>
      <c r="P38" s="22"/>
      <c r="Q38" s="22"/>
      <c r="R38" s="22"/>
      <c r="S38" s="22"/>
      <c r="T38" s="22"/>
      <c r="U38" s="22"/>
      <c r="V38" s="22"/>
      <c r="W38" s="22">
        <v>18720868</v>
      </c>
      <c r="X38" s="22">
        <v>16441638</v>
      </c>
      <c r="Y38" s="22">
        <v>2279230</v>
      </c>
      <c r="Z38" s="23">
        <v>13.862548244888984</v>
      </c>
      <c r="AA38" s="20">
        <v>32883277</v>
      </c>
    </row>
    <row r="39" spans="1:27" x14ac:dyDescent="0.25">
      <c r="A39" s="19" t="s">
        <v>65</v>
      </c>
      <c r="B39" s="15" t="s">
        <v>32</v>
      </c>
      <c r="C39" s="20">
        <v>530678</v>
      </c>
      <c r="D39" s="20"/>
      <c r="E39" s="21">
        <v>28569750</v>
      </c>
      <c r="F39" s="22">
        <v>28569750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14284884</v>
      </c>
      <c r="Y39" s="22">
        <v>-14284884</v>
      </c>
      <c r="Z39" s="23">
        <v>-100</v>
      </c>
      <c r="AA39" s="20">
        <v>28569750</v>
      </c>
    </row>
    <row r="40" spans="1:27" x14ac:dyDescent="0.25">
      <c r="A40" s="19" t="s">
        <v>66</v>
      </c>
      <c r="B40" s="15" t="s">
        <v>32</v>
      </c>
      <c r="C40" s="20">
        <v>134854901</v>
      </c>
      <c r="D40" s="20"/>
      <c r="E40" s="21">
        <v>58139523</v>
      </c>
      <c r="F40" s="22">
        <v>58139523</v>
      </c>
      <c r="G40" s="22">
        <v>11479558</v>
      </c>
      <c r="H40" s="22">
        <v>11479558</v>
      </c>
      <c r="I40" s="22">
        <v>11109265</v>
      </c>
      <c r="J40" s="22">
        <v>34068381</v>
      </c>
      <c r="K40" s="22">
        <v>11448561</v>
      </c>
      <c r="L40" s="22">
        <v>11029921</v>
      </c>
      <c r="M40" s="22">
        <v>11391079</v>
      </c>
      <c r="N40" s="22">
        <v>33869561</v>
      </c>
      <c r="O40" s="22"/>
      <c r="P40" s="22"/>
      <c r="Q40" s="22"/>
      <c r="R40" s="22"/>
      <c r="S40" s="22"/>
      <c r="T40" s="22"/>
      <c r="U40" s="22"/>
      <c r="V40" s="22"/>
      <c r="W40" s="22">
        <v>67937942</v>
      </c>
      <c r="X40" s="22">
        <v>29069754</v>
      </c>
      <c r="Y40" s="22">
        <v>38868188</v>
      </c>
      <c r="Z40" s="23">
        <v>133.70662854594505</v>
      </c>
      <c r="AA40" s="20">
        <v>58139523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13851962</v>
      </c>
      <c r="D42" s="20"/>
      <c r="E42" s="21">
        <v>37696841</v>
      </c>
      <c r="F42" s="22">
        <v>37696841</v>
      </c>
      <c r="G42" s="22">
        <v>142416</v>
      </c>
      <c r="H42" s="22">
        <v>397683</v>
      </c>
      <c r="I42" s="22">
        <v>263247</v>
      </c>
      <c r="J42" s="22">
        <v>803346</v>
      </c>
      <c r="K42" s="22">
        <v>1305166</v>
      </c>
      <c r="L42" s="22">
        <v>412507</v>
      </c>
      <c r="M42" s="22">
        <v>2593083</v>
      </c>
      <c r="N42" s="22">
        <v>4310756</v>
      </c>
      <c r="O42" s="22"/>
      <c r="P42" s="22"/>
      <c r="Q42" s="22"/>
      <c r="R42" s="22"/>
      <c r="S42" s="22"/>
      <c r="T42" s="22"/>
      <c r="U42" s="22"/>
      <c r="V42" s="22"/>
      <c r="W42" s="22">
        <v>5114102</v>
      </c>
      <c r="X42" s="22">
        <v>18848418</v>
      </c>
      <c r="Y42" s="22">
        <v>-13734316</v>
      </c>
      <c r="Z42" s="23">
        <v>-72.86720827180298</v>
      </c>
      <c r="AA42" s="20">
        <v>37696841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1111108</v>
      </c>
      <c r="L44" s="22">
        <v>405612</v>
      </c>
      <c r="M44" s="22">
        <v>-1516719</v>
      </c>
      <c r="N44" s="22">
        <v>1</v>
      </c>
      <c r="O44" s="22"/>
      <c r="P44" s="22"/>
      <c r="Q44" s="22"/>
      <c r="R44" s="22"/>
      <c r="S44" s="22"/>
      <c r="T44" s="22"/>
      <c r="U44" s="22"/>
      <c r="V44" s="22"/>
      <c r="W44" s="22">
        <v>1</v>
      </c>
      <c r="X44" s="22"/>
      <c r="Y44" s="22">
        <v>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24415100</v>
      </c>
      <c r="D45" s="20"/>
      <c r="E45" s="21">
        <v>31276443</v>
      </c>
      <c r="F45" s="22">
        <v>31276443</v>
      </c>
      <c r="G45" s="22">
        <v>1668585</v>
      </c>
      <c r="H45" s="22">
        <v>1862165</v>
      </c>
      <c r="I45" s="22">
        <v>1858944</v>
      </c>
      <c r="J45" s="22">
        <v>5389694</v>
      </c>
      <c r="K45" s="22">
        <v>6590735</v>
      </c>
      <c r="L45" s="22">
        <v>299570</v>
      </c>
      <c r="M45" s="22">
        <v>3362429</v>
      </c>
      <c r="N45" s="22">
        <v>10252734</v>
      </c>
      <c r="O45" s="22"/>
      <c r="P45" s="22"/>
      <c r="Q45" s="22"/>
      <c r="R45" s="22"/>
      <c r="S45" s="22"/>
      <c r="T45" s="22"/>
      <c r="U45" s="22"/>
      <c r="V45" s="22"/>
      <c r="W45" s="22">
        <v>15642428</v>
      </c>
      <c r="X45" s="22">
        <v>15638196</v>
      </c>
      <c r="Y45" s="22">
        <v>4232</v>
      </c>
      <c r="Z45" s="23">
        <v>2.706194499672469E-2</v>
      </c>
      <c r="AA45" s="20">
        <v>31276443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1468827632</v>
      </c>
      <c r="D48" s="29">
        <f t="shared" ref="D48:Y48" si="1">SUM(D35:D47)</f>
        <v>0</v>
      </c>
      <c r="E48" s="30">
        <f t="shared" si="1"/>
        <v>1782955600</v>
      </c>
      <c r="F48" s="31">
        <f t="shared" si="1"/>
        <v>1782955600</v>
      </c>
      <c r="G48" s="31">
        <f t="shared" si="1"/>
        <v>24234178</v>
      </c>
      <c r="H48" s="31">
        <f t="shared" si="1"/>
        <v>168429546</v>
      </c>
      <c r="I48" s="31">
        <f t="shared" si="1"/>
        <v>166443835</v>
      </c>
      <c r="J48" s="31">
        <f t="shared" si="1"/>
        <v>359107559</v>
      </c>
      <c r="K48" s="31">
        <f t="shared" si="1"/>
        <v>137851932</v>
      </c>
      <c r="L48" s="31">
        <f t="shared" si="1"/>
        <v>116888544</v>
      </c>
      <c r="M48" s="31">
        <f t="shared" si="1"/>
        <v>223937334</v>
      </c>
      <c r="N48" s="31">
        <f t="shared" si="1"/>
        <v>478677810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837785369</v>
      </c>
      <c r="X48" s="31">
        <f t="shared" si="1"/>
        <v>891477780</v>
      </c>
      <c r="Y48" s="31">
        <f t="shared" si="1"/>
        <v>-53692411</v>
      </c>
      <c r="Z48" s="32">
        <f>+IF(X48&lt;&gt;0,+(Y48/X48)*100,0)</f>
        <v>-6.0228546582507088</v>
      </c>
      <c r="AA48" s="29">
        <f>SUM(AA35:AA47)</f>
        <v>1782955600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111580389</v>
      </c>
      <c r="D49" s="39">
        <f t="shared" si="2"/>
        <v>0</v>
      </c>
      <c r="E49" s="40">
        <f t="shared" si="2"/>
        <v>493949934</v>
      </c>
      <c r="F49" s="41">
        <f t="shared" si="2"/>
        <v>493949934</v>
      </c>
      <c r="G49" s="41">
        <f t="shared" si="2"/>
        <v>124623791</v>
      </c>
      <c r="H49" s="41">
        <f t="shared" si="2"/>
        <v>-19643619</v>
      </c>
      <c r="I49" s="41">
        <f t="shared" si="2"/>
        <v>-8155220</v>
      </c>
      <c r="J49" s="41">
        <f t="shared" si="2"/>
        <v>96824952</v>
      </c>
      <c r="K49" s="41">
        <f t="shared" si="2"/>
        <v>7282035</v>
      </c>
      <c r="L49" s="41">
        <f t="shared" si="2"/>
        <v>13838517</v>
      </c>
      <c r="M49" s="41">
        <f t="shared" si="2"/>
        <v>-72662049</v>
      </c>
      <c r="N49" s="41">
        <f t="shared" si="2"/>
        <v>-51541497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45283455</v>
      </c>
      <c r="X49" s="41">
        <f t="shared" si="2"/>
        <v>246975000</v>
      </c>
      <c r="Y49" s="41">
        <f t="shared" si="2"/>
        <v>-201691545</v>
      </c>
      <c r="Z49" s="42">
        <f>+IF(X49&lt;&gt;0,+(Y49/X49)*100,0)</f>
        <v>-81.66476161554813</v>
      </c>
      <c r="AA49" s="39">
        <f>+AA33-AA48</f>
        <v>493949934</v>
      </c>
    </row>
    <row r="50" spans="1:27" x14ac:dyDescent="0.25">
      <c r="A50" s="43" t="s">
        <v>75</v>
      </c>
      <c r="B50" s="15" t="s">
        <v>32</v>
      </c>
      <c r="C50" s="20">
        <v>7544000</v>
      </c>
      <c r="D50" s="20"/>
      <c r="E50" s="21">
        <v>38624351</v>
      </c>
      <c r="F50" s="22">
        <v>38624351</v>
      </c>
      <c r="G50" s="22"/>
      <c r="H50" s="22"/>
      <c r="I50" s="22"/>
      <c r="J50" s="22"/>
      <c r="K50" s="22">
        <v>4405000</v>
      </c>
      <c r="L50" s="22"/>
      <c r="M50" s="22">
        <v>2020126</v>
      </c>
      <c r="N50" s="22">
        <v>6425126</v>
      </c>
      <c r="O50" s="22"/>
      <c r="P50" s="22"/>
      <c r="Q50" s="22"/>
      <c r="R50" s="22"/>
      <c r="S50" s="22"/>
      <c r="T50" s="22"/>
      <c r="U50" s="22"/>
      <c r="V50" s="22"/>
      <c r="W50" s="22">
        <v>6425126</v>
      </c>
      <c r="X50" s="22">
        <v>19312182</v>
      </c>
      <c r="Y50" s="22">
        <v>-12887056</v>
      </c>
      <c r="Z50" s="23">
        <v>-66.730191337260592</v>
      </c>
      <c r="AA50" s="20">
        <v>38624351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119124389</v>
      </c>
      <c r="D52" s="48">
        <f t="shared" si="3"/>
        <v>0</v>
      </c>
      <c r="E52" s="49">
        <f t="shared" si="3"/>
        <v>532574285</v>
      </c>
      <c r="F52" s="50">
        <f t="shared" si="3"/>
        <v>532574285</v>
      </c>
      <c r="G52" s="50">
        <f t="shared" si="3"/>
        <v>124623791</v>
      </c>
      <c r="H52" s="50">
        <f t="shared" si="3"/>
        <v>-19643619</v>
      </c>
      <c r="I52" s="50">
        <f t="shared" si="3"/>
        <v>-8155220</v>
      </c>
      <c r="J52" s="50">
        <f t="shared" si="3"/>
        <v>96824952</v>
      </c>
      <c r="K52" s="50">
        <f t="shared" si="3"/>
        <v>11687035</v>
      </c>
      <c r="L52" s="50">
        <f t="shared" si="3"/>
        <v>13838517</v>
      </c>
      <c r="M52" s="50">
        <f t="shared" si="3"/>
        <v>-70641923</v>
      </c>
      <c r="N52" s="50">
        <f t="shared" si="3"/>
        <v>-45116371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51708581</v>
      </c>
      <c r="X52" s="50">
        <f t="shared" si="3"/>
        <v>266287182</v>
      </c>
      <c r="Y52" s="50">
        <f t="shared" si="3"/>
        <v>-214578601</v>
      </c>
      <c r="Z52" s="51">
        <f>+IF(X52&lt;&gt;0,+(Y52/X52)*100,0)</f>
        <v>-80.581648500076881</v>
      </c>
      <c r="AA52" s="48">
        <f>SUM(AA49:AA51)</f>
        <v>532574285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119124389</v>
      </c>
      <c r="D54" s="54">
        <f>+D52-D53</f>
        <v>0</v>
      </c>
      <c r="E54" s="55">
        <f t="shared" si="4"/>
        <v>532574285</v>
      </c>
      <c r="F54" s="56">
        <f t="shared" si="4"/>
        <v>532574285</v>
      </c>
      <c r="G54" s="56">
        <f t="shared" si="4"/>
        <v>124623791</v>
      </c>
      <c r="H54" s="56">
        <f t="shared" si="4"/>
        <v>-19643619</v>
      </c>
      <c r="I54" s="56">
        <f t="shared" si="4"/>
        <v>-8155220</v>
      </c>
      <c r="J54" s="56">
        <f t="shared" si="4"/>
        <v>96824952</v>
      </c>
      <c r="K54" s="56">
        <f t="shared" si="4"/>
        <v>11687035</v>
      </c>
      <c r="L54" s="56">
        <f t="shared" si="4"/>
        <v>13838517</v>
      </c>
      <c r="M54" s="56">
        <f t="shared" si="4"/>
        <v>-70641923</v>
      </c>
      <c r="N54" s="56">
        <f t="shared" si="4"/>
        <v>-45116371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51708581</v>
      </c>
      <c r="X54" s="56">
        <f t="shared" si="4"/>
        <v>266287182</v>
      </c>
      <c r="Y54" s="56">
        <f t="shared" si="4"/>
        <v>-214578601</v>
      </c>
      <c r="Z54" s="57">
        <f>+IF(X54&lt;&gt;0,+(Y54/X54)*100,0)</f>
        <v>-80.581648500076881</v>
      </c>
      <c r="AA54" s="54">
        <f>+AA52-AA53</f>
        <v>532574285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119124389</v>
      </c>
      <c r="D57" s="48">
        <f>SUM(D54:D56)</f>
        <v>0</v>
      </c>
      <c r="E57" s="49">
        <f t="shared" si="5"/>
        <v>532574285</v>
      </c>
      <c r="F57" s="50">
        <f t="shared" si="5"/>
        <v>532574285</v>
      </c>
      <c r="G57" s="50">
        <f t="shared" si="5"/>
        <v>124623791</v>
      </c>
      <c r="H57" s="50">
        <f t="shared" si="5"/>
        <v>-19643619</v>
      </c>
      <c r="I57" s="50">
        <f t="shared" si="5"/>
        <v>-8155220</v>
      </c>
      <c r="J57" s="50">
        <f t="shared" si="5"/>
        <v>96824952</v>
      </c>
      <c r="K57" s="50">
        <f t="shared" si="5"/>
        <v>11687035</v>
      </c>
      <c r="L57" s="50">
        <f t="shared" si="5"/>
        <v>13838517</v>
      </c>
      <c r="M57" s="50">
        <f t="shared" si="5"/>
        <v>-70641923</v>
      </c>
      <c r="N57" s="50">
        <f t="shared" si="5"/>
        <v>-45116371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51708581</v>
      </c>
      <c r="X57" s="50">
        <f t="shared" si="5"/>
        <v>266287182</v>
      </c>
      <c r="Y57" s="50">
        <f t="shared" si="5"/>
        <v>-214578601</v>
      </c>
      <c r="Z57" s="51">
        <f>+IF(X57&lt;&gt;0,+(Y57/X57)*100,0)</f>
        <v>-80.581648500076881</v>
      </c>
      <c r="AA57" s="48">
        <f>SUM(AA54:AA56)</f>
        <v>532574285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119124389</v>
      </c>
      <c r="D60" s="65">
        <f>SUM(D57:D59)</f>
        <v>0</v>
      </c>
      <c r="E60" s="66">
        <f t="shared" si="6"/>
        <v>532574285</v>
      </c>
      <c r="F60" s="67">
        <f t="shared" si="6"/>
        <v>532574285</v>
      </c>
      <c r="G60" s="67">
        <f t="shared" si="6"/>
        <v>124623791</v>
      </c>
      <c r="H60" s="67">
        <f t="shared" si="6"/>
        <v>-19643619</v>
      </c>
      <c r="I60" s="67">
        <f t="shared" si="6"/>
        <v>-8155220</v>
      </c>
      <c r="J60" s="67">
        <f t="shared" si="6"/>
        <v>96824952</v>
      </c>
      <c r="K60" s="67">
        <f t="shared" si="6"/>
        <v>11687035</v>
      </c>
      <c r="L60" s="67">
        <f t="shared" si="6"/>
        <v>13838517</v>
      </c>
      <c r="M60" s="67">
        <f t="shared" si="6"/>
        <v>-70641923</v>
      </c>
      <c r="N60" s="67">
        <f t="shared" si="6"/>
        <v>-45116371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51708581</v>
      </c>
      <c r="X60" s="67">
        <f t="shared" si="6"/>
        <v>266287182</v>
      </c>
      <c r="Y60" s="67">
        <f t="shared" si="6"/>
        <v>-214578601</v>
      </c>
      <c r="Z60" s="68">
        <f>+IF(X60&lt;&gt;0,+(Y60/X60)*100,0)</f>
        <v>-80.581648500076881</v>
      </c>
      <c r="AA60" s="65">
        <f>SUM(AA57:AA59)</f>
        <v>532574285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1564134</v>
      </c>
      <c r="D35" s="20"/>
      <c r="E35" s="21">
        <v>3618167</v>
      </c>
      <c r="F35" s="22">
        <v>3618167</v>
      </c>
      <c r="G35" s="22">
        <v>127160</v>
      </c>
      <c r="H35" s="22">
        <v>127160</v>
      </c>
      <c r="I35" s="22">
        <v>127160</v>
      </c>
      <c r="J35" s="22">
        <v>381480</v>
      </c>
      <c r="K35" s="22">
        <v>166301</v>
      </c>
      <c r="L35" s="22">
        <v>174685</v>
      </c>
      <c r="M35" s="22">
        <v>128330</v>
      </c>
      <c r="N35" s="22">
        <v>469316</v>
      </c>
      <c r="O35" s="22"/>
      <c r="P35" s="22"/>
      <c r="Q35" s="22"/>
      <c r="R35" s="22"/>
      <c r="S35" s="22"/>
      <c r="T35" s="22"/>
      <c r="U35" s="22"/>
      <c r="V35" s="22"/>
      <c r="W35" s="22">
        <v>850796</v>
      </c>
      <c r="X35" s="22">
        <v>1809102</v>
      </c>
      <c r="Y35" s="22">
        <v>-958306</v>
      </c>
      <c r="Z35" s="23">
        <v>-52.971363693147211</v>
      </c>
      <c r="AA35" s="20">
        <v>3618167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5305</v>
      </c>
      <c r="D38" s="20"/>
      <c r="E38" s="21">
        <v>1242165</v>
      </c>
      <c r="F38" s="22">
        <v>1242165</v>
      </c>
      <c r="G38" s="22"/>
      <c r="H38" s="22"/>
      <c r="I38" s="22"/>
      <c r="J38" s="22"/>
      <c r="K38" s="22">
        <v>1686</v>
      </c>
      <c r="L38" s="22"/>
      <c r="M38" s="22"/>
      <c r="N38" s="22">
        <v>1686</v>
      </c>
      <c r="O38" s="22"/>
      <c r="P38" s="22"/>
      <c r="Q38" s="22"/>
      <c r="R38" s="22"/>
      <c r="S38" s="22"/>
      <c r="T38" s="22"/>
      <c r="U38" s="22"/>
      <c r="V38" s="22"/>
      <c r="W38" s="22">
        <v>1686</v>
      </c>
      <c r="X38" s="22">
        <v>621084</v>
      </c>
      <c r="Y38" s="22">
        <v>-619398</v>
      </c>
      <c r="Z38" s="23">
        <v>-99.728539134803015</v>
      </c>
      <c r="AA38" s="20">
        <v>1242165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872262</v>
      </c>
      <c r="D40" s="20"/>
      <c r="E40" s="21">
        <v>989772</v>
      </c>
      <c r="F40" s="22">
        <v>989772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494886</v>
      </c>
      <c r="Y40" s="22">
        <v>-494886</v>
      </c>
      <c r="Z40" s="23">
        <v>-100</v>
      </c>
      <c r="AA40" s="20">
        <v>989772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3617280</v>
      </c>
      <c r="D42" s="20"/>
      <c r="E42" s="21">
        <v>50863463</v>
      </c>
      <c r="F42" s="22">
        <v>50863463</v>
      </c>
      <c r="G42" s="22"/>
      <c r="H42" s="22"/>
      <c r="I42" s="22">
        <v>4839941</v>
      </c>
      <c r="J42" s="22">
        <v>4839941</v>
      </c>
      <c r="K42" s="22">
        <v>388618</v>
      </c>
      <c r="L42" s="22">
        <v>262738</v>
      </c>
      <c r="M42" s="22">
        <v>2616817</v>
      </c>
      <c r="N42" s="22">
        <v>3268173</v>
      </c>
      <c r="O42" s="22"/>
      <c r="P42" s="22"/>
      <c r="Q42" s="22"/>
      <c r="R42" s="22"/>
      <c r="S42" s="22"/>
      <c r="T42" s="22"/>
      <c r="U42" s="22"/>
      <c r="V42" s="22"/>
      <c r="W42" s="22">
        <v>8108114</v>
      </c>
      <c r="X42" s="22">
        <v>25431756</v>
      </c>
      <c r="Y42" s="22">
        <v>-17323642</v>
      </c>
      <c r="Z42" s="23">
        <v>-68.118151180752136</v>
      </c>
      <c r="AA42" s="20">
        <v>50863463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11757879</v>
      </c>
      <c r="D45" s="20"/>
      <c r="E45" s="21">
        <v>12762612</v>
      </c>
      <c r="F45" s="22">
        <v>12762612</v>
      </c>
      <c r="G45" s="22">
        <v>1253570</v>
      </c>
      <c r="H45" s="22">
        <v>1916767</v>
      </c>
      <c r="I45" s="22">
        <v>335246</v>
      </c>
      <c r="J45" s="22">
        <v>3505583</v>
      </c>
      <c r="K45" s="22">
        <v>933911</v>
      </c>
      <c r="L45" s="22">
        <v>1543605</v>
      </c>
      <c r="M45" s="22">
        <v>287569</v>
      </c>
      <c r="N45" s="22">
        <v>2765085</v>
      </c>
      <c r="O45" s="22"/>
      <c r="P45" s="22"/>
      <c r="Q45" s="22"/>
      <c r="R45" s="22"/>
      <c r="S45" s="22"/>
      <c r="T45" s="22"/>
      <c r="U45" s="22"/>
      <c r="V45" s="22"/>
      <c r="W45" s="22">
        <v>6270668</v>
      </c>
      <c r="X45" s="22">
        <v>6381318</v>
      </c>
      <c r="Y45" s="22">
        <v>-110650</v>
      </c>
      <c r="Z45" s="23">
        <v>-1.7339678104115797</v>
      </c>
      <c r="AA45" s="20">
        <v>12762612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17816860</v>
      </c>
      <c r="D48" s="29">
        <f t="shared" ref="D48:Y48" si="1">SUM(D35:D47)</f>
        <v>0</v>
      </c>
      <c r="E48" s="30">
        <f t="shared" si="1"/>
        <v>69476179</v>
      </c>
      <c r="F48" s="31">
        <f t="shared" si="1"/>
        <v>69476179</v>
      </c>
      <c r="G48" s="31">
        <f t="shared" si="1"/>
        <v>1380730</v>
      </c>
      <c r="H48" s="31">
        <f t="shared" si="1"/>
        <v>2043927</v>
      </c>
      <c r="I48" s="31">
        <f t="shared" si="1"/>
        <v>5302347</v>
      </c>
      <c r="J48" s="31">
        <f t="shared" si="1"/>
        <v>8727004</v>
      </c>
      <c r="K48" s="31">
        <f t="shared" si="1"/>
        <v>1490516</v>
      </c>
      <c r="L48" s="31">
        <f t="shared" si="1"/>
        <v>1981028</v>
      </c>
      <c r="M48" s="31">
        <f t="shared" si="1"/>
        <v>3032716</v>
      </c>
      <c r="N48" s="31">
        <f t="shared" si="1"/>
        <v>6504260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15231264</v>
      </c>
      <c r="X48" s="31">
        <f t="shared" si="1"/>
        <v>34738146</v>
      </c>
      <c r="Y48" s="31">
        <f t="shared" si="1"/>
        <v>-19506882</v>
      </c>
      <c r="Z48" s="32">
        <f>+IF(X48&lt;&gt;0,+(Y48/X48)*100,0)</f>
        <v>-56.154067635043049</v>
      </c>
      <c r="AA48" s="29">
        <f>SUM(AA35:AA47)</f>
        <v>69476179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-17816860</v>
      </c>
      <c r="D49" s="39">
        <f t="shared" si="2"/>
        <v>0</v>
      </c>
      <c r="E49" s="40">
        <f t="shared" si="2"/>
        <v>-69476179</v>
      </c>
      <c r="F49" s="41">
        <f t="shared" si="2"/>
        <v>-69476179</v>
      </c>
      <c r="G49" s="41">
        <f t="shared" si="2"/>
        <v>-1380730</v>
      </c>
      <c r="H49" s="41">
        <f t="shared" si="2"/>
        <v>-2043927</v>
      </c>
      <c r="I49" s="41">
        <f t="shared" si="2"/>
        <v>-5302347</v>
      </c>
      <c r="J49" s="41">
        <f t="shared" si="2"/>
        <v>-8727004</v>
      </c>
      <c r="K49" s="41">
        <f t="shared" si="2"/>
        <v>-1490516</v>
      </c>
      <c r="L49" s="41">
        <f t="shared" si="2"/>
        <v>-1981028</v>
      </c>
      <c r="M49" s="41">
        <f t="shared" si="2"/>
        <v>-3032716</v>
      </c>
      <c r="N49" s="41">
        <f t="shared" si="2"/>
        <v>-6504260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-15231264</v>
      </c>
      <c r="X49" s="41">
        <f t="shared" si="2"/>
        <v>-34738146</v>
      </c>
      <c r="Y49" s="41">
        <f t="shared" si="2"/>
        <v>19506882</v>
      </c>
      <c r="Z49" s="42">
        <f>+IF(X49&lt;&gt;0,+(Y49/X49)*100,0)</f>
        <v>-56.154067635043049</v>
      </c>
      <c r="AA49" s="39">
        <f>+AA33-AA48</f>
        <v>-69476179</v>
      </c>
    </row>
    <row r="50" spans="1:27" x14ac:dyDescent="0.25">
      <c r="A50" s="43" t="s">
        <v>75</v>
      </c>
      <c r="B50" s="15" t="s">
        <v>32</v>
      </c>
      <c r="C50" s="20">
        <v>2676729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-15140131</v>
      </c>
      <c r="D52" s="48">
        <f t="shared" si="3"/>
        <v>0</v>
      </c>
      <c r="E52" s="49">
        <f t="shared" si="3"/>
        <v>-69476179</v>
      </c>
      <c r="F52" s="50">
        <f t="shared" si="3"/>
        <v>-69476179</v>
      </c>
      <c r="G52" s="50">
        <f t="shared" si="3"/>
        <v>-1380730</v>
      </c>
      <c r="H52" s="50">
        <f t="shared" si="3"/>
        <v>-2043927</v>
      </c>
      <c r="I52" s="50">
        <f t="shared" si="3"/>
        <v>-5302347</v>
      </c>
      <c r="J52" s="50">
        <f t="shared" si="3"/>
        <v>-8727004</v>
      </c>
      <c r="K52" s="50">
        <f t="shared" si="3"/>
        <v>-1490516</v>
      </c>
      <c r="L52" s="50">
        <f t="shared" si="3"/>
        <v>-1981028</v>
      </c>
      <c r="M52" s="50">
        <f t="shared" si="3"/>
        <v>-3032716</v>
      </c>
      <c r="N52" s="50">
        <f t="shared" si="3"/>
        <v>-6504260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-15231264</v>
      </c>
      <c r="X52" s="50">
        <f t="shared" si="3"/>
        <v>-34738146</v>
      </c>
      <c r="Y52" s="50">
        <f t="shared" si="3"/>
        <v>19506882</v>
      </c>
      <c r="Z52" s="51">
        <f>+IF(X52&lt;&gt;0,+(Y52/X52)*100,0)</f>
        <v>-56.154067635043049</v>
      </c>
      <c r="AA52" s="48">
        <f>SUM(AA49:AA51)</f>
        <v>-69476179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-15140131</v>
      </c>
      <c r="D54" s="54">
        <f>+D52-D53</f>
        <v>0</v>
      </c>
      <c r="E54" s="55">
        <f t="shared" si="4"/>
        <v>-69476179</v>
      </c>
      <c r="F54" s="56">
        <f t="shared" si="4"/>
        <v>-69476179</v>
      </c>
      <c r="G54" s="56">
        <f t="shared" si="4"/>
        <v>-1380730</v>
      </c>
      <c r="H54" s="56">
        <f t="shared" si="4"/>
        <v>-2043927</v>
      </c>
      <c r="I54" s="56">
        <f t="shared" si="4"/>
        <v>-5302347</v>
      </c>
      <c r="J54" s="56">
        <f t="shared" si="4"/>
        <v>-8727004</v>
      </c>
      <c r="K54" s="56">
        <f t="shared" si="4"/>
        <v>-1490516</v>
      </c>
      <c r="L54" s="56">
        <f t="shared" si="4"/>
        <v>-1981028</v>
      </c>
      <c r="M54" s="56">
        <f t="shared" si="4"/>
        <v>-3032716</v>
      </c>
      <c r="N54" s="56">
        <f t="shared" si="4"/>
        <v>-6504260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-15231264</v>
      </c>
      <c r="X54" s="56">
        <f t="shared" si="4"/>
        <v>-34738146</v>
      </c>
      <c r="Y54" s="56">
        <f t="shared" si="4"/>
        <v>19506882</v>
      </c>
      <c r="Z54" s="57">
        <f>+IF(X54&lt;&gt;0,+(Y54/X54)*100,0)</f>
        <v>-56.154067635043049</v>
      </c>
      <c r="AA54" s="54">
        <f>+AA52-AA53</f>
        <v>-69476179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-15140131</v>
      </c>
      <c r="D57" s="48">
        <f>SUM(D54:D56)</f>
        <v>0</v>
      </c>
      <c r="E57" s="49">
        <f t="shared" si="5"/>
        <v>-69476179</v>
      </c>
      <c r="F57" s="50">
        <f t="shared" si="5"/>
        <v>-69476179</v>
      </c>
      <c r="G57" s="50">
        <f t="shared" si="5"/>
        <v>-1380730</v>
      </c>
      <c r="H57" s="50">
        <f t="shared" si="5"/>
        <v>-2043927</v>
      </c>
      <c r="I57" s="50">
        <f t="shared" si="5"/>
        <v>-5302347</v>
      </c>
      <c r="J57" s="50">
        <f t="shared" si="5"/>
        <v>-8727004</v>
      </c>
      <c r="K57" s="50">
        <f t="shared" si="5"/>
        <v>-1490516</v>
      </c>
      <c r="L57" s="50">
        <f t="shared" si="5"/>
        <v>-1981028</v>
      </c>
      <c r="M57" s="50">
        <f t="shared" si="5"/>
        <v>-3032716</v>
      </c>
      <c r="N57" s="50">
        <f t="shared" si="5"/>
        <v>-6504260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-15231264</v>
      </c>
      <c r="X57" s="50">
        <f t="shared" si="5"/>
        <v>-34738146</v>
      </c>
      <c r="Y57" s="50">
        <f t="shared" si="5"/>
        <v>19506882</v>
      </c>
      <c r="Z57" s="51">
        <f>+IF(X57&lt;&gt;0,+(Y57/X57)*100,0)</f>
        <v>-56.154067635043049</v>
      </c>
      <c r="AA57" s="48">
        <f>SUM(AA54:AA56)</f>
        <v>-69476179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-15140131</v>
      </c>
      <c r="D60" s="65">
        <f>SUM(D57:D59)</f>
        <v>0</v>
      </c>
      <c r="E60" s="66">
        <f t="shared" si="6"/>
        <v>-69476179</v>
      </c>
      <c r="F60" s="67">
        <f t="shared" si="6"/>
        <v>-69476179</v>
      </c>
      <c r="G60" s="67">
        <f t="shared" si="6"/>
        <v>-1380730</v>
      </c>
      <c r="H60" s="67">
        <f t="shared" si="6"/>
        <v>-2043927</v>
      </c>
      <c r="I60" s="67">
        <f t="shared" si="6"/>
        <v>-5302347</v>
      </c>
      <c r="J60" s="67">
        <f t="shared" si="6"/>
        <v>-8727004</v>
      </c>
      <c r="K60" s="67">
        <f t="shared" si="6"/>
        <v>-1490516</v>
      </c>
      <c r="L60" s="67">
        <f t="shared" si="6"/>
        <v>-1981028</v>
      </c>
      <c r="M60" s="67">
        <f t="shared" si="6"/>
        <v>-3032716</v>
      </c>
      <c r="N60" s="67">
        <f t="shared" si="6"/>
        <v>-6504260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-15231264</v>
      </c>
      <c r="X60" s="67">
        <f t="shared" si="6"/>
        <v>-34738146</v>
      </c>
      <c r="Y60" s="67">
        <f t="shared" si="6"/>
        <v>19506882</v>
      </c>
      <c r="Z60" s="68">
        <f>+IF(X60&lt;&gt;0,+(Y60/X60)*100,0)</f>
        <v>-56.154067635043049</v>
      </c>
      <c r="AA60" s="65">
        <f>SUM(AA57:AA59)</f>
        <v>-69476179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91111125</v>
      </c>
      <c r="D6" s="20"/>
      <c r="E6" s="21">
        <v>145635104</v>
      </c>
      <c r="F6" s="22">
        <v>145635104</v>
      </c>
      <c r="G6" s="22">
        <v>8272636</v>
      </c>
      <c r="H6" s="22">
        <v>10225536</v>
      </c>
      <c r="I6" s="22">
        <v>7503929</v>
      </c>
      <c r="J6" s="22">
        <v>26002101</v>
      </c>
      <c r="K6" s="22">
        <v>6245363</v>
      </c>
      <c r="L6" s="22">
        <v>8887695</v>
      </c>
      <c r="M6" s="22">
        <v>8118854</v>
      </c>
      <c r="N6" s="22">
        <v>23251912</v>
      </c>
      <c r="O6" s="22"/>
      <c r="P6" s="22"/>
      <c r="Q6" s="22"/>
      <c r="R6" s="22"/>
      <c r="S6" s="22"/>
      <c r="T6" s="22"/>
      <c r="U6" s="22"/>
      <c r="V6" s="22"/>
      <c r="W6" s="22">
        <v>49254013</v>
      </c>
      <c r="X6" s="22">
        <v>72817554</v>
      </c>
      <c r="Y6" s="22">
        <v>-23563541</v>
      </c>
      <c r="Z6" s="23">
        <v>-32.35969859685207</v>
      </c>
      <c r="AA6" s="20">
        <v>145635104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91111125</v>
      </c>
      <c r="D33" s="29">
        <f t="shared" ref="D33:Y33" si="0">SUM(D6:D32)</f>
        <v>0</v>
      </c>
      <c r="E33" s="30">
        <f t="shared" si="0"/>
        <v>145635104</v>
      </c>
      <c r="F33" s="31">
        <f t="shared" si="0"/>
        <v>145635104</v>
      </c>
      <c r="G33" s="31">
        <f t="shared" si="0"/>
        <v>8272636</v>
      </c>
      <c r="H33" s="31">
        <f t="shared" si="0"/>
        <v>10225536</v>
      </c>
      <c r="I33" s="31">
        <f t="shared" si="0"/>
        <v>7503929</v>
      </c>
      <c r="J33" s="31">
        <f t="shared" si="0"/>
        <v>26002101</v>
      </c>
      <c r="K33" s="31">
        <f t="shared" si="0"/>
        <v>6245363</v>
      </c>
      <c r="L33" s="31">
        <f t="shared" si="0"/>
        <v>8887695</v>
      </c>
      <c r="M33" s="31">
        <f t="shared" si="0"/>
        <v>8118854</v>
      </c>
      <c r="N33" s="31">
        <f t="shared" si="0"/>
        <v>23251912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49254013</v>
      </c>
      <c r="X33" s="31">
        <f t="shared" si="0"/>
        <v>72817554</v>
      </c>
      <c r="Y33" s="31">
        <f t="shared" si="0"/>
        <v>-23563541</v>
      </c>
      <c r="Z33" s="32">
        <f>+IF(X33&lt;&gt;0,+(Y33/X33)*100,0)</f>
        <v>-32.35969859685207</v>
      </c>
      <c r="AA33" s="29">
        <f>SUM(AA6:AA32)</f>
        <v>145635104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9976984</v>
      </c>
      <c r="D35" s="20"/>
      <c r="E35" s="21">
        <v>8279957</v>
      </c>
      <c r="F35" s="22">
        <v>8279957</v>
      </c>
      <c r="G35" s="22">
        <v>784182</v>
      </c>
      <c r="H35" s="22">
        <v>663756</v>
      </c>
      <c r="I35" s="22">
        <v>714924</v>
      </c>
      <c r="J35" s="22">
        <v>2162862</v>
      </c>
      <c r="K35" s="22">
        <v>746769</v>
      </c>
      <c r="L35" s="22">
        <v>637355</v>
      </c>
      <c r="M35" s="22">
        <v>636695</v>
      </c>
      <c r="N35" s="22">
        <v>2020819</v>
      </c>
      <c r="O35" s="22"/>
      <c r="P35" s="22"/>
      <c r="Q35" s="22"/>
      <c r="R35" s="22"/>
      <c r="S35" s="22"/>
      <c r="T35" s="22"/>
      <c r="U35" s="22"/>
      <c r="V35" s="22"/>
      <c r="W35" s="22">
        <v>4183681</v>
      </c>
      <c r="X35" s="22">
        <v>4139976</v>
      </c>
      <c r="Y35" s="22">
        <v>43705</v>
      </c>
      <c r="Z35" s="23">
        <v>1.0556824484006671</v>
      </c>
      <c r="AA35" s="20">
        <v>8279957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95820076</v>
      </c>
      <c r="D37" s="20"/>
      <c r="E37" s="21">
        <v>132202848</v>
      </c>
      <c r="F37" s="22">
        <v>132202848</v>
      </c>
      <c r="G37" s="22">
        <v>13049507</v>
      </c>
      <c r="H37" s="22">
        <v>13821157</v>
      </c>
      <c r="I37" s="22">
        <v>1353545</v>
      </c>
      <c r="J37" s="22">
        <v>28224209</v>
      </c>
      <c r="K37" s="22">
        <v>20034987</v>
      </c>
      <c r="L37" s="22">
        <v>4031353</v>
      </c>
      <c r="M37" s="22">
        <v>304717</v>
      </c>
      <c r="N37" s="22">
        <v>24371057</v>
      </c>
      <c r="O37" s="22"/>
      <c r="P37" s="22"/>
      <c r="Q37" s="22"/>
      <c r="R37" s="22"/>
      <c r="S37" s="22"/>
      <c r="T37" s="22"/>
      <c r="U37" s="22"/>
      <c r="V37" s="22"/>
      <c r="W37" s="22">
        <v>52595266</v>
      </c>
      <c r="X37" s="22">
        <v>66101424</v>
      </c>
      <c r="Y37" s="22">
        <v>-13506158</v>
      </c>
      <c r="Z37" s="23">
        <v>-20.432476613514407</v>
      </c>
      <c r="AA37" s="20">
        <v>132202848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9759612</v>
      </c>
      <c r="F39" s="22">
        <v>9759612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4879806</v>
      </c>
      <c r="Y39" s="22">
        <v>-4879806</v>
      </c>
      <c r="Z39" s="23">
        <v>-100</v>
      </c>
      <c r="AA39" s="20">
        <v>9759612</v>
      </c>
    </row>
    <row r="40" spans="1:27" x14ac:dyDescent="0.25">
      <c r="A40" s="19" t="s">
        <v>66</v>
      </c>
      <c r="B40" s="15" t="s">
        <v>32</v>
      </c>
      <c r="C40" s="20">
        <v>2104944</v>
      </c>
      <c r="D40" s="20"/>
      <c r="E40" s="21">
        <v>3663324</v>
      </c>
      <c r="F40" s="22">
        <v>3663324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1831662</v>
      </c>
      <c r="Y40" s="22">
        <v>-1831662</v>
      </c>
      <c r="Z40" s="23">
        <v>-100</v>
      </c>
      <c r="AA40" s="20">
        <v>3663324</v>
      </c>
    </row>
    <row r="41" spans="1:27" x14ac:dyDescent="0.25">
      <c r="A41" s="19" t="s">
        <v>40</v>
      </c>
      <c r="B41" s="15" t="s">
        <v>32</v>
      </c>
      <c r="C41" s="20">
        <v>8200175</v>
      </c>
      <c r="D41" s="20"/>
      <c r="E41" s="21">
        <v>5904384</v>
      </c>
      <c r="F41" s="22">
        <v>5904384</v>
      </c>
      <c r="G41" s="22">
        <v>116390</v>
      </c>
      <c r="H41" s="22">
        <v>147048</v>
      </c>
      <c r="I41" s="22">
        <v>61516</v>
      </c>
      <c r="J41" s="22">
        <v>324954</v>
      </c>
      <c r="K41" s="22"/>
      <c r="L41" s="22">
        <v>171157</v>
      </c>
      <c r="M41" s="22">
        <v>41483</v>
      </c>
      <c r="N41" s="22">
        <v>212640</v>
      </c>
      <c r="O41" s="22"/>
      <c r="P41" s="22"/>
      <c r="Q41" s="22"/>
      <c r="R41" s="22"/>
      <c r="S41" s="22"/>
      <c r="T41" s="22"/>
      <c r="U41" s="22"/>
      <c r="V41" s="22"/>
      <c r="W41" s="22">
        <v>537594</v>
      </c>
      <c r="X41" s="22">
        <v>2952192</v>
      </c>
      <c r="Y41" s="22">
        <v>-2414598</v>
      </c>
      <c r="Z41" s="23">
        <v>-81.790005528095733</v>
      </c>
      <c r="AA41" s="20">
        <v>5904384</v>
      </c>
    </row>
    <row r="42" spans="1:27" x14ac:dyDescent="0.25">
      <c r="A42" s="19" t="s">
        <v>67</v>
      </c>
      <c r="B42" s="15" t="s">
        <v>32</v>
      </c>
      <c r="C42" s="20">
        <v>116401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499998</v>
      </c>
      <c r="Y44" s="22">
        <v>-499998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7767295</v>
      </c>
      <c r="D45" s="20"/>
      <c r="E45" s="21">
        <v>9200000</v>
      </c>
      <c r="F45" s="22">
        <v>9200000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4600002</v>
      </c>
      <c r="Y45" s="22">
        <v>-4600002</v>
      </c>
      <c r="Z45" s="23">
        <v>-100</v>
      </c>
      <c r="AA45" s="20">
        <v>9200000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123985875</v>
      </c>
      <c r="D48" s="29">
        <f t="shared" ref="D48:Y48" si="1">SUM(D35:D47)</f>
        <v>0</v>
      </c>
      <c r="E48" s="30">
        <f t="shared" si="1"/>
        <v>170010125</v>
      </c>
      <c r="F48" s="31">
        <f t="shared" si="1"/>
        <v>170010125</v>
      </c>
      <c r="G48" s="31">
        <f t="shared" si="1"/>
        <v>13950079</v>
      </c>
      <c r="H48" s="31">
        <f t="shared" si="1"/>
        <v>14631961</v>
      </c>
      <c r="I48" s="31">
        <f t="shared" si="1"/>
        <v>2129985</v>
      </c>
      <c r="J48" s="31">
        <f t="shared" si="1"/>
        <v>30712025</v>
      </c>
      <c r="K48" s="31">
        <f t="shared" si="1"/>
        <v>20781756</v>
      </c>
      <c r="L48" s="31">
        <f t="shared" si="1"/>
        <v>4839865</v>
      </c>
      <c r="M48" s="31">
        <f t="shared" si="1"/>
        <v>982895</v>
      </c>
      <c r="N48" s="31">
        <f t="shared" si="1"/>
        <v>26604516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57316541</v>
      </c>
      <c r="X48" s="31">
        <f t="shared" si="1"/>
        <v>85005060</v>
      </c>
      <c r="Y48" s="31">
        <f t="shared" si="1"/>
        <v>-27688519</v>
      </c>
      <c r="Z48" s="32">
        <f>+IF(X48&lt;&gt;0,+(Y48/X48)*100,0)</f>
        <v>-32.572789196313721</v>
      </c>
      <c r="AA48" s="29">
        <f>SUM(AA35:AA47)</f>
        <v>170010125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-32874750</v>
      </c>
      <c r="D49" s="39">
        <f t="shared" si="2"/>
        <v>0</v>
      </c>
      <c r="E49" s="40">
        <f t="shared" si="2"/>
        <v>-24375021</v>
      </c>
      <c r="F49" s="41">
        <f t="shared" si="2"/>
        <v>-24375021</v>
      </c>
      <c r="G49" s="41">
        <f t="shared" si="2"/>
        <v>-5677443</v>
      </c>
      <c r="H49" s="41">
        <f t="shared" si="2"/>
        <v>-4406425</v>
      </c>
      <c r="I49" s="41">
        <f t="shared" si="2"/>
        <v>5373944</v>
      </c>
      <c r="J49" s="41">
        <f t="shared" si="2"/>
        <v>-4709924</v>
      </c>
      <c r="K49" s="41">
        <f t="shared" si="2"/>
        <v>-14536393</v>
      </c>
      <c r="L49" s="41">
        <f t="shared" si="2"/>
        <v>4047830</v>
      </c>
      <c r="M49" s="41">
        <f t="shared" si="2"/>
        <v>7135959</v>
      </c>
      <c r="N49" s="41">
        <f t="shared" si="2"/>
        <v>-3352604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-8062528</v>
      </c>
      <c r="X49" s="41">
        <f t="shared" si="2"/>
        <v>-12187506</v>
      </c>
      <c r="Y49" s="41">
        <f t="shared" si="2"/>
        <v>4124978</v>
      </c>
      <c r="Z49" s="42">
        <f>+IF(X49&lt;&gt;0,+(Y49/X49)*100,0)</f>
        <v>-33.84595667070851</v>
      </c>
      <c r="AA49" s="39">
        <f>+AA33-AA48</f>
        <v>-24375021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20000000</v>
      </c>
      <c r="F50" s="22">
        <v>20000000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10000002</v>
      </c>
      <c r="Y50" s="22">
        <v>-10000002</v>
      </c>
      <c r="Z50" s="23">
        <v>-100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-32874750</v>
      </c>
      <c r="D52" s="48">
        <f t="shared" si="3"/>
        <v>0</v>
      </c>
      <c r="E52" s="49">
        <f t="shared" si="3"/>
        <v>-4375021</v>
      </c>
      <c r="F52" s="50">
        <f t="shared" si="3"/>
        <v>-4375021</v>
      </c>
      <c r="G52" s="50">
        <f t="shared" si="3"/>
        <v>-5677443</v>
      </c>
      <c r="H52" s="50">
        <f t="shared" si="3"/>
        <v>-4406425</v>
      </c>
      <c r="I52" s="50">
        <f t="shared" si="3"/>
        <v>5373944</v>
      </c>
      <c r="J52" s="50">
        <f t="shared" si="3"/>
        <v>-4709924</v>
      </c>
      <c r="K52" s="50">
        <f t="shared" si="3"/>
        <v>-14536393</v>
      </c>
      <c r="L52" s="50">
        <f t="shared" si="3"/>
        <v>4047830</v>
      </c>
      <c r="M52" s="50">
        <f t="shared" si="3"/>
        <v>7135959</v>
      </c>
      <c r="N52" s="50">
        <f t="shared" si="3"/>
        <v>-3352604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-8062528</v>
      </c>
      <c r="X52" s="50">
        <f t="shared" si="3"/>
        <v>-2187504</v>
      </c>
      <c r="Y52" s="50">
        <f t="shared" si="3"/>
        <v>-5875024</v>
      </c>
      <c r="Z52" s="51">
        <f>+IF(X52&lt;&gt;0,+(Y52/X52)*100,0)</f>
        <v>268.5720346111367</v>
      </c>
      <c r="AA52" s="48">
        <f>SUM(AA49:AA51)</f>
        <v>-4375021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-32874750</v>
      </c>
      <c r="D54" s="54">
        <f>+D52-D53</f>
        <v>0</v>
      </c>
      <c r="E54" s="55">
        <f t="shared" si="4"/>
        <v>-4375021</v>
      </c>
      <c r="F54" s="56">
        <f t="shared" si="4"/>
        <v>-4375021</v>
      </c>
      <c r="G54" s="56">
        <f t="shared" si="4"/>
        <v>-5677443</v>
      </c>
      <c r="H54" s="56">
        <f t="shared" si="4"/>
        <v>-4406425</v>
      </c>
      <c r="I54" s="56">
        <f t="shared" si="4"/>
        <v>5373944</v>
      </c>
      <c r="J54" s="56">
        <f t="shared" si="4"/>
        <v>-4709924</v>
      </c>
      <c r="K54" s="56">
        <f t="shared" si="4"/>
        <v>-14536393</v>
      </c>
      <c r="L54" s="56">
        <f t="shared" si="4"/>
        <v>4047830</v>
      </c>
      <c r="M54" s="56">
        <f t="shared" si="4"/>
        <v>7135959</v>
      </c>
      <c r="N54" s="56">
        <f t="shared" si="4"/>
        <v>-3352604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-8062528</v>
      </c>
      <c r="X54" s="56">
        <f t="shared" si="4"/>
        <v>-2187504</v>
      </c>
      <c r="Y54" s="56">
        <f t="shared" si="4"/>
        <v>-5875024</v>
      </c>
      <c r="Z54" s="57">
        <f>+IF(X54&lt;&gt;0,+(Y54/X54)*100,0)</f>
        <v>268.5720346111367</v>
      </c>
      <c r="AA54" s="54">
        <f>+AA52-AA53</f>
        <v>-4375021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-32874750</v>
      </c>
      <c r="D57" s="48">
        <f>SUM(D54:D56)</f>
        <v>0</v>
      </c>
      <c r="E57" s="49">
        <f t="shared" si="5"/>
        <v>-4375021</v>
      </c>
      <c r="F57" s="50">
        <f t="shared" si="5"/>
        <v>-4375021</v>
      </c>
      <c r="G57" s="50">
        <f t="shared" si="5"/>
        <v>-5677443</v>
      </c>
      <c r="H57" s="50">
        <f t="shared" si="5"/>
        <v>-4406425</v>
      </c>
      <c r="I57" s="50">
        <f t="shared" si="5"/>
        <v>5373944</v>
      </c>
      <c r="J57" s="50">
        <f t="shared" si="5"/>
        <v>-4709924</v>
      </c>
      <c r="K57" s="50">
        <f t="shared" si="5"/>
        <v>-14536393</v>
      </c>
      <c r="L57" s="50">
        <f t="shared" si="5"/>
        <v>4047830</v>
      </c>
      <c r="M57" s="50">
        <f t="shared" si="5"/>
        <v>7135959</v>
      </c>
      <c r="N57" s="50">
        <f t="shared" si="5"/>
        <v>-3352604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-8062528</v>
      </c>
      <c r="X57" s="50">
        <f t="shared" si="5"/>
        <v>-2187504</v>
      </c>
      <c r="Y57" s="50">
        <f t="shared" si="5"/>
        <v>-5875024</v>
      </c>
      <c r="Z57" s="51">
        <f>+IF(X57&lt;&gt;0,+(Y57/X57)*100,0)</f>
        <v>268.5720346111367</v>
      </c>
      <c r="AA57" s="48">
        <f>SUM(AA54:AA56)</f>
        <v>-4375021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-32874750</v>
      </c>
      <c r="D60" s="65">
        <f>SUM(D57:D59)</f>
        <v>0</v>
      </c>
      <c r="E60" s="66">
        <f t="shared" si="6"/>
        <v>-4375021</v>
      </c>
      <c r="F60" s="67">
        <f t="shared" si="6"/>
        <v>-4375021</v>
      </c>
      <c r="G60" s="67">
        <f t="shared" si="6"/>
        <v>-5677443</v>
      </c>
      <c r="H60" s="67">
        <f t="shared" si="6"/>
        <v>-4406425</v>
      </c>
      <c r="I60" s="67">
        <f t="shared" si="6"/>
        <v>5373944</v>
      </c>
      <c r="J60" s="67">
        <f t="shared" si="6"/>
        <v>-4709924</v>
      </c>
      <c r="K60" s="67">
        <f t="shared" si="6"/>
        <v>-14536393</v>
      </c>
      <c r="L60" s="67">
        <f t="shared" si="6"/>
        <v>4047830</v>
      </c>
      <c r="M60" s="67">
        <f t="shared" si="6"/>
        <v>7135959</v>
      </c>
      <c r="N60" s="67">
        <f t="shared" si="6"/>
        <v>-3352604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-8062528</v>
      </c>
      <c r="X60" s="67">
        <f t="shared" si="6"/>
        <v>-2187504</v>
      </c>
      <c r="Y60" s="67">
        <f t="shared" si="6"/>
        <v>-5875024</v>
      </c>
      <c r="Z60" s="68">
        <f>+IF(X60&lt;&gt;0,+(Y60/X60)*100,0)</f>
        <v>268.5720346111367</v>
      </c>
      <c r="AA60" s="65">
        <f>SUM(AA57:AA59)</f>
        <v>-4375021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218595003</v>
      </c>
      <c r="D6" s="20"/>
      <c r="E6" s="21">
        <v>270620645</v>
      </c>
      <c r="F6" s="22">
        <v>270620645</v>
      </c>
      <c r="G6" s="22">
        <v>29607780</v>
      </c>
      <c r="H6" s="22">
        <v>26211174</v>
      </c>
      <c r="I6" s="22">
        <v>25603480</v>
      </c>
      <c r="J6" s="22">
        <v>81422434</v>
      </c>
      <c r="K6" s="22">
        <v>32661675</v>
      </c>
      <c r="L6" s="22">
        <v>29010365</v>
      </c>
      <c r="M6" s="22">
        <v>-25466658</v>
      </c>
      <c r="N6" s="22">
        <v>36205382</v>
      </c>
      <c r="O6" s="22"/>
      <c r="P6" s="22"/>
      <c r="Q6" s="22"/>
      <c r="R6" s="22"/>
      <c r="S6" s="22"/>
      <c r="T6" s="22"/>
      <c r="U6" s="22"/>
      <c r="V6" s="22"/>
      <c r="W6" s="22">
        <v>117627816</v>
      </c>
      <c r="X6" s="22">
        <v>135310314</v>
      </c>
      <c r="Y6" s="22">
        <v>-17682498</v>
      </c>
      <c r="Z6" s="23">
        <v>-13.068108023162225</v>
      </c>
      <c r="AA6" s="20">
        <v>270620645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15354294</v>
      </c>
      <c r="D13" s="20"/>
      <c r="E13" s="21">
        <v>42311807</v>
      </c>
      <c r="F13" s="22">
        <v>42311807</v>
      </c>
      <c r="G13" s="22">
        <v>1051780</v>
      </c>
      <c r="H13" s="22">
        <v>900199</v>
      </c>
      <c r="I13" s="22">
        <v>251431</v>
      </c>
      <c r="J13" s="22">
        <v>2203410</v>
      </c>
      <c r="K13" s="22">
        <v>1079052</v>
      </c>
      <c r="L13" s="22">
        <v>1229546</v>
      </c>
      <c r="M13" s="22">
        <v>1219000</v>
      </c>
      <c r="N13" s="22">
        <v>3527598</v>
      </c>
      <c r="O13" s="22"/>
      <c r="P13" s="22"/>
      <c r="Q13" s="22"/>
      <c r="R13" s="22"/>
      <c r="S13" s="22"/>
      <c r="T13" s="22"/>
      <c r="U13" s="22"/>
      <c r="V13" s="22"/>
      <c r="W13" s="22">
        <v>5731008</v>
      </c>
      <c r="X13" s="22">
        <v>21155904</v>
      </c>
      <c r="Y13" s="22">
        <v>-15424896</v>
      </c>
      <c r="Z13" s="23">
        <v>-72.91059743889933</v>
      </c>
      <c r="AA13" s="20">
        <v>42311807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108572</v>
      </c>
      <c r="F20" s="22">
        <v>108572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54288</v>
      </c>
      <c r="Y20" s="22">
        <v>-54288</v>
      </c>
      <c r="Z20" s="18">
        <v>-100</v>
      </c>
      <c r="AA20" s="20">
        <v>108572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233949297</v>
      </c>
      <c r="D33" s="29">
        <f t="shared" ref="D33:Y33" si="0">SUM(D6:D32)</f>
        <v>0</v>
      </c>
      <c r="E33" s="30">
        <f t="shared" si="0"/>
        <v>313041024</v>
      </c>
      <c r="F33" s="31">
        <f t="shared" si="0"/>
        <v>313041024</v>
      </c>
      <c r="G33" s="31">
        <f t="shared" si="0"/>
        <v>30659560</v>
      </c>
      <c r="H33" s="31">
        <f t="shared" si="0"/>
        <v>27111373</v>
      </c>
      <c r="I33" s="31">
        <f t="shared" si="0"/>
        <v>25854911</v>
      </c>
      <c r="J33" s="31">
        <f t="shared" si="0"/>
        <v>83625844</v>
      </c>
      <c r="K33" s="31">
        <f t="shared" si="0"/>
        <v>33740727</v>
      </c>
      <c r="L33" s="31">
        <f t="shared" si="0"/>
        <v>30239911</v>
      </c>
      <c r="M33" s="31">
        <f t="shared" si="0"/>
        <v>-24247658</v>
      </c>
      <c r="N33" s="31">
        <f t="shared" si="0"/>
        <v>39732980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123358824</v>
      </c>
      <c r="X33" s="31">
        <f t="shared" si="0"/>
        <v>156520506</v>
      </c>
      <c r="Y33" s="31">
        <f t="shared" si="0"/>
        <v>-33161682</v>
      </c>
      <c r="Z33" s="32">
        <f>+IF(X33&lt;&gt;0,+(Y33/X33)*100,0)</f>
        <v>-21.186797083316357</v>
      </c>
      <c r="AA33" s="29">
        <f>SUM(AA6:AA32)</f>
        <v>313041024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22544195</v>
      </c>
      <c r="D35" s="20"/>
      <c r="E35" s="21">
        <v>20138404</v>
      </c>
      <c r="F35" s="22">
        <v>20138404</v>
      </c>
      <c r="G35" s="22">
        <v>1788706</v>
      </c>
      <c r="H35" s="22">
        <v>1672494</v>
      </c>
      <c r="I35" s="22">
        <v>1691026</v>
      </c>
      <c r="J35" s="22">
        <v>5152226</v>
      </c>
      <c r="K35" s="22">
        <v>1793982</v>
      </c>
      <c r="L35" s="22">
        <v>1614286</v>
      </c>
      <c r="M35" s="22">
        <v>1943305</v>
      </c>
      <c r="N35" s="22">
        <v>5351573</v>
      </c>
      <c r="O35" s="22"/>
      <c r="P35" s="22"/>
      <c r="Q35" s="22"/>
      <c r="R35" s="22"/>
      <c r="S35" s="22"/>
      <c r="T35" s="22"/>
      <c r="U35" s="22"/>
      <c r="V35" s="22"/>
      <c r="W35" s="22">
        <v>10503799</v>
      </c>
      <c r="X35" s="22">
        <v>10069200</v>
      </c>
      <c r="Y35" s="22">
        <v>434599</v>
      </c>
      <c r="Z35" s="23">
        <v>4.3161224327652645</v>
      </c>
      <c r="AA35" s="20">
        <v>20138404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183444942</v>
      </c>
      <c r="D37" s="20"/>
      <c r="E37" s="21">
        <v>205013994</v>
      </c>
      <c r="F37" s="22">
        <v>205013994</v>
      </c>
      <c r="G37" s="22"/>
      <c r="H37" s="22">
        <v>21655384</v>
      </c>
      <c r="I37" s="22">
        <v>21353914</v>
      </c>
      <c r="J37" s="22">
        <v>43009298</v>
      </c>
      <c r="K37" s="22">
        <v>15069936</v>
      </c>
      <c r="L37" s="22">
        <v>15766627</v>
      </c>
      <c r="M37" s="22">
        <v>15391411</v>
      </c>
      <c r="N37" s="22">
        <v>46227974</v>
      </c>
      <c r="O37" s="22"/>
      <c r="P37" s="22"/>
      <c r="Q37" s="22"/>
      <c r="R37" s="22"/>
      <c r="S37" s="22"/>
      <c r="T37" s="22"/>
      <c r="U37" s="22"/>
      <c r="V37" s="22"/>
      <c r="W37" s="22">
        <v>89237272</v>
      </c>
      <c r="X37" s="22">
        <v>102507000</v>
      </c>
      <c r="Y37" s="22">
        <v>-13269728</v>
      </c>
      <c r="Z37" s="23">
        <v>-12.945192035665857</v>
      </c>
      <c r="AA37" s="20">
        <v>205013994</v>
      </c>
    </row>
    <row r="38" spans="1:27" x14ac:dyDescent="0.25">
      <c r="A38" s="19" t="s">
        <v>64</v>
      </c>
      <c r="B38" s="15" t="s">
        <v>32</v>
      </c>
      <c r="C38" s="20">
        <v>3471547</v>
      </c>
      <c r="D38" s="20"/>
      <c r="E38" s="21">
        <v>3804679</v>
      </c>
      <c r="F38" s="22">
        <v>3804679</v>
      </c>
      <c r="G38" s="22">
        <v>143475</v>
      </c>
      <c r="H38" s="22">
        <v>77708</v>
      </c>
      <c r="I38" s="22">
        <v>3474</v>
      </c>
      <c r="J38" s="22">
        <v>224657</v>
      </c>
      <c r="K38" s="22">
        <v>210827</v>
      </c>
      <c r="L38" s="22">
        <v>202091</v>
      </c>
      <c r="M38" s="22">
        <v>108524</v>
      </c>
      <c r="N38" s="22">
        <v>521442</v>
      </c>
      <c r="O38" s="22"/>
      <c r="P38" s="22"/>
      <c r="Q38" s="22"/>
      <c r="R38" s="22"/>
      <c r="S38" s="22"/>
      <c r="T38" s="22"/>
      <c r="U38" s="22"/>
      <c r="V38" s="22"/>
      <c r="W38" s="22">
        <v>746099</v>
      </c>
      <c r="X38" s="22">
        <v>1902342</v>
      </c>
      <c r="Y38" s="22">
        <v>-1156243</v>
      </c>
      <c r="Z38" s="23">
        <v>-60.77997541977205</v>
      </c>
      <c r="AA38" s="20">
        <v>3804679</v>
      </c>
    </row>
    <row r="39" spans="1:27" x14ac:dyDescent="0.25">
      <c r="A39" s="19" t="s">
        <v>65</v>
      </c>
      <c r="B39" s="15" t="s">
        <v>32</v>
      </c>
      <c r="C39" s="20">
        <v>433238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8327657</v>
      </c>
      <c r="D40" s="20"/>
      <c r="E40" s="21">
        <v>6694628</v>
      </c>
      <c r="F40" s="22">
        <v>6694628</v>
      </c>
      <c r="G40" s="22"/>
      <c r="H40" s="22"/>
      <c r="I40" s="22">
        <v>1379333</v>
      </c>
      <c r="J40" s="22">
        <v>1379333</v>
      </c>
      <c r="K40" s="22">
        <v>464780</v>
      </c>
      <c r="L40" s="22">
        <v>449770</v>
      </c>
      <c r="M40" s="22">
        <v>464780</v>
      </c>
      <c r="N40" s="22">
        <v>1379330</v>
      </c>
      <c r="O40" s="22"/>
      <c r="P40" s="22"/>
      <c r="Q40" s="22"/>
      <c r="R40" s="22"/>
      <c r="S40" s="22"/>
      <c r="T40" s="22"/>
      <c r="U40" s="22"/>
      <c r="V40" s="22"/>
      <c r="W40" s="22">
        <v>2758663</v>
      </c>
      <c r="X40" s="22">
        <v>3347316</v>
      </c>
      <c r="Y40" s="22">
        <v>-588653</v>
      </c>
      <c r="Z40" s="23">
        <v>-17.585820998077264</v>
      </c>
      <c r="AA40" s="20">
        <v>6694628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2578746</v>
      </c>
      <c r="D42" s="20"/>
      <c r="E42" s="21">
        <v>2441194</v>
      </c>
      <c r="F42" s="22">
        <v>2441194</v>
      </c>
      <c r="G42" s="22">
        <v>2424</v>
      </c>
      <c r="H42" s="22">
        <v>449745</v>
      </c>
      <c r="I42" s="22">
        <v>271889</v>
      </c>
      <c r="J42" s="22">
        <v>724058</v>
      </c>
      <c r="K42" s="22"/>
      <c r="L42" s="22"/>
      <c r="M42" s="22">
        <v>40084</v>
      </c>
      <c r="N42" s="22">
        <v>40084</v>
      </c>
      <c r="O42" s="22"/>
      <c r="P42" s="22"/>
      <c r="Q42" s="22"/>
      <c r="R42" s="22"/>
      <c r="S42" s="22"/>
      <c r="T42" s="22"/>
      <c r="U42" s="22"/>
      <c r="V42" s="22"/>
      <c r="W42" s="22">
        <v>764142</v>
      </c>
      <c r="X42" s="22">
        <v>1220598</v>
      </c>
      <c r="Y42" s="22">
        <v>-456456</v>
      </c>
      <c r="Z42" s="23">
        <v>-37.396096011954796</v>
      </c>
      <c r="AA42" s="20">
        <v>2441194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2914496</v>
      </c>
      <c r="D45" s="20"/>
      <c r="E45" s="21">
        <v>3080172</v>
      </c>
      <c r="F45" s="22">
        <v>3080172</v>
      </c>
      <c r="G45" s="22">
        <v>145479</v>
      </c>
      <c r="H45" s="22">
        <v>280095</v>
      </c>
      <c r="I45" s="22">
        <v>219152</v>
      </c>
      <c r="J45" s="22">
        <v>644726</v>
      </c>
      <c r="K45" s="22">
        <v>282032</v>
      </c>
      <c r="L45" s="22">
        <v>167883</v>
      </c>
      <c r="M45" s="22">
        <v>275228</v>
      </c>
      <c r="N45" s="22">
        <v>725143</v>
      </c>
      <c r="O45" s="22"/>
      <c r="P45" s="22"/>
      <c r="Q45" s="22"/>
      <c r="R45" s="22"/>
      <c r="S45" s="22"/>
      <c r="T45" s="22"/>
      <c r="U45" s="22"/>
      <c r="V45" s="22"/>
      <c r="W45" s="22">
        <v>1369869</v>
      </c>
      <c r="X45" s="22">
        <v>1540080</v>
      </c>
      <c r="Y45" s="22">
        <v>-170211</v>
      </c>
      <c r="Z45" s="23">
        <v>-11.052088203210223</v>
      </c>
      <c r="AA45" s="20">
        <v>3080172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223714821</v>
      </c>
      <c r="D48" s="29">
        <f t="shared" ref="D48:Y48" si="1">SUM(D35:D47)</f>
        <v>0</v>
      </c>
      <c r="E48" s="30">
        <f t="shared" si="1"/>
        <v>241173071</v>
      </c>
      <c r="F48" s="31">
        <f t="shared" si="1"/>
        <v>241173071</v>
      </c>
      <c r="G48" s="31">
        <f t="shared" si="1"/>
        <v>2080084</v>
      </c>
      <c r="H48" s="31">
        <f t="shared" si="1"/>
        <v>24135426</v>
      </c>
      <c r="I48" s="31">
        <f t="shared" si="1"/>
        <v>24918788</v>
      </c>
      <c r="J48" s="31">
        <f t="shared" si="1"/>
        <v>51134298</v>
      </c>
      <c r="K48" s="31">
        <f t="shared" si="1"/>
        <v>17821557</v>
      </c>
      <c r="L48" s="31">
        <f t="shared" si="1"/>
        <v>18200657</v>
      </c>
      <c r="M48" s="31">
        <f t="shared" si="1"/>
        <v>18223332</v>
      </c>
      <c r="N48" s="31">
        <f t="shared" si="1"/>
        <v>54245546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105379844</v>
      </c>
      <c r="X48" s="31">
        <f t="shared" si="1"/>
        <v>120586536</v>
      </c>
      <c r="Y48" s="31">
        <f t="shared" si="1"/>
        <v>-15206692</v>
      </c>
      <c r="Z48" s="32">
        <f>+IF(X48&lt;&gt;0,+(Y48/X48)*100,0)</f>
        <v>-12.610605217152933</v>
      </c>
      <c r="AA48" s="29">
        <f>SUM(AA35:AA47)</f>
        <v>241173071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10234476</v>
      </c>
      <c r="D49" s="39">
        <f t="shared" si="2"/>
        <v>0</v>
      </c>
      <c r="E49" s="40">
        <f t="shared" si="2"/>
        <v>71867953</v>
      </c>
      <c r="F49" s="41">
        <f t="shared" si="2"/>
        <v>71867953</v>
      </c>
      <c r="G49" s="41">
        <f t="shared" si="2"/>
        <v>28579476</v>
      </c>
      <c r="H49" s="41">
        <f t="shared" si="2"/>
        <v>2975947</v>
      </c>
      <c r="I49" s="41">
        <f t="shared" si="2"/>
        <v>936123</v>
      </c>
      <c r="J49" s="41">
        <f t="shared" si="2"/>
        <v>32491546</v>
      </c>
      <c r="K49" s="41">
        <f t="shared" si="2"/>
        <v>15919170</v>
      </c>
      <c r="L49" s="41">
        <f t="shared" si="2"/>
        <v>12039254</v>
      </c>
      <c r="M49" s="41">
        <f t="shared" si="2"/>
        <v>-42470990</v>
      </c>
      <c r="N49" s="41">
        <f t="shared" si="2"/>
        <v>-14512566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17978980</v>
      </c>
      <c r="X49" s="41">
        <f t="shared" si="2"/>
        <v>35933970</v>
      </c>
      <c r="Y49" s="41">
        <f t="shared" si="2"/>
        <v>-17954990</v>
      </c>
      <c r="Z49" s="42">
        <f>+IF(X49&lt;&gt;0,+(Y49/X49)*100,0)</f>
        <v>-49.966619329843041</v>
      </c>
      <c r="AA49" s="39">
        <f>+AA33-AA48</f>
        <v>71867953</v>
      </c>
    </row>
    <row r="50" spans="1:27" x14ac:dyDescent="0.25">
      <c r="A50" s="43" t="s">
        <v>75</v>
      </c>
      <c r="B50" s="15" t="s">
        <v>32</v>
      </c>
      <c r="C50" s="20">
        <v>3964400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1999998</v>
      </c>
      <c r="Y50" s="22">
        <v>-1999998</v>
      </c>
      <c r="Z50" s="23">
        <v>-100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14198876</v>
      </c>
      <c r="D52" s="48">
        <f t="shared" si="3"/>
        <v>0</v>
      </c>
      <c r="E52" s="49">
        <f t="shared" si="3"/>
        <v>75867953</v>
      </c>
      <c r="F52" s="50">
        <f t="shared" si="3"/>
        <v>75867953</v>
      </c>
      <c r="G52" s="50">
        <f t="shared" si="3"/>
        <v>28579476</v>
      </c>
      <c r="H52" s="50">
        <f t="shared" si="3"/>
        <v>2975947</v>
      </c>
      <c r="I52" s="50">
        <f t="shared" si="3"/>
        <v>936123</v>
      </c>
      <c r="J52" s="50">
        <f t="shared" si="3"/>
        <v>32491546</v>
      </c>
      <c r="K52" s="50">
        <f t="shared" si="3"/>
        <v>15919170</v>
      </c>
      <c r="L52" s="50">
        <f t="shared" si="3"/>
        <v>12039254</v>
      </c>
      <c r="M52" s="50">
        <f t="shared" si="3"/>
        <v>-42470990</v>
      </c>
      <c r="N52" s="50">
        <f t="shared" si="3"/>
        <v>-14512566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17978980</v>
      </c>
      <c r="X52" s="50">
        <f t="shared" si="3"/>
        <v>37933968</v>
      </c>
      <c r="Y52" s="50">
        <f t="shared" si="3"/>
        <v>-19954988</v>
      </c>
      <c r="Z52" s="51">
        <f>+IF(X52&lt;&gt;0,+(Y52/X52)*100,0)</f>
        <v>-52.604536388073086</v>
      </c>
      <c r="AA52" s="48">
        <f>SUM(AA49:AA51)</f>
        <v>75867953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14198876</v>
      </c>
      <c r="D54" s="54">
        <f>+D52-D53</f>
        <v>0</v>
      </c>
      <c r="E54" s="55">
        <f t="shared" si="4"/>
        <v>75867953</v>
      </c>
      <c r="F54" s="56">
        <f t="shared" si="4"/>
        <v>75867953</v>
      </c>
      <c r="G54" s="56">
        <f t="shared" si="4"/>
        <v>28579476</v>
      </c>
      <c r="H54" s="56">
        <f t="shared" si="4"/>
        <v>2975947</v>
      </c>
      <c r="I54" s="56">
        <f t="shared" si="4"/>
        <v>936123</v>
      </c>
      <c r="J54" s="56">
        <f t="shared" si="4"/>
        <v>32491546</v>
      </c>
      <c r="K54" s="56">
        <f t="shared" si="4"/>
        <v>15919170</v>
      </c>
      <c r="L54" s="56">
        <f t="shared" si="4"/>
        <v>12039254</v>
      </c>
      <c r="M54" s="56">
        <f t="shared" si="4"/>
        <v>-42470990</v>
      </c>
      <c r="N54" s="56">
        <f t="shared" si="4"/>
        <v>-14512566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17978980</v>
      </c>
      <c r="X54" s="56">
        <f t="shared" si="4"/>
        <v>37933968</v>
      </c>
      <c r="Y54" s="56">
        <f t="shared" si="4"/>
        <v>-19954988</v>
      </c>
      <c r="Z54" s="57">
        <f>+IF(X54&lt;&gt;0,+(Y54/X54)*100,0)</f>
        <v>-52.604536388073086</v>
      </c>
      <c r="AA54" s="54">
        <f>+AA52-AA53</f>
        <v>75867953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14198876</v>
      </c>
      <c r="D57" s="48">
        <f>SUM(D54:D56)</f>
        <v>0</v>
      </c>
      <c r="E57" s="49">
        <f t="shared" si="5"/>
        <v>75867953</v>
      </c>
      <c r="F57" s="50">
        <f t="shared" si="5"/>
        <v>75867953</v>
      </c>
      <c r="G57" s="50">
        <f t="shared" si="5"/>
        <v>28579476</v>
      </c>
      <c r="H57" s="50">
        <f t="shared" si="5"/>
        <v>2975947</v>
      </c>
      <c r="I57" s="50">
        <f t="shared" si="5"/>
        <v>936123</v>
      </c>
      <c r="J57" s="50">
        <f t="shared" si="5"/>
        <v>32491546</v>
      </c>
      <c r="K57" s="50">
        <f t="shared" si="5"/>
        <v>15919170</v>
      </c>
      <c r="L57" s="50">
        <f t="shared" si="5"/>
        <v>12039254</v>
      </c>
      <c r="M57" s="50">
        <f t="shared" si="5"/>
        <v>-42470990</v>
      </c>
      <c r="N57" s="50">
        <f t="shared" si="5"/>
        <v>-14512566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17978980</v>
      </c>
      <c r="X57" s="50">
        <f t="shared" si="5"/>
        <v>37933968</v>
      </c>
      <c r="Y57" s="50">
        <f t="shared" si="5"/>
        <v>-19954988</v>
      </c>
      <c r="Z57" s="51">
        <f>+IF(X57&lt;&gt;0,+(Y57/X57)*100,0)</f>
        <v>-52.604536388073086</v>
      </c>
      <c r="AA57" s="48">
        <f>SUM(AA54:AA56)</f>
        <v>75867953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14198876</v>
      </c>
      <c r="D60" s="65">
        <f>SUM(D57:D59)</f>
        <v>0</v>
      </c>
      <c r="E60" s="66">
        <f t="shared" si="6"/>
        <v>75867953</v>
      </c>
      <c r="F60" s="67">
        <f t="shared" si="6"/>
        <v>75867953</v>
      </c>
      <c r="G60" s="67">
        <f t="shared" si="6"/>
        <v>28579476</v>
      </c>
      <c r="H60" s="67">
        <f t="shared" si="6"/>
        <v>2975947</v>
      </c>
      <c r="I60" s="67">
        <f t="shared" si="6"/>
        <v>936123</v>
      </c>
      <c r="J60" s="67">
        <f t="shared" si="6"/>
        <v>32491546</v>
      </c>
      <c r="K60" s="67">
        <f t="shared" si="6"/>
        <v>15919170</v>
      </c>
      <c r="L60" s="67">
        <f t="shared" si="6"/>
        <v>12039254</v>
      </c>
      <c r="M60" s="67">
        <f t="shared" si="6"/>
        <v>-42470990</v>
      </c>
      <c r="N60" s="67">
        <f t="shared" si="6"/>
        <v>-14512566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17978980</v>
      </c>
      <c r="X60" s="67">
        <f t="shared" si="6"/>
        <v>37933968</v>
      </c>
      <c r="Y60" s="67">
        <f t="shared" si="6"/>
        <v>-19954988</v>
      </c>
      <c r="Z60" s="68">
        <f>+IF(X60&lt;&gt;0,+(Y60/X60)*100,0)</f>
        <v>-52.604536388073086</v>
      </c>
      <c r="AA60" s="65">
        <f>SUM(AA57:AA59)</f>
        <v>75867953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167898081</v>
      </c>
      <c r="D6" s="20"/>
      <c r="E6" s="21">
        <v>189484047</v>
      </c>
      <c r="F6" s="22">
        <v>189484047</v>
      </c>
      <c r="G6" s="22">
        <v>12674827</v>
      </c>
      <c r="H6" s="22">
        <v>15745878</v>
      </c>
      <c r="I6" s="22">
        <v>13730075</v>
      </c>
      <c r="J6" s="22">
        <v>42150780</v>
      </c>
      <c r="K6" s="22">
        <v>13086426</v>
      </c>
      <c r="L6" s="22">
        <v>16483112</v>
      </c>
      <c r="M6" s="22">
        <v>24100613</v>
      </c>
      <c r="N6" s="22">
        <v>53670151</v>
      </c>
      <c r="O6" s="22"/>
      <c r="P6" s="22"/>
      <c r="Q6" s="22"/>
      <c r="R6" s="22"/>
      <c r="S6" s="22"/>
      <c r="T6" s="22"/>
      <c r="U6" s="22"/>
      <c r="V6" s="22"/>
      <c r="W6" s="22">
        <v>95820931</v>
      </c>
      <c r="X6" s="22">
        <v>94742040</v>
      </c>
      <c r="Y6" s="22">
        <v>1078891</v>
      </c>
      <c r="Z6" s="23">
        <v>1.1387669085445067</v>
      </c>
      <c r="AA6" s="20">
        <v>189484047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1179136</v>
      </c>
      <c r="D13" s="20"/>
      <c r="E13" s="21">
        <v>1272478</v>
      </c>
      <c r="F13" s="22">
        <v>1272478</v>
      </c>
      <c r="G13" s="22">
        <v>81772</v>
      </c>
      <c r="H13" s="22">
        <v>95341</v>
      </c>
      <c r="I13" s="22">
        <v>89194</v>
      </c>
      <c r="J13" s="22">
        <v>266307</v>
      </c>
      <c r="K13" s="22">
        <v>86439</v>
      </c>
      <c r="L13" s="22">
        <v>87257</v>
      </c>
      <c r="M13" s="22">
        <v>105513</v>
      </c>
      <c r="N13" s="22">
        <v>279209</v>
      </c>
      <c r="O13" s="22"/>
      <c r="P13" s="22"/>
      <c r="Q13" s="22"/>
      <c r="R13" s="22"/>
      <c r="S13" s="22"/>
      <c r="T13" s="22"/>
      <c r="U13" s="22"/>
      <c r="V13" s="22"/>
      <c r="W13" s="22">
        <v>545516</v>
      </c>
      <c r="X13" s="22">
        <v>636252</v>
      </c>
      <c r="Y13" s="22">
        <v>-90736</v>
      </c>
      <c r="Z13" s="23">
        <v>-14.261016075391511</v>
      </c>
      <c r="AA13" s="20">
        <v>1272478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123920</v>
      </c>
      <c r="D24" s="20"/>
      <c r="E24" s="21">
        <v>117287</v>
      </c>
      <c r="F24" s="22">
        <v>117287</v>
      </c>
      <c r="G24" s="22"/>
      <c r="H24" s="22"/>
      <c r="I24" s="22">
        <v>190000</v>
      </c>
      <c r="J24" s="22">
        <v>190000</v>
      </c>
      <c r="K24" s="22">
        <v>30000</v>
      </c>
      <c r="L24" s="22">
        <v>70000</v>
      </c>
      <c r="M24" s="22"/>
      <c r="N24" s="22">
        <v>100000</v>
      </c>
      <c r="O24" s="22"/>
      <c r="P24" s="22"/>
      <c r="Q24" s="22"/>
      <c r="R24" s="22"/>
      <c r="S24" s="22"/>
      <c r="T24" s="22"/>
      <c r="U24" s="22"/>
      <c r="V24" s="22"/>
      <c r="W24" s="22">
        <v>290000</v>
      </c>
      <c r="X24" s="22">
        <v>58650</v>
      </c>
      <c r="Y24" s="22">
        <v>231350</v>
      </c>
      <c r="Z24" s="23">
        <v>394.45865302642795</v>
      </c>
      <c r="AA24" s="20">
        <v>117287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16040</v>
      </c>
      <c r="D29" s="20"/>
      <c r="E29" s="21">
        <v>16745</v>
      </c>
      <c r="F29" s="22">
        <v>16745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8370</v>
      </c>
      <c r="Y29" s="22">
        <v>-8370</v>
      </c>
      <c r="Z29" s="23">
        <v>-100</v>
      </c>
      <c r="AA29" s="20">
        <v>16745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169217177</v>
      </c>
      <c r="D33" s="29">
        <f t="shared" ref="D33:Y33" si="0">SUM(D6:D32)</f>
        <v>0</v>
      </c>
      <c r="E33" s="30">
        <f t="shared" si="0"/>
        <v>190890557</v>
      </c>
      <c r="F33" s="31">
        <f t="shared" si="0"/>
        <v>190890557</v>
      </c>
      <c r="G33" s="31">
        <f t="shared" si="0"/>
        <v>12756599</v>
      </c>
      <c r="H33" s="31">
        <f t="shared" si="0"/>
        <v>15841219</v>
      </c>
      <c r="I33" s="31">
        <f t="shared" si="0"/>
        <v>14009269</v>
      </c>
      <c r="J33" s="31">
        <f t="shared" si="0"/>
        <v>42607087</v>
      </c>
      <c r="K33" s="31">
        <f t="shared" si="0"/>
        <v>13202865</v>
      </c>
      <c r="L33" s="31">
        <f t="shared" si="0"/>
        <v>16640369</v>
      </c>
      <c r="M33" s="31">
        <f t="shared" si="0"/>
        <v>24206126</v>
      </c>
      <c r="N33" s="31">
        <f t="shared" si="0"/>
        <v>54049360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96656447</v>
      </c>
      <c r="X33" s="31">
        <f t="shared" si="0"/>
        <v>95445312</v>
      </c>
      <c r="Y33" s="31">
        <f t="shared" si="0"/>
        <v>1211135</v>
      </c>
      <c r="Z33" s="32">
        <f>+IF(X33&lt;&gt;0,+(Y33/X33)*100,0)</f>
        <v>1.2689308407310775</v>
      </c>
      <c r="AA33" s="29">
        <f>SUM(AA6:AA32)</f>
        <v>190890557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16310480</v>
      </c>
      <c r="D35" s="20"/>
      <c r="E35" s="21">
        <v>18409664</v>
      </c>
      <c r="F35" s="22">
        <v>18409664</v>
      </c>
      <c r="G35" s="22">
        <v>1412090</v>
      </c>
      <c r="H35" s="22">
        <v>1419713</v>
      </c>
      <c r="I35" s="22">
        <v>1393965</v>
      </c>
      <c r="J35" s="22">
        <v>4225768</v>
      </c>
      <c r="K35" s="22">
        <v>1475671</v>
      </c>
      <c r="L35" s="22">
        <v>1491797</v>
      </c>
      <c r="M35" s="22">
        <v>1500853</v>
      </c>
      <c r="N35" s="22">
        <v>4468321</v>
      </c>
      <c r="O35" s="22"/>
      <c r="P35" s="22"/>
      <c r="Q35" s="22"/>
      <c r="R35" s="22"/>
      <c r="S35" s="22"/>
      <c r="T35" s="22"/>
      <c r="U35" s="22"/>
      <c r="V35" s="22"/>
      <c r="W35" s="22">
        <v>8694089</v>
      </c>
      <c r="X35" s="22">
        <v>9204834</v>
      </c>
      <c r="Y35" s="22">
        <v>-510745</v>
      </c>
      <c r="Z35" s="23">
        <v>-5.5486606276658543</v>
      </c>
      <c r="AA35" s="20">
        <v>18409664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156736350</v>
      </c>
      <c r="D37" s="20"/>
      <c r="E37" s="21">
        <v>178229749</v>
      </c>
      <c r="F37" s="22">
        <v>178229749</v>
      </c>
      <c r="G37" s="22">
        <v>20080747</v>
      </c>
      <c r="H37" s="22">
        <v>18991108</v>
      </c>
      <c r="I37" s="22">
        <v>13630963</v>
      </c>
      <c r="J37" s="22">
        <v>52702818</v>
      </c>
      <c r="K37" s="22">
        <v>13954617</v>
      </c>
      <c r="L37" s="22">
        <v>12764504</v>
      </c>
      <c r="M37" s="22">
        <v>13606557</v>
      </c>
      <c r="N37" s="22">
        <v>40325678</v>
      </c>
      <c r="O37" s="22"/>
      <c r="P37" s="22"/>
      <c r="Q37" s="22"/>
      <c r="R37" s="22"/>
      <c r="S37" s="22"/>
      <c r="T37" s="22"/>
      <c r="U37" s="22"/>
      <c r="V37" s="22"/>
      <c r="W37" s="22">
        <v>93028496</v>
      </c>
      <c r="X37" s="22">
        <v>89114874</v>
      </c>
      <c r="Y37" s="22">
        <v>3913622</v>
      </c>
      <c r="Z37" s="23">
        <v>4.39165969083904</v>
      </c>
      <c r="AA37" s="20">
        <v>178229749</v>
      </c>
    </row>
    <row r="38" spans="1:27" x14ac:dyDescent="0.25">
      <c r="A38" s="19" t="s">
        <v>64</v>
      </c>
      <c r="B38" s="15" t="s">
        <v>32</v>
      </c>
      <c r="C38" s="20">
        <v>1825651</v>
      </c>
      <c r="D38" s="20"/>
      <c r="E38" s="21">
        <v>4350000</v>
      </c>
      <c r="F38" s="22">
        <v>4350000</v>
      </c>
      <c r="G38" s="22"/>
      <c r="H38" s="22">
        <v>457093</v>
      </c>
      <c r="I38" s="22">
        <v>1115410</v>
      </c>
      <c r="J38" s="22">
        <v>1572503</v>
      </c>
      <c r="K38" s="22">
        <v>546917</v>
      </c>
      <c r="L38" s="22"/>
      <c r="M38" s="22">
        <v>347750</v>
      </c>
      <c r="N38" s="22">
        <v>894667</v>
      </c>
      <c r="O38" s="22"/>
      <c r="P38" s="22"/>
      <c r="Q38" s="22"/>
      <c r="R38" s="22"/>
      <c r="S38" s="22"/>
      <c r="T38" s="22"/>
      <c r="U38" s="22"/>
      <c r="V38" s="22"/>
      <c r="W38" s="22">
        <v>2467170</v>
      </c>
      <c r="X38" s="22">
        <v>2175006</v>
      </c>
      <c r="Y38" s="22">
        <v>292164</v>
      </c>
      <c r="Z38" s="23">
        <v>13.432790530233021</v>
      </c>
      <c r="AA38" s="20">
        <v>4350000</v>
      </c>
    </row>
    <row r="39" spans="1:27" x14ac:dyDescent="0.25">
      <c r="A39" s="19" t="s">
        <v>65</v>
      </c>
      <c r="B39" s="15" t="s">
        <v>32</v>
      </c>
      <c r="C39" s="20">
        <v>-307385</v>
      </c>
      <c r="D39" s="20"/>
      <c r="E39" s="21">
        <v>709556</v>
      </c>
      <c r="F39" s="22">
        <v>709556</v>
      </c>
      <c r="G39" s="22"/>
      <c r="H39" s="22"/>
      <c r="I39" s="22"/>
      <c r="J39" s="22"/>
      <c r="K39" s="22"/>
      <c r="L39" s="22"/>
      <c r="M39" s="22">
        <v>530873</v>
      </c>
      <c r="N39" s="22">
        <v>530873</v>
      </c>
      <c r="O39" s="22"/>
      <c r="P39" s="22"/>
      <c r="Q39" s="22"/>
      <c r="R39" s="22"/>
      <c r="S39" s="22"/>
      <c r="T39" s="22"/>
      <c r="U39" s="22"/>
      <c r="V39" s="22"/>
      <c r="W39" s="22">
        <v>530873</v>
      </c>
      <c r="X39" s="22">
        <v>354780</v>
      </c>
      <c r="Y39" s="22">
        <v>176093</v>
      </c>
      <c r="Z39" s="23">
        <v>49.634421331529396</v>
      </c>
      <c r="AA39" s="20">
        <v>709556</v>
      </c>
    </row>
    <row r="40" spans="1:27" x14ac:dyDescent="0.25">
      <c r="A40" s="19" t="s">
        <v>66</v>
      </c>
      <c r="B40" s="15" t="s">
        <v>32</v>
      </c>
      <c r="C40" s="20">
        <v>3555081</v>
      </c>
      <c r="D40" s="20"/>
      <c r="E40" s="21">
        <v>3157032</v>
      </c>
      <c r="F40" s="22">
        <v>3157032</v>
      </c>
      <c r="G40" s="22"/>
      <c r="H40" s="22"/>
      <c r="I40" s="22"/>
      <c r="J40" s="22"/>
      <c r="K40" s="22"/>
      <c r="L40" s="22"/>
      <c r="M40" s="22">
        <v>2527563</v>
      </c>
      <c r="N40" s="22">
        <v>2527563</v>
      </c>
      <c r="O40" s="22"/>
      <c r="P40" s="22"/>
      <c r="Q40" s="22"/>
      <c r="R40" s="22"/>
      <c r="S40" s="22"/>
      <c r="T40" s="22"/>
      <c r="U40" s="22"/>
      <c r="V40" s="22"/>
      <c r="W40" s="22">
        <v>2527563</v>
      </c>
      <c r="X40" s="22">
        <v>1578516</v>
      </c>
      <c r="Y40" s="22">
        <v>949047</v>
      </c>
      <c r="Z40" s="23">
        <v>60.122735531347161</v>
      </c>
      <c r="AA40" s="20">
        <v>3157032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13478386</v>
      </c>
      <c r="D42" s="20"/>
      <c r="E42" s="21">
        <v>5700000</v>
      </c>
      <c r="F42" s="22">
        <v>5700000</v>
      </c>
      <c r="G42" s="22"/>
      <c r="H42" s="22"/>
      <c r="I42" s="22">
        <v>24474</v>
      </c>
      <c r="J42" s="22">
        <v>24474</v>
      </c>
      <c r="K42" s="22">
        <v>444503</v>
      </c>
      <c r="L42" s="22">
        <v>25217</v>
      </c>
      <c r="M42" s="22">
        <v>505868</v>
      </c>
      <c r="N42" s="22">
        <v>975588</v>
      </c>
      <c r="O42" s="22"/>
      <c r="P42" s="22"/>
      <c r="Q42" s="22"/>
      <c r="R42" s="22"/>
      <c r="S42" s="22"/>
      <c r="T42" s="22"/>
      <c r="U42" s="22"/>
      <c r="V42" s="22"/>
      <c r="W42" s="22">
        <v>1000062</v>
      </c>
      <c r="X42" s="22">
        <v>2850000</v>
      </c>
      <c r="Y42" s="22">
        <v>-1849938</v>
      </c>
      <c r="Z42" s="23">
        <v>-64.910105263157888</v>
      </c>
      <c r="AA42" s="20">
        <v>5700000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3780737</v>
      </c>
      <c r="D45" s="20"/>
      <c r="E45" s="21">
        <v>5050000</v>
      </c>
      <c r="F45" s="22">
        <v>5050000</v>
      </c>
      <c r="G45" s="22">
        <v>323665</v>
      </c>
      <c r="H45" s="22">
        <v>239371</v>
      </c>
      <c r="I45" s="22">
        <v>176099</v>
      </c>
      <c r="J45" s="22">
        <v>739135</v>
      </c>
      <c r="K45" s="22">
        <v>177405</v>
      </c>
      <c r="L45" s="22">
        <v>667119</v>
      </c>
      <c r="M45" s="22">
        <v>951417</v>
      </c>
      <c r="N45" s="22">
        <v>1795941</v>
      </c>
      <c r="O45" s="22"/>
      <c r="P45" s="22"/>
      <c r="Q45" s="22"/>
      <c r="R45" s="22"/>
      <c r="S45" s="22"/>
      <c r="T45" s="22"/>
      <c r="U45" s="22"/>
      <c r="V45" s="22"/>
      <c r="W45" s="22">
        <v>2535076</v>
      </c>
      <c r="X45" s="22">
        <v>2524998</v>
      </c>
      <c r="Y45" s="22">
        <v>10078</v>
      </c>
      <c r="Z45" s="23">
        <v>0.39912902901309227</v>
      </c>
      <c r="AA45" s="20">
        <v>5050000</v>
      </c>
    </row>
    <row r="46" spans="1:27" x14ac:dyDescent="0.25">
      <c r="A46" s="19" t="s">
        <v>71</v>
      </c>
      <c r="B46" s="15" t="s">
        <v>32</v>
      </c>
      <c r="C46" s="20">
        <v>171052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195550352</v>
      </c>
      <c r="D48" s="29">
        <f t="shared" ref="D48:Y48" si="1">SUM(D35:D47)</f>
        <v>0</v>
      </c>
      <c r="E48" s="30">
        <f t="shared" si="1"/>
        <v>215606001</v>
      </c>
      <c r="F48" s="31">
        <f t="shared" si="1"/>
        <v>215606001</v>
      </c>
      <c r="G48" s="31">
        <f t="shared" si="1"/>
        <v>21816502</v>
      </c>
      <c r="H48" s="31">
        <f t="shared" si="1"/>
        <v>21107285</v>
      </c>
      <c r="I48" s="31">
        <f t="shared" si="1"/>
        <v>16340911</v>
      </c>
      <c r="J48" s="31">
        <f t="shared" si="1"/>
        <v>59264698</v>
      </c>
      <c r="K48" s="31">
        <f t="shared" si="1"/>
        <v>16599113</v>
      </c>
      <c r="L48" s="31">
        <f t="shared" si="1"/>
        <v>14948637</v>
      </c>
      <c r="M48" s="31">
        <f t="shared" si="1"/>
        <v>19970881</v>
      </c>
      <c r="N48" s="31">
        <f t="shared" si="1"/>
        <v>51518631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110783329</v>
      </c>
      <c r="X48" s="31">
        <f t="shared" si="1"/>
        <v>107803008</v>
      </c>
      <c r="Y48" s="31">
        <f t="shared" si="1"/>
        <v>2980321</v>
      </c>
      <c r="Z48" s="32">
        <f>+IF(X48&lt;&gt;0,+(Y48/X48)*100,0)</f>
        <v>2.764599110258593</v>
      </c>
      <c r="AA48" s="29">
        <f>SUM(AA35:AA47)</f>
        <v>215606001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-26333175</v>
      </c>
      <c r="D49" s="39">
        <f t="shared" si="2"/>
        <v>0</v>
      </c>
      <c r="E49" s="40">
        <f t="shared" si="2"/>
        <v>-24715444</v>
      </c>
      <c r="F49" s="41">
        <f t="shared" si="2"/>
        <v>-24715444</v>
      </c>
      <c r="G49" s="41">
        <f t="shared" si="2"/>
        <v>-9059903</v>
      </c>
      <c r="H49" s="41">
        <f t="shared" si="2"/>
        <v>-5266066</v>
      </c>
      <c r="I49" s="41">
        <f t="shared" si="2"/>
        <v>-2331642</v>
      </c>
      <c r="J49" s="41">
        <f t="shared" si="2"/>
        <v>-16657611</v>
      </c>
      <c r="K49" s="41">
        <f t="shared" si="2"/>
        <v>-3396248</v>
      </c>
      <c r="L49" s="41">
        <f t="shared" si="2"/>
        <v>1691732</v>
      </c>
      <c r="M49" s="41">
        <f t="shared" si="2"/>
        <v>4235245</v>
      </c>
      <c r="N49" s="41">
        <f t="shared" si="2"/>
        <v>2530729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-14126882</v>
      </c>
      <c r="X49" s="41">
        <f t="shared" si="2"/>
        <v>-12357696</v>
      </c>
      <c r="Y49" s="41">
        <f t="shared" si="2"/>
        <v>-1769186</v>
      </c>
      <c r="Z49" s="42">
        <f>+IF(X49&lt;&gt;0,+(Y49/X49)*100,0)</f>
        <v>14.316471290441196</v>
      </c>
      <c r="AA49" s="39">
        <f>+AA33-AA48</f>
        <v>-24715444</v>
      </c>
    </row>
    <row r="50" spans="1:27" x14ac:dyDescent="0.25">
      <c r="A50" s="43" t="s">
        <v>75</v>
      </c>
      <c r="B50" s="15" t="s">
        <v>32</v>
      </c>
      <c r="C50" s="20">
        <v>20315001</v>
      </c>
      <c r="D50" s="20"/>
      <c r="E50" s="21">
        <v>18000000</v>
      </c>
      <c r="F50" s="22">
        <v>18000000</v>
      </c>
      <c r="G50" s="22"/>
      <c r="H50" s="22">
        <v>7068119</v>
      </c>
      <c r="I50" s="22"/>
      <c r="J50" s="22">
        <v>7068119</v>
      </c>
      <c r="K50" s="22">
        <v>932114</v>
      </c>
      <c r="L50" s="22">
        <v>2654816</v>
      </c>
      <c r="M50" s="22">
        <v>798393</v>
      </c>
      <c r="N50" s="22">
        <v>4385323</v>
      </c>
      <c r="O50" s="22"/>
      <c r="P50" s="22"/>
      <c r="Q50" s="22"/>
      <c r="R50" s="22"/>
      <c r="S50" s="22"/>
      <c r="T50" s="22"/>
      <c r="U50" s="22"/>
      <c r="V50" s="22"/>
      <c r="W50" s="22">
        <v>11453442</v>
      </c>
      <c r="X50" s="22">
        <v>9000000</v>
      </c>
      <c r="Y50" s="22">
        <v>2453442</v>
      </c>
      <c r="Z50" s="23">
        <v>27.260466666666666</v>
      </c>
      <c r="AA50" s="20">
        <v>18000000</v>
      </c>
    </row>
    <row r="51" spans="1:27" x14ac:dyDescent="0.25">
      <c r="A51" s="43" t="s">
        <v>76</v>
      </c>
      <c r="B51" s="15" t="s">
        <v>32</v>
      </c>
      <c r="C51" s="44">
        <v>52385659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46367485</v>
      </c>
      <c r="D52" s="48">
        <f t="shared" si="3"/>
        <v>0</v>
      </c>
      <c r="E52" s="49">
        <f t="shared" si="3"/>
        <v>-6715444</v>
      </c>
      <c r="F52" s="50">
        <f t="shared" si="3"/>
        <v>-6715444</v>
      </c>
      <c r="G52" s="50">
        <f t="shared" si="3"/>
        <v>-9059903</v>
      </c>
      <c r="H52" s="50">
        <f t="shared" si="3"/>
        <v>1802053</v>
      </c>
      <c r="I52" s="50">
        <f t="shared" si="3"/>
        <v>-2331642</v>
      </c>
      <c r="J52" s="50">
        <f t="shared" si="3"/>
        <v>-9589492</v>
      </c>
      <c r="K52" s="50">
        <f t="shared" si="3"/>
        <v>-2464134</v>
      </c>
      <c r="L52" s="50">
        <f t="shared" si="3"/>
        <v>4346548</v>
      </c>
      <c r="M52" s="50">
        <f t="shared" si="3"/>
        <v>5033638</v>
      </c>
      <c r="N52" s="50">
        <f t="shared" si="3"/>
        <v>6916052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-2673440</v>
      </c>
      <c r="X52" s="50">
        <f t="shared" si="3"/>
        <v>-3357696</v>
      </c>
      <c r="Y52" s="50">
        <f t="shared" si="3"/>
        <v>684256</v>
      </c>
      <c r="Z52" s="51">
        <f>+IF(X52&lt;&gt;0,+(Y52/X52)*100,0)</f>
        <v>-20.378735895089967</v>
      </c>
      <c r="AA52" s="48">
        <f>SUM(AA49:AA51)</f>
        <v>-6715444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46367485</v>
      </c>
      <c r="D54" s="54">
        <f>+D52-D53</f>
        <v>0</v>
      </c>
      <c r="E54" s="55">
        <f t="shared" si="4"/>
        <v>-6715444</v>
      </c>
      <c r="F54" s="56">
        <f t="shared" si="4"/>
        <v>-6715444</v>
      </c>
      <c r="G54" s="56">
        <f t="shared" si="4"/>
        <v>-9059903</v>
      </c>
      <c r="H54" s="56">
        <f t="shared" si="4"/>
        <v>1802053</v>
      </c>
      <c r="I54" s="56">
        <f t="shared" si="4"/>
        <v>-2331642</v>
      </c>
      <c r="J54" s="56">
        <f t="shared" si="4"/>
        <v>-9589492</v>
      </c>
      <c r="K54" s="56">
        <f t="shared" si="4"/>
        <v>-2464134</v>
      </c>
      <c r="L54" s="56">
        <f t="shared" si="4"/>
        <v>4346548</v>
      </c>
      <c r="M54" s="56">
        <f t="shared" si="4"/>
        <v>5033638</v>
      </c>
      <c r="N54" s="56">
        <f t="shared" si="4"/>
        <v>6916052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-2673440</v>
      </c>
      <c r="X54" s="56">
        <f t="shared" si="4"/>
        <v>-3357696</v>
      </c>
      <c r="Y54" s="56">
        <f t="shared" si="4"/>
        <v>684256</v>
      </c>
      <c r="Z54" s="57">
        <f>+IF(X54&lt;&gt;0,+(Y54/X54)*100,0)</f>
        <v>-20.378735895089967</v>
      </c>
      <c r="AA54" s="54">
        <f>+AA52-AA53</f>
        <v>-6715444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46367485</v>
      </c>
      <c r="D57" s="48">
        <f>SUM(D54:D56)</f>
        <v>0</v>
      </c>
      <c r="E57" s="49">
        <f t="shared" si="5"/>
        <v>-6715444</v>
      </c>
      <c r="F57" s="50">
        <f t="shared" si="5"/>
        <v>-6715444</v>
      </c>
      <c r="G57" s="50">
        <f t="shared" si="5"/>
        <v>-9059903</v>
      </c>
      <c r="H57" s="50">
        <f t="shared" si="5"/>
        <v>1802053</v>
      </c>
      <c r="I57" s="50">
        <f t="shared" si="5"/>
        <v>-2331642</v>
      </c>
      <c r="J57" s="50">
        <f t="shared" si="5"/>
        <v>-9589492</v>
      </c>
      <c r="K57" s="50">
        <f t="shared" si="5"/>
        <v>-2464134</v>
      </c>
      <c r="L57" s="50">
        <f t="shared" si="5"/>
        <v>4346548</v>
      </c>
      <c r="M57" s="50">
        <f t="shared" si="5"/>
        <v>5033638</v>
      </c>
      <c r="N57" s="50">
        <f t="shared" si="5"/>
        <v>6916052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-2673440</v>
      </c>
      <c r="X57" s="50">
        <f t="shared" si="5"/>
        <v>-3357696</v>
      </c>
      <c r="Y57" s="50">
        <f t="shared" si="5"/>
        <v>684256</v>
      </c>
      <c r="Z57" s="51">
        <f>+IF(X57&lt;&gt;0,+(Y57/X57)*100,0)</f>
        <v>-20.378735895089967</v>
      </c>
      <c r="AA57" s="48">
        <f>SUM(AA54:AA56)</f>
        <v>-6715444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46367485</v>
      </c>
      <c r="D60" s="65">
        <f>SUM(D57:D59)</f>
        <v>0</v>
      </c>
      <c r="E60" s="66">
        <f t="shared" si="6"/>
        <v>-6715444</v>
      </c>
      <c r="F60" s="67">
        <f t="shared" si="6"/>
        <v>-6715444</v>
      </c>
      <c r="G60" s="67">
        <f t="shared" si="6"/>
        <v>-9059903</v>
      </c>
      <c r="H60" s="67">
        <f t="shared" si="6"/>
        <v>1802053</v>
      </c>
      <c r="I60" s="67">
        <f t="shared" si="6"/>
        <v>-2331642</v>
      </c>
      <c r="J60" s="67">
        <f t="shared" si="6"/>
        <v>-9589492</v>
      </c>
      <c r="K60" s="67">
        <f t="shared" si="6"/>
        <v>-2464134</v>
      </c>
      <c r="L60" s="67">
        <f t="shared" si="6"/>
        <v>4346548</v>
      </c>
      <c r="M60" s="67">
        <f t="shared" si="6"/>
        <v>5033638</v>
      </c>
      <c r="N60" s="67">
        <f t="shared" si="6"/>
        <v>6916052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-2673440</v>
      </c>
      <c r="X60" s="67">
        <f t="shared" si="6"/>
        <v>-3357696</v>
      </c>
      <c r="Y60" s="67">
        <f t="shared" si="6"/>
        <v>684256</v>
      </c>
      <c r="Z60" s="68">
        <f>+IF(X60&lt;&gt;0,+(Y60/X60)*100,0)</f>
        <v>-20.378735895089967</v>
      </c>
      <c r="AA60" s="65">
        <f>SUM(AA57:AA59)</f>
        <v>-6715444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392383688</v>
      </c>
      <c r="D6" s="20"/>
      <c r="E6" s="21">
        <v>489663986</v>
      </c>
      <c r="F6" s="22">
        <v>489663986</v>
      </c>
      <c r="G6" s="22">
        <v>30323304</v>
      </c>
      <c r="H6" s="22">
        <v>35211962</v>
      </c>
      <c r="I6" s="22">
        <v>35237661</v>
      </c>
      <c r="J6" s="22">
        <v>100772927</v>
      </c>
      <c r="K6" s="22">
        <v>40505909</v>
      </c>
      <c r="L6" s="22">
        <v>23605488</v>
      </c>
      <c r="M6" s="22">
        <v>23835512</v>
      </c>
      <c r="N6" s="22">
        <v>87946909</v>
      </c>
      <c r="O6" s="22"/>
      <c r="P6" s="22"/>
      <c r="Q6" s="22"/>
      <c r="R6" s="22"/>
      <c r="S6" s="22"/>
      <c r="T6" s="22"/>
      <c r="U6" s="22"/>
      <c r="V6" s="22"/>
      <c r="W6" s="22">
        <v>188719836</v>
      </c>
      <c r="X6" s="22">
        <v>244831986</v>
      </c>
      <c r="Y6" s="22">
        <v>-56112150</v>
      </c>
      <c r="Z6" s="23">
        <v>-22.918635312626186</v>
      </c>
      <c r="AA6" s="20">
        <v>489663986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104</v>
      </c>
      <c r="D20" s="20"/>
      <c r="E20" s="21">
        <v>8107</v>
      </c>
      <c r="F20" s="22">
        <v>8107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4056</v>
      </c>
      <c r="Y20" s="22">
        <v>-4056</v>
      </c>
      <c r="Z20" s="18">
        <v>-100</v>
      </c>
      <c r="AA20" s="20">
        <v>8107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392383792</v>
      </c>
      <c r="D33" s="29">
        <f t="shared" ref="D33:Y33" si="0">SUM(D6:D32)</f>
        <v>0</v>
      </c>
      <c r="E33" s="30">
        <f t="shared" si="0"/>
        <v>489672093</v>
      </c>
      <c r="F33" s="31">
        <f t="shared" si="0"/>
        <v>489672093</v>
      </c>
      <c r="G33" s="31">
        <f t="shared" si="0"/>
        <v>30323304</v>
      </c>
      <c r="H33" s="31">
        <f t="shared" si="0"/>
        <v>35211962</v>
      </c>
      <c r="I33" s="31">
        <f t="shared" si="0"/>
        <v>35237661</v>
      </c>
      <c r="J33" s="31">
        <f t="shared" si="0"/>
        <v>100772927</v>
      </c>
      <c r="K33" s="31">
        <f t="shared" si="0"/>
        <v>40505909</v>
      </c>
      <c r="L33" s="31">
        <f t="shared" si="0"/>
        <v>23605488</v>
      </c>
      <c r="M33" s="31">
        <f t="shared" si="0"/>
        <v>23835512</v>
      </c>
      <c r="N33" s="31">
        <f t="shared" si="0"/>
        <v>87946909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188719836</v>
      </c>
      <c r="X33" s="31">
        <f t="shared" si="0"/>
        <v>244836042</v>
      </c>
      <c r="Y33" s="31">
        <f t="shared" si="0"/>
        <v>-56116206</v>
      </c>
      <c r="Z33" s="32">
        <f>+IF(X33&lt;&gt;0,+(Y33/X33)*100,0)</f>
        <v>-22.919912257036078</v>
      </c>
      <c r="AA33" s="29">
        <f>SUM(AA6:AA32)</f>
        <v>489672093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44333713</v>
      </c>
      <c r="D35" s="20"/>
      <c r="E35" s="21">
        <v>46051356</v>
      </c>
      <c r="F35" s="22">
        <v>46051356</v>
      </c>
      <c r="G35" s="22">
        <v>4167774</v>
      </c>
      <c r="H35" s="22">
        <v>4698475</v>
      </c>
      <c r="I35" s="22">
        <v>4601843</v>
      </c>
      <c r="J35" s="22">
        <v>13468092</v>
      </c>
      <c r="K35" s="22">
        <v>5179177</v>
      </c>
      <c r="L35" s="22">
        <v>4919023</v>
      </c>
      <c r="M35" s="22">
        <v>4599080</v>
      </c>
      <c r="N35" s="22">
        <v>14697280</v>
      </c>
      <c r="O35" s="22"/>
      <c r="P35" s="22"/>
      <c r="Q35" s="22"/>
      <c r="R35" s="22"/>
      <c r="S35" s="22"/>
      <c r="T35" s="22"/>
      <c r="U35" s="22"/>
      <c r="V35" s="22"/>
      <c r="W35" s="22">
        <v>28165372</v>
      </c>
      <c r="X35" s="22">
        <v>23025678</v>
      </c>
      <c r="Y35" s="22">
        <v>5139694</v>
      </c>
      <c r="Z35" s="23">
        <v>22.321575069363863</v>
      </c>
      <c r="AA35" s="20">
        <v>46051356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347405768</v>
      </c>
      <c r="D37" s="20"/>
      <c r="E37" s="21">
        <v>362127984</v>
      </c>
      <c r="F37" s="22">
        <v>362127984</v>
      </c>
      <c r="G37" s="22"/>
      <c r="H37" s="22"/>
      <c r="I37" s="22">
        <v>87056446</v>
      </c>
      <c r="J37" s="22">
        <v>87056446</v>
      </c>
      <c r="K37" s="22">
        <v>35777133</v>
      </c>
      <c r="L37" s="22">
        <v>28782537</v>
      </c>
      <c r="M37" s="22">
        <v>28528524</v>
      </c>
      <c r="N37" s="22">
        <v>93088194</v>
      </c>
      <c r="O37" s="22"/>
      <c r="P37" s="22"/>
      <c r="Q37" s="22"/>
      <c r="R37" s="22"/>
      <c r="S37" s="22"/>
      <c r="T37" s="22"/>
      <c r="U37" s="22"/>
      <c r="V37" s="22"/>
      <c r="W37" s="22">
        <v>180144640</v>
      </c>
      <c r="X37" s="22">
        <v>181063992</v>
      </c>
      <c r="Y37" s="22">
        <v>-919352</v>
      </c>
      <c r="Z37" s="23">
        <v>-0.507749768380231</v>
      </c>
      <c r="AA37" s="20">
        <v>362127984</v>
      </c>
    </row>
    <row r="38" spans="1:27" x14ac:dyDescent="0.25">
      <c r="A38" s="19" t="s">
        <v>64</v>
      </c>
      <c r="B38" s="15" t="s">
        <v>32</v>
      </c>
      <c r="C38" s="20">
        <v>46867</v>
      </c>
      <c r="D38" s="20"/>
      <c r="E38" s="21">
        <v>49506</v>
      </c>
      <c r="F38" s="22">
        <v>49506</v>
      </c>
      <c r="G38" s="22">
        <v>3336</v>
      </c>
      <c r="H38" s="22">
        <v>15522</v>
      </c>
      <c r="I38" s="22"/>
      <c r="J38" s="22">
        <v>18858</v>
      </c>
      <c r="K38" s="22">
        <v>9530</v>
      </c>
      <c r="L38" s="22"/>
      <c r="M38" s="22">
        <v>4765</v>
      </c>
      <c r="N38" s="22">
        <v>14295</v>
      </c>
      <c r="O38" s="22"/>
      <c r="P38" s="22"/>
      <c r="Q38" s="22"/>
      <c r="R38" s="22"/>
      <c r="S38" s="22"/>
      <c r="T38" s="22"/>
      <c r="U38" s="22"/>
      <c r="V38" s="22"/>
      <c r="W38" s="22">
        <v>33153</v>
      </c>
      <c r="X38" s="22">
        <v>24750</v>
      </c>
      <c r="Y38" s="22">
        <v>8403</v>
      </c>
      <c r="Z38" s="23">
        <v>33.951515151515146</v>
      </c>
      <c r="AA38" s="20">
        <v>49506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13158374</v>
      </c>
      <c r="D40" s="20"/>
      <c r="E40" s="21">
        <v>3398880</v>
      </c>
      <c r="F40" s="22">
        <v>3398880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1699440</v>
      </c>
      <c r="Y40" s="22">
        <v>-1699440</v>
      </c>
      <c r="Z40" s="23">
        <v>-100</v>
      </c>
      <c r="AA40" s="20">
        <v>3398880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44773977</v>
      </c>
      <c r="D42" s="20"/>
      <c r="E42" s="21">
        <v>66817980</v>
      </c>
      <c r="F42" s="22">
        <v>66817980</v>
      </c>
      <c r="G42" s="22">
        <v>1162315</v>
      </c>
      <c r="H42" s="22">
        <v>1732508</v>
      </c>
      <c r="I42" s="22">
        <v>4247521</v>
      </c>
      <c r="J42" s="22">
        <v>7142344</v>
      </c>
      <c r="K42" s="22">
        <v>2378940</v>
      </c>
      <c r="L42" s="22">
        <v>2756034</v>
      </c>
      <c r="M42" s="22">
        <v>6620191</v>
      </c>
      <c r="N42" s="22">
        <v>11755165</v>
      </c>
      <c r="O42" s="22"/>
      <c r="P42" s="22"/>
      <c r="Q42" s="22"/>
      <c r="R42" s="22"/>
      <c r="S42" s="22"/>
      <c r="T42" s="22"/>
      <c r="U42" s="22"/>
      <c r="V42" s="22"/>
      <c r="W42" s="22">
        <v>18897509</v>
      </c>
      <c r="X42" s="22">
        <v>33408990</v>
      </c>
      <c r="Y42" s="22">
        <v>-14511481</v>
      </c>
      <c r="Z42" s="23">
        <v>-43.435856636192831</v>
      </c>
      <c r="AA42" s="20">
        <v>66817980</v>
      </c>
    </row>
    <row r="43" spans="1:27" x14ac:dyDescent="0.25">
      <c r="A43" s="19" t="s">
        <v>68</v>
      </c>
      <c r="B43" s="15" t="s">
        <v>32</v>
      </c>
      <c r="C43" s="20">
        <v>11664773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2027867</v>
      </c>
      <c r="D44" s="20"/>
      <c r="E44" s="21">
        <v>677661</v>
      </c>
      <c r="F44" s="22">
        <v>677661</v>
      </c>
      <c r="G44" s="22">
        <v>224967</v>
      </c>
      <c r="H44" s="22">
        <v>554365</v>
      </c>
      <c r="I44" s="22">
        <v>433523</v>
      </c>
      <c r="J44" s="22">
        <v>1212855</v>
      </c>
      <c r="K44" s="22">
        <v>351490</v>
      </c>
      <c r="L44" s="22">
        <v>351491</v>
      </c>
      <c r="M44" s="22">
        <v>210008</v>
      </c>
      <c r="N44" s="22">
        <v>912989</v>
      </c>
      <c r="O44" s="22"/>
      <c r="P44" s="22"/>
      <c r="Q44" s="22"/>
      <c r="R44" s="22"/>
      <c r="S44" s="22"/>
      <c r="T44" s="22"/>
      <c r="U44" s="22"/>
      <c r="V44" s="22"/>
      <c r="W44" s="22">
        <v>2125844</v>
      </c>
      <c r="X44" s="22">
        <v>338832</v>
      </c>
      <c r="Y44" s="22">
        <v>1787012</v>
      </c>
      <c r="Z44" s="23">
        <v>527.40355102233559</v>
      </c>
      <c r="AA44" s="20">
        <v>677661</v>
      </c>
    </row>
    <row r="45" spans="1:27" x14ac:dyDescent="0.25">
      <c r="A45" s="19" t="s">
        <v>70</v>
      </c>
      <c r="B45" s="15" t="s">
        <v>32</v>
      </c>
      <c r="C45" s="20">
        <v>2006554</v>
      </c>
      <c r="D45" s="20"/>
      <c r="E45" s="21">
        <v>8709192</v>
      </c>
      <c r="F45" s="22">
        <v>8709192</v>
      </c>
      <c r="G45" s="22">
        <v>59161</v>
      </c>
      <c r="H45" s="22">
        <v>67814</v>
      </c>
      <c r="I45" s="22">
        <v>261814</v>
      </c>
      <c r="J45" s="22">
        <v>388789</v>
      </c>
      <c r="K45" s="22">
        <v>1293011</v>
      </c>
      <c r="L45" s="22">
        <v>115086</v>
      </c>
      <c r="M45" s="22">
        <v>313952</v>
      </c>
      <c r="N45" s="22">
        <v>1722049</v>
      </c>
      <c r="O45" s="22"/>
      <c r="P45" s="22"/>
      <c r="Q45" s="22"/>
      <c r="R45" s="22"/>
      <c r="S45" s="22"/>
      <c r="T45" s="22"/>
      <c r="U45" s="22"/>
      <c r="V45" s="22"/>
      <c r="W45" s="22">
        <v>2110838</v>
      </c>
      <c r="X45" s="22">
        <v>4354596</v>
      </c>
      <c r="Y45" s="22">
        <v>-2243758</v>
      </c>
      <c r="Z45" s="23">
        <v>-51.526203578931316</v>
      </c>
      <c r="AA45" s="20">
        <v>8709192</v>
      </c>
    </row>
    <row r="46" spans="1:27" x14ac:dyDescent="0.25">
      <c r="A46" s="19" t="s">
        <v>71</v>
      </c>
      <c r="B46" s="15" t="s">
        <v>32</v>
      </c>
      <c r="C46" s="20">
        <v>4664566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470082459</v>
      </c>
      <c r="D48" s="29">
        <f t="shared" ref="D48:Y48" si="1">SUM(D35:D47)</f>
        <v>0</v>
      </c>
      <c r="E48" s="30">
        <f t="shared" si="1"/>
        <v>487832559</v>
      </c>
      <c r="F48" s="31">
        <f t="shared" si="1"/>
        <v>487832559</v>
      </c>
      <c r="G48" s="31">
        <f t="shared" si="1"/>
        <v>5617553</v>
      </c>
      <c r="H48" s="31">
        <f t="shared" si="1"/>
        <v>7068684</v>
      </c>
      <c r="I48" s="31">
        <f t="shared" si="1"/>
        <v>96601147</v>
      </c>
      <c r="J48" s="31">
        <f t="shared" si="1"/>
        <v>109287384</v>
      </c>
      <c r="K48" s="31">
        <f t="shared" si="1"/>
        <v>44989281</v>
      </c>
      <c r="L48" s="31">
        <f t="shared" si="1"/>
        <v>36924171</v>
      </c>
      <c r="M48" s="31">
        <f t="shared" si="1"/>
        <v>40276520</v>
      </c>
      <c r="N48" s="31">
        <f t="shared" si="1"/>
        <v>122189972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231477356</v>
      </c>
      <c r="X48" s="31">
        <f t="shared" si="1"/>
        <v>243916278</v>
      </c>
      <c r="Y48" s="31">
        <f t="shared" si="1"/>
        <v>-12438922</v>
      </c>
      <c r="Z48" s="32">
        <f>+IF(X48&lt;&gt;0,+(Y48/X48)*100,0)</f>
        <v>-5.0996686658198351</v>
      </c>
      <c r="AA48" s="29">
        <f>SUM(AA35:AA47)</f>
        <v>487832559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-77698667</v>
      </c>
      <c r="D49" s="39">
        <f t="shared" si="2"/>
        <v>0</v>
      </c>
      <c r="E49" s="40">
        <f t="shared" si="2"/>
        <v>1839534</v>
      </c>
      <c r="F49" s="41">
        <f t="shared" si="2"/>
        <v>1839534</v>
      </c>
      <c r="G49" s="41">
        <f t="shared" si="2"/>
        <v>24705751</v>
      </c>
      <c r="H49" s="41">
        <f t="shared" si="2"/>
        <v>28143278</v>
      </c>
      <c r="I49" s="41">
        <f t="shared" si="2"/>
        <v>-61363486</v>
      </c>
      <c r="J49" s="41">
        <f t="shared" si="2"/>
        <v>-8514457</v>
      </c>
      <c r="K49" s="41">
        <f t="shared" si="2"/>
        <v>-4483372</v>
      </c>
      <c r="L49" s="41">
        <f t="shared" si="2"/>
        <v>-13318683</v>
      </c>
      <c r="M49" s="41">
        <f t="shared" si="2"/>
        <v>-16441008</v>
      </c>
      <c r="N49" s="41">
        <f t="shared" si="2"/>
        <v>-34243063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-42757520</v>
      </c>
      <c r="X49" s="41">
        <f t="shared" si="2"/>
        <v>919764</v>
      </c>
      <c r="Y49" s="41">
        <f t="shared" si="2"/>
        <v>-43677284</v>
      </c>
      <c r="Z49" s="42">
        <f>+IF(X49&lt;&gt;0,+(Y49/X49)*100,0)</f>
        <v>-4748.7490269242981</v>
      </c>
      <c r="AA49" s="39">
        <f>+AA33-AA48</f>
        <v>1839534</v>
      </c>
    </row>
    <row r="50" spans="1:27" x14ac:dyDescent="0.25">
      <c r="A50" s="43" t="s">
        <v>75</v>
      </c>
      <c r="B50" s="15" t="s">
        <v>32</v>
      </c>
      <c r="C50" s="20">
        <v>37158917</v>
      </c>
      <c r="D50" s="20"/>
      <c r="E50" s="21">
        <v>17415996</v>
      </c>
      <c r="F50" s="22">
        <v>17415996</v>
      </c>
      <c r="G50" s="22">
        <v>11295652</v>
      </c>
      <c r="H50" s="22">
        <v>2698968</v>
      </c>
      <c r="I50" s="22">
        <v>8586482</v>
      </c>
      <c r="J50" s="22">
        <v>22581102</v>
      </c>
      <c r="K50" s="22">
        <v>-1601988</v>
      </c>
      <c r="L50" s="22">
        <v>3195534</v>
      </c>
      <c r="M50" s="22">
        <v>2397452</v>
      </c>
      <c r="N50" s="22">
        <v>3990998</v>
      </c>
      <c r="O50" s="22"/>
      <c r="P50" s="22"/>
      <c r="Q50" s="22"/>
      <c r="R50" s="22"/>
      <c r="S50" s="22"/>
      <c r="T50" s="22"/>
      <c r="U50" s="22"/>
      <c r="V50" s="22"/>
      <c r="W50" s="22">
        <v>26572100</v>
      </c>
      <c r="X50" s="22">
        <v>8707998</v>
      </c>
      <c r="Y50" s="22">
        <v>17864102</v>
      </c>
      <c r="Z50" s="23">
        <v>205.14591298711827</v>
      </c>
      <c r="AA50" s="20">
        <v>17415996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-40539750</v>
      </c>
      <c r="D52" s="48">
        <f t="shared" si="3"/>
        <v>0</v>
      </c>
      <c r="E52" s="49">
        <f t="shared" si="3"/>
        <v>19255530</v>
      </c>
      <c r="F52" s="50">
        <f t="shared" si="3"/>
        <v>19255530</v>
      </c>
      <c r="G52" s="50">
        <f t="shared" si="3"/>
        <v>36001403</v>
      </c>
      <c r="H52" s="50">
        <f t="shared" si="3"/>
        <v>30842246</v>
      </c>
      <c r="I52" s="50">
        <f t="shared" si="3"/>
        <v>-52777004</v>
      </c>
      <c r="J52" s="50">
        <f t="shared" si="3"/>
        <v>14066645</v>
      </c>
      <c r="K52" s="50">
        <f t="shared" si="3"/>
        <v>-6085360</v>
      </c>
      <c r="L52" s="50">
        <f t="shared" si="3"/>
        <v>-10123149</v>
      </c>
      <c r="M52" s="50">
        <f t="shared" si="3"/>
        <v>-14043556</v>
      </c>
      <c r="N52" s="50">
        <f t="shared" si="3"/>
        <v>-30252065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-16185420</v>
      </c>
      <c r="X52" s="50">
        <f t="shared" si="3"/>
        <v>9627762</v>
      </c>
      <c r="Y52" s="50">
        <f t="shared" si="3"/>
        <v>-25813182</v>
      </c>
      <c r="Z52" s="51">
        <f>+IF(X52&lt;&gt;0,+(Y52/X52)*100,0)</f>
        <v>-268.11196620772307</v>
      </c>
      <c r="AA52" s="48">
        <f>SUM(AA49:AA51)</f>
        <v>19255530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-40539750</v>
      </c>
      <c r="D54" s="54">
        <f>+D52-D53</f>
        <v>0</v>
      </c>
      <c r="E54" s="55">
        <f t="shared" si="4"/>
        <v>19255530</v>
      </c>
      <c r="F54" s="56">
        <f t="shared" si="4"/>
        <v>19255530</v>
      </c>
      <c r="G54" s="56">
        <f t="shared" si="4"/>
        <v>36001403</v>
      </c>
      <c r="H54" s="56">
        <f t="shared" si="4"/>
        <v>30842246</v>
      </c>
      <c r="I54" s="56">
        <f t="shared" si="4"/>
        <v>-52777004</v>
      </c>
      <c r="J54" s="56">
        <f t="shared" si="4"/>
        <v>14066645</v>
      </c>
      <c r="K54" s="56">
        <f t="shared" si="4"/>
        <v>-6085360</v>
      </c>
      <c r="L54" s="56">
        <f t="shared" si="4"/>
        <v>-10123149</v>
      </c>
      <c r="M54" s="56">
        <f t="shared" si="4"/>
        <v>-14043556</v>
      </c>
      <c r="N54" s="56">
        <f t="shared" si="4"/>
        <v>-30252065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-16185420</v>
      </c>
      <c r="X54" s="56">
        <f t="shared" si="4"/>
        <v>9627762</v>
      </c>
      <c r="Y54" s="56">
        <f t="shared" si="4"/>
        <v>-25813182</v>
      </c>
      <c r="Z54" s="57">
        <f>+IF(X54&lt;&gt;0,+(Y54/X54)*100,0)</f>
        <v>-268.11196620772307</v>
      </c>
      <c r="AA54" s="54">
        <f>+AA52-AA53</f>
        <v>19255530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-40539750</v>
      </c>
      <c r="D57" s="48">
        <f>SUM(D54:D56)</f>
        <v>0</v>
      </c>
      <c r="E57" s="49">
        <f t="shared" si="5"/>
        <v>19255530</v>
      </c>
      <c r="F57" s="50">
        <f t="shared" si="5"/>
        <v>19255530</v>
      </c>
      <c r="G57" s="50">
        <f t="shared" si="5"/>
        <v>36001403</v>
      </c>
      <c r="H57" s="50">
        <f t="shared" si="5"/>
        <v>30842246</v>
      </c>
      <c r="I57" s="50">
        <f t="shared" si="5"/>
        <v>-52777004</v>
      </c>
      <c r="J57" s="50">
        <f t="shared" si="5"/>
        <v>14066645</v>
      </c>
      <c r="K57" s="50">
        <f t="shared" si="5"/>
        <v>-6085360</v>
      </c>
      <c r="L57" s="50">
        <f t="shared" si="5"/>
        <v>-10123149</v>
      </c>
      <c r="M57" s="50">
        <f t="shared" si="5"/>
        <v>-14043556</v>
      </c>
      <c r="N57" s="50">
        <f t="shared" si="5"/>
        <v>-30252065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-16185420</v>
      </c>
      <c r="X57" s="50">
        <f t="shared" si="5"/>
        <v>9627762</v>
      </c>
      <c r="Y57" s="50">
        <f t="shared" si="5"/>
        <v>-25813182</v>
      </c>
      <c r="Z57" s="51">
        <f>+IF(X57&lt;&gt;0,+(Y57/X57)*100,0)</f>
        <v>-268.11196620772307</v>
      </c>
      <c r="AA57" s="48">
        <f>SUM(AA54:AA56)</f>
        <v>19255530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-40539750</v>
      </c>
      <c r="D60" s="65">
        <f>SUM(D57:D59)</f>
        <v>0</v>
      </c>
      <c r="E60" s="66">
        <f t="shared" si="6"/>
        <v>19255530</v>
      </c>
      <c r="F60" s="67">
        <f t="shared" si="6"/>
        <v>19255530</v>
      </c>
      <c r="G60" s="67">
        <f t="shared" si="6"/>
        <v>36001403</v>
      </c>
      <c r="H60" s="67">
        <f t="shared" si="6"/>
        <v>30842246</v>
      </c>
      <c r="I60" s="67">
        <f t="shared" si="6"/>
        <v>-52777004</v>
      </c>
      <c r="J60" s="67">
        <f t="shared" si="6"/>
        <v>14066645</v>
      </c>
      <c r="K60" s="67">
        <f t="shared" si="6"/>
        <v>-6085360</v>
      </c>
      <c r="L60" s="67">
        <f t="shared" si="6"/>
        <v>-10123149</v>
      </c>
      <c r="M60" s="67">
        <f t="shared" si="6"/>
        <v>-14043556</v>
      </c>
      <c r="N60" s="67">
        <f t="shared" si="6"/>
        <v>-30252065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-16185420</v>
      </c>
      <c r="X60" s="67">
        <f t="shared" si="6"/>
        <v>9627762</v>
      </c>
      <c r="Y60" s="67">
        <f t="shared" si="6"/>
        <v>-25813182</v>
      </c>
      <c r="Z60" s="68">
        <f>+IF(X60&lt;&gt;0,+(Y60/X60)*100,0)</f>
        <v>-268.11196620772307</v>
      </c>
      <c r="AA60" s="65">
        <f>SUM(AA57:AA59)</f>
        <v>19255530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242385115</v>
      </c>
      <c r="D6" s="20"/>
      <c r="E6" s="21">
        <v>335587524</v>
      </c>
      <c r="F6" s="22">
        <v>335587524</v>
      </c>
      <c r="G6" s="22">
        <v>28148864</v>
      </c>
      <c r="H6" s="22">
        <v>28770607</v>
      </c>
      <c r="I6" s="22">
        <v>23968225</v>
      </c>
      <c r="J6" s="22">
        <v>80887696</v>
      </c>
      <c r="K6" s="22">
        <v>25440353</v>
      </c>
      <c r="L6" s="22">
        <v>23738822</v>
      </c>
      <c r="M6" s="22">
        <v>25307448</v>
      </c>
      <c r="N6" s="22">
        <v>74486623</v>
      </c>
      <c r="O6" s="22"/>
      <c r="P6" s="22"/>
      <c r="Q6" s="22"/>
      <c r="R6" s="22"/>
      <c r="S6" s="22"/>
      <c r="T6" s="22"/>
      <c r="U6" s="22"/>
      <c r="V6" s="22"/>
      <c r="W6" s="22">
        <v>155374319</v>
      </c>
      <c r="X6" s="22">
        <v>167793762</v>
      </c>
      <c r="Y6" s="22">
        <v>-12419443</v>
      </c>
      <c r="Z6" s="23">
        <v>-7.401611866834477</v>
      </c>
      <c r="AA6" s="20">
        <v>335587524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143985</v>
      </c>
      <c r="D20" s="20"/>
      <c r="E20" s="21">
        <v>4580448</v>
      </c>
      <c r="F20" s="22">
        <v>4580448</v>
      </c>
      <c r="G20" s="22">
        <v>12286</v>
      </c>
      <c r="H20" s="22">
        <v>12461</v>
      </c>
      <c r="I20" s="22">
        <v>12465</v>
      </c>
      <c r="J20" s="22">
        <v>37212</v>
      </c>
      <c r="K20" s="22">
        <v>12505</v>
      </c>
      <c r="L20" s="22">
        <v>14478</v>
      </c>
      <c r="M20" s="22"/>
      <c r="N20" s="22">
        <v>26983</v>
      </c>
      <c r="O20" s="22"/>
      <c r="P20" s="22"/>
      <c r="Q20" s="22"/>
      <c r="R20" s="22"/>
      <c r="S20" s="22"/>
      <c r="T20" s="22"/>
      <c r="U20" s="22"/>
      <c r="V20" s="22"/>
      <c r="W20" s="22">
        <v>64195</v>
      </c>
      <c r="X20" s="22">
        <v>2290224</v>
      </c>
      <c r="Y20" s="22">
        <v>-2226029</v>
      </c>
      <c r="Z20" s="18">
        <v>-97.196999070833243</v>
      </c>
      <c r="AA20" s="20">
        <v>4580448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55514</v>
      </c>
      <c r="D24" s="20"/>
      <c r="E24" s="21"/>
      <c r="F24" s="22"/>
      <c r="G24" s="22"/>
      <c r="H24" s="22"/>
      <c r="I24" s="22"/>
      <c r="J24" s="22"/>
      <c r="K24" s="22"/>
      <c r="L24" s="22">
        <v>25760</v>
      </c>
      <c r="M24" s="22">
        <v>15000</v>
      </c>
      <c r="N24" s="22">
        <v>40760</v>
      </c>
      <c r="O24" s="22"/>
      <c r="P24" s="22"/>
      <c r="Q24" s="22"/>
      <c r="R24" s="22"/>
      <c r="S24" s="22"/>
      <c r="T24" s="22"/>
      <c r="U24" s="22"/>
      <c r="V24" s="22"/>
      <c r="W24" s="22">
        <v>40760</v>
      </c>
      <c r="X24" s="22"/>
      <c r="Y24" s="22">
        <v>40760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242584614</v>
      </c>
      <c r="D33" s="29">
        <f t="shared" ref="D33:Y33" si="0">SUM(D6:D32)</f>
        <v>0</v>
      </c>
      <c r="E33" s="30">
        <f t="shared" si="0"/>
        <v>340167972</v>
      </c>
      <c r="F33" s="31">
        <f t="shared" si="0"/>
        <v>340167972</v>
      </c>
      <c r="G33" s="31">
        <f t="shared" si="0"/>
        <v>28161150</v>
      </c>
      <c r="H33" s="31">
        <f t="shared" si="0"/>
        <v>28783068</v>
      </c>
      <c r="I33" s="31">
        <f t="shared" si="0"/>
        <v>23980690</v>
      </c>
      <c r="J33" s="31">
        <f t="shared" si="0"/>
        <v>80924908</v>
      </c>
      <c r="K33" s="31">
        <f t="shared" si="0"/>
        <v>25452858</v>
      </c>
      <c r="L33" s="31">
        <f t="shared" si="0"/>
        <v>23779060</v>
      </c>
      <c r="M33" s="31">
        <f t="shared" si="0"/>
        <v>25322448</v>
      </c>
      <c r="N33" s="31">
        <f t="shared" si="0"/>
        <v>74554366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155479274</v>
      </c>
      <c r="X33" s="31">
        <f t="shared" si="0"/>
        <v>170083986</v>
      </c>
      <c r="Y33" s="31">
        <f t="shared" si="0"/>
        <v>-14604712</v>
      </c>
      <c r="Z33" s="32">
        <f>+IF(X33&lt;&gt;0,+(Y33/X33)*100,0)</f>
        <v>-8.5867648939036503</v>
      </c>
      <c r="AA33" s="29">
        <f>SUM(AA6:AA32)</f>
        <v>340167972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19798254</v>
      </c>
      <c r="D35" s="20"/>
      <c r="E35" s="21">
        <v>24420924</v>
      </c>
      <c r="F35" s="22">
        <v>24420924</v>
      </c>
      <c r="G35" s="22"/>
      <c r="H35" s="22">
        <v>3542452</v>
      </c>
      <c r="I35" s="22">
        <v>1766135</v>
      </c>
      <c r="J35" s="22">
        <v>5308587</v>
      </c>
      <c r="K35" s="22">
        <v>1720499</v>
      </c>
      <c r="L35" s="22">
        <v>1683837</v>
      </c>
      <c r="M35" s="22">
        <v>1879544</v>
      </c>
      <c r="N35" s="22">
        <v>5283880</v>
      </c>
      <c r="O35" s="22"/>
      <c r="P35" s="22"/>
      <c r="Q35" s="22"/>
      <c r="R35" s="22"/>
      <c r="S35" s="22"/>
      <c r="T35" s="22"/>
      <c r="U35" s="22"/>
      <c r="V35" s="22"/>
      <c r="W35" s="22">
        <v>10592467</v>
      </c>
      <c r="X35" s="22">
        <v>12210462</v>
      </c>
      <c r="Y35" s="22">
        <v>-1617995</v>
      </c>
      <c r="Z35" s="23">
        <v>-13.250890916330601</v>
      </c>
      <c r="AA35" s="20">
        <v>24420924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273843905</v>
      </c>
      <c r="D37" s="20"/>
      <c r="E37" s="21">
        <v>303113376</v>
      </c>
      <c r="F37" s="22">
        <v>303113376</v>
      </c>
      <c r="G37" s="22"/>
      <c r="H37" s="22">
        <v>34152894</v>
      </c>
      <c r="I37" s="22">
        <v>31404414</v>
      </c>
      <c r="J37" s="22">
        <v>65557308</v>
      </c>
      <c r="K37" s="22">
        <v>22533828</v>
      </c>
      <c r="L37" s="22">
        <v>23430855</v>
      </c>
      <c r="M37" s="22">
        <v>44642567</v>
      </c>
      <c r="N37" s="22">
        <v>90607250</v>
      </c>
      <c r="O37" s="22"/>
      <c r="P37" s="22"/>
      <c r="Q37" s="22"/>
      <c r="R37" s="22"/>
      <c r="S37" s="22"/>
      <c r="T37" s="22"/>
      <c r="U37" s="22"/>
      <c r="V37" s="22"/>
      <c r="W37" s="22">
        <v>156164558</v>
      </c>
      <c r="X37" s="22">
        <v>151556688</v>
      </c>
      <c r="Y37" s="22">
        <v>4607870</v>
      </c>
      <c r="Z37" s="23">
        <v>3.0403607130818271</v>
      </c>
      <c r="AA37" s="20">
        <v>303113376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7587032</v>
      </c>
      <c r="D40" s="20"/>
      <c r="E40" s="21">
        <v>4070904</v>
      </c>
      <c r="F40" s="22">
        <v>4070904</v>
      </c>
      <c r="G40" s="22"/>
      <c r="H40" s="22"/>
      <c r="I40" s="22">
        <v>1157399</v>
      </c>
      <c r="J40" s="22">
        <v>1157399</v>
      </c>
      <c r="K40" s="22">
        <v>578699</v>
      </c>
      <c r="L40" s="22">
        <v>578699</v>
      </c>
      <c r="M40" s="22">
        <v>578699</v>
      </c>
      <c r="N40" s="22">
        <v>1736097</v>
      </c>
      <c r="O40" s="22"/>
      <c r="P40" s="22"/>
      <c r="Q40" s="22"/>
      <c r="R40" s="22"/>
      <c r="S40" s="22"/>
      <c r="T40" s="22"/>
      <c r="U40" s="22"/>
      <c r="V40" s="22"/>
      <c r="W40" s="22">
        <v>2893496</v>
      </c>
      <c r="X40" s="22">
        <v>2035452</v>
      </c>
      <c r="Y40" s="22">
        <v>858044</v>
      </c>
      <c r="Z40" s="23">
        <v>42.154961158504349</v>
      </c>
      <c r="AA40" s="20">
        <v>4070904</v>
      </c>
    </row>
    <row r="41" spans="1:27" x14ac:dyDescent="0.25">
      <c r="A41" s="19" t="s">
        <v>40</v>
      </c>
      <c r="B41" s="15" t="s">
        <v>32</v>
      </c>
      <c r="C41" s="20">
        <v>56190442</v>
      </c>
      <c r="D41" s="20"/>
      <c r="E41" s="21">
        <v>2663304</v>
      </c>
      <c r="F41" s="22">
        <v>2663304</v>
      </c>
      <c r="G41" s="22">
        <v>4233982</v>
      </c>
      <c r="H41" s="22">
        <v>6826288</v>
      </c>
      <c r="I41" s="22">
        <v>5496004</v>
      </c>
      <c r="J41" s="22">
        <v>16556274</v>
      </c>
      <c r="K41" s="22">
        <v>5757742</v>
      </c>
      <c r="L41" s="22">
        <v>7070035</v>
      </c>
      <c r="M41" s="22">
        <v>14568315</v>
      </c>
      <c r="N41" s="22">
        <v>27396092</v>
      </c>
      <c r="O41" s="22"/>
      <c r="P41" s="22"/>
      <c r="Q41" s="22"/>
      <c r="R41" s="22"/>
      <c r="S41" s="22"/>
      <c r="T41" s="22"/>
      <c r="U41" s="22"/>
      <c r="V41" s="22"/>
      <c r="W41" s="22">
        <v>43952366</v>
      </c>
      <c r="X41" s="22">
        <v>1331652</v>
      </c>
      <c r="Y41" s="22">
        <v>42620714</v>
      </c>
      <c r="Z41" s="23">
        <v>3200.5894933511158</v>
      </c>
      <c r="AA41" s="20">
        <v>2663304</v>
      </c>
    </row>
    <row r="42" spans="1:27" x14ac:dyDescent="0.25">
      <c r="A42" s="19" t="s">
        <v>67</v>
      </c>
      <c r="B42" s="15" t="s">
        <v>32</v>
      </c>
      <c r="C42" s="20">
        <v>10786663</v>
      </c>
      <c r="D42" s="20"/>
      <c r="E42" s="21">
        <v>17533368</v>
      </c>
      <c r="F42" s="22">
        <v>17533368</v>
      </c>
      <c r="G42" s="22"/>
      <c r="H42" s="22"/>
      <c r="I42" s="22">
        <v>1901034</v>
      </c>
      <c r="J42" s="22">
        <v>1901034</v>
      </c>
      <c r="K42" s="22">
        <v>754890</v>
      </c>
      <c r="L42" s="22">
        <v>2873914</v>
      </c>
      <c r="M42" s="22">
        <v>1581863</v>
      </c>
      <c r="N42" s="22">
        <v>5210667</v>
      </c>
      <c r="O42" s="22"/>
      <c r="P42" s="22"/>
      <c r="Q42" s="22"/>
      <c r="R42" s="22"/>
      <c r="S42" s="22"/>
      <c r="T42" s="22"/>
      <c r="U42" s="22"/>
      <c r="V42" s="22"/>
      <c r="W42" s="22">
        <v>7111701</v>
      </c>
      <c r="X42" s="22">
        <v>8766684</v>
      </c>
      <c r="Y42" s="22">
        <v>-1654983</v>
      </c>
      <c r="Z42" s="23">
        <v>-18.878095754335391</v>
      </c>
      <c r="AA42" s="20">
        <v>17533368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20894110</v>
      </c>
      <c r="D45" s="20"/>
      <c r="E45" s="21">
        <v>22974636</v>
      </c>
      <c r="F45" s="22">
        <v>22974636</v>
      </c>
      <c r="G45" s="22">
        <v>993469</v>
      </c>
      <c r="H45" s="22">
        <v>990372</v>
      </c>
      <c r="I45" s="22">
        <v>942324</v>
      </c>
      <c r="J45" s="22">
        <v>2926165</v>
      </c>
      <c r="K45" s="22">
        <v>826201</v>
      </c>
      <c r="L45" s="22">
        <v>839259</v>
      </c>
      <c r="M45" s="22">
        <v>852356</v>
      </c>
      <c r="N45" s="22">
        <v>2517816</v>
      </c>
      <c r="O45" s="22"/>
      <c r="P45" s="22"/>
      <c r="Q45" s="22"/>
      <c r="R45" s="22"/>
      <c r="S45" s="22"/>
      <c r="T45" s="22"/>
      <c r="U45" s="22"/>
      <c r="V45" s="22"/>
      <c r="W45" s="22">
        <v>5443981</v>
      </c>
      <c r="X45" s="22">
        <v>11487318</v>
      </c>
      <c r="Y45" s="22">
        <v>-6043337</v>
      </c>
      <c r="Z45" s="23">
        <v>-52.608772561184423</v>
      </c>
      <c r="AA45" s="20">
        <v>22974636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389100406</v>
      </c>
      <c r="D48" s="29">
        <f t="shared" ref="D48:Y48" si="1">SUM(D35:D47)</f>
        <v>0</v>
      </c>
      <c r="E48" s="30">
        <f t="shared" si="1"/>
        <v>374776512</v>
      </c>
      <c r="F48" s="31">
        <f t="shared" si="1"/>
        <v>374776512</v>
      </c>
      <c r="G48" s="31">
        <f t="shared" si="1"/>
        <v>5227451</v>
      </c>
      <c r="H48" s="31">
        <f t="shared" si="1"/>
        <v>45512006</v>
      </c>
      <c r="I48" s="31">
        <f t="shared" si="1"/>
        <v>42667310</v>
      </c>
      <c r="J48" s="31">
        <f t="shared" si="1"/>
        <v>93406767</v>
      </c>
      <c r="K48" s="31">
        <f t="shared" si="1"/>
        <v>32171859</v>
      </c>
      <c r="L48" s="31">
        <f t="shared" si="1"/>
        <v>36476599</v>
      </c>
      <c r="M48" s="31">
        <f t="shared" si="1"/>
        <v>64103344</v>
      </c>
      <c r="N48" s="31">
        <f t="shared" si="1"/>
        <v>132751802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226158569</v>
      </c>
      <c r="X48" s="31">
        <f t="shared" si="1"/>
        <v>187388256</v>
      </c>
      <c r="Y48" s="31">
        <f t="shared" si="1"/>
        <v>38770313</v>
      </c>
      <c r="Z48" s="32">
        <f>+IF(X48&lt;&gt;0,+(Y48/X48)*100,0)</f>
        <v>20.689830743715337</v>
      </c>
      <c r="AA48" s="29">
        <f>SUM(AA35:AA47)</f>
        <v>374776512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-146515792</v>
      </c>
      <c r="D49" s="39">
        <f t="shared" si="2"/>
        <v>0</v>
      </c>
      <c r="E49" s="40">
        <f t="shared" si="2"/>
        <v>-34608540</v>
      </c>
      <c r="F49" s="41">
        <f t="shared" si="2"/>
        <v>-34608540</v>
      </c>
      <c r="G49" s="41">
        <f t="shared" si="2"/>
        <v>22933699</v>
      </c>
      <c r="H49" s="41">
        <f t="shared" si="2"/>
        <v>-16728938</v>
      </c>
      <c r="I49" s="41">
        <f t="shared" si="2"/>
        <v>-18686620</v>
      </c>
      <c r="J49" s="41">
        <f t="shared" si="2"/>
        <v>-12481859</v>
      </c>
      <c r="K49" s="41">
        <f t="shared" si="2"/>
        <v>-6719001</v>
      </c>
      <c r="L49" s="41">
        <f t="shared" si="2"/>
        <v>-12697539</v>
      </c>
      <c r="M49" s="41">
        <f t="shared" si="2"/>
        <v>-38780896</v>
      </c>
      <c r="N49" s="41">
        <f t="shared" si="2"/>
        <v>-58197436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-70679295</v>
      </c>
      <c r="X49" s="41">
        <f t="shared" si="2"/>
        <v>-17304270</v>
      </c>
      <c r="Y49" s="41">
        <f t="shared" si="2"/>
        <v>-53375025</v>
      </c>
      <c r="Z49" s="42">
        <f>+IF(X49&lt;&gt;0,+(Y49/X49)*100,0)</f>
        <v>308.45002418478214</v>
      </c>
      <c r="AA49" s="39">
        <f>+AA33-AA48</f>
        <v>-34608540</v>
      </c>
    </row>
    <row r="50" spans="1:27" x14ac:dyDescent="0.25">
      <c r="A50" s="43" t="s">
        <v>75</v>
      </c>
      <c r="B50" s="15" t="s">
        <v>32</v>
      </c>
      <c r="C50" s="20">
        <v>4203908</v>
      </c>
      <c r="D50" s="20"/>
      <c r="E50" s="21">
        <v>3999996</v>
      </c>
      <c r="F50" s="22">
        <v>3999996</v>
      </c>
      <c r="G50" s="22"/>
      <c r="H50" s="22"/>
      <c r="I50" s="22"/>
      <c r="J50" s="22"/>
      <c r="K50" s="22">
        <v>1305401</v>
      </c>
      <c r="L50" s="22">
        <v>2131700</v>
      </c>
      <c r="M50" s="22"/>
      <c r="N50" s="22">
        <v>3437101</v>
      </c>
      <c r="O50" s="22"/>
      <c r="P50" s="22"/>
      <c r="Q50" s="22"/>
      <c r="R50" s="22"/>
      <c r="S50" s="22"/>
      <c r="T50" s="22"/>
      <c r="U50" s="22"/>
      <c r="V50" s="22"/>
      <c r="W50" s="22">
        <v>3437101</v>
      </c>
      <c r="X50" s="22">
        <v>1999998</v>
      </c>
      <c r="Y50" s="22">
        <v>1437103</v>
      </c>
      <c r="Z50" s="23">
        <v>71.855221855221856</v>
      </c>
      <c r="AA50" s="20">
        <v>3999996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-142311884</v>
      </c>
      <c r="D52" s="48">
        <f t="shared" si="3"/>
        <v>0</v>
      </c>
      <c r="E52" s="49">
        <f t="shared" si="3"/>
        <v>-30608544</v>
      </c>
      <c r="F52" s="50">
        <f t="shared" si="3"/>
        <v>-30608544</v>
      </c>
      <c r="G52" s="50">
        <f t="shared" si="3"/>
        <v>22933699</v>
      </c>
      <c r="H52" s="50">
        <f t="shared" si="3"/>
        <v>-16728938</v>
      </c>
      <c r="I52" s="50">
        <f t="shared" si="3"/>
        <v>-18686620</v>
      </c>
      <c r="J52" s="50">
        <f t="shared" si="3"/>
        <v>-12481859</v>
      </c>
      <c r="K52" s="50">
        <f t="shared" si="3"/>
        <v>-5413600</v>
      </c>
      <c r="L52" s="50">
        <f t="shared" si="3"/>
        <v>-10565839</v>
      </c>
      <c r="M52" s="50">
        <f t="shared" si="3"/>
        <v>-38780896</v>
      </c>
      <c r="N52" s="50">
        <f t="shared" si="3"/>
        <v>-54760335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-67242194</v>
      </c>
      <c r="X52" s="50">
        <f t="shared" si="3"/>
        <v>-15304272</v>
      </c>
      <c r="Y52" s="50">
        <f t="shared" si="3"/>
        <v>-51937922</v>
      </c>
      <c r="Z52" s="51">
        <f>+IF(X52&lt;&gt;0,+(Y52/X52)*100,0)</f>
        <v>339.36878539534581</v>
      </c>
      <c r="AA52" s="48">
        <f>SUM(AA49:AA51)</f>
        <v>-30608544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-142311884</v>
      </c>
      <c r="D54" s="54">
        <f>+D52-D53</f>
        <v>0</v>
      </c>
      <c r="E54" s="55">
        <f t="shared" si="4"/>
        <v>-30608544</v>
      </c>
      <c r="F54" s="56">
        <f t="shared" si="4"/>
        <v>-30608544</v>
      </c>
      <c r="G54" s="56">
        <f t="shared" si="4"/>
        <v>22933699</v>
      </c>
      <c r="H54" s="56">
        <f t="shared" si="4"/>
        <v>-16728938</v>
      </c>
      <c r="I54" s="56">
        <f t="shared" si="4"/>
        <v>-18686620</v>
      </c>
      <c r="J54" s="56">
        <f t="shared" si="4"/>
        <v>-12481859</v>
      </c>
      <c r="K54" s="56">
        <f t="shared" si="4"/>
        <v>-5413600</v>
      </c>
      <c r="L54" s="56">
        <f t="shared" si="4"/>
        <v>-10565839</v>
      </c>
      <c r="M54" s="56">
        <f t="shared" si="4"/>
        <v>-38780896</v>
      </c>
      <c r="N54" s="56">
        <f t="shared" si="4"/>
        <v>-54760335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-67242194</v>
      </c>
      <c r="X54" s="56">
        <f t="shared" si="4"/>
        <v>-15304272</v>
      </c>
      <c r="Y54" s="56">
        <f t="shared" si="4"/>
        <v>-51937922</v>
      </c>
      <c r="Z54" s="57">
        <f>+IF(X54&lt;&gt;0,+(Y54/X54)*100,0)</f>
        <v>339.36878539534581</v>
      </c>
      <c r="AA54" s="54">
        <f>+AA52-AA53</f>
        <v>-30608544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-142311884</v>
      </c>
      <c r="D57" s="48">
        <f>SUM(D54:D56)</f>
        <v>0</v>
      </c>
      <c r="E57" s="49">
        <f t="shared" si="5"/>
        <v>-30608544</v>
      </c>
      <c r="F57" s="50">
        <f t="shared" si="5"/>
        <v>-30608544</v>
      </c>
      <c r="G57" s="50">
        <f t="shared" si="5"/>
        <v>22933699</v>
      </c>
      <c r="H57" s="50">
        <f t="shared" si="5"/>
        <v>-16728938</v>
      </c>
      <c r="I57" s="50">
        <f t="shared" si="5"/>
        <v>-18686620</v>
      </c>
      <c r="J57" s="50">
        <f t="shared" si="5"/>
        <v>-12481859</v>
      </c>
      <c r="K57" s="50">
        <f t="shared" si="5"/>
        <v>-5413600</v>
      </c>
      <c r="L57" s="50">
        <f t="shared" si="5"/>
        <v>-10565839</v>
      </c>
      <c r="M57" s="50">
        <f t="shared" si="5"/>
        <v>-38780896</v>
      </c>
      <c r="N57" s="50">
        <f t="shared" si="5"/>
        <v>-54760335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-67242194</v>
      </c>
      <c r="X57" s="50">
        <f t="shared" si="5"/>
        <v>-15304272</v>
      </c>
      <c r="Y57" s="50">
        <f t="shared" si="5"/>
        <v>-51937922</v>
      </c>
      <c r="Z57" s="51">
        <f>+IF(X57&lt;&gt;0,+(Y57/X57)*100,0)</f>
        <v>339.36878539534581</v>
      </c>
      <c r="AA57" s="48">
        <f>SUM(AA54:AA56)</f>
        <v>-30608544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-142311884</v>
      </c>
      <c r="D60" s="65">
        <f>SUM(D57:D59)</f>
        <v>0</v>
      </c>
      <c r="E60" s="66">
        <f t="shared" si="6"/>
        <v>-30608544</v>
      </c>
      <c r="F60" s="67">
        <f t="shared" si="6"/>
        <v>-30608544</v>
      </c>
      <c r="G60" s="67">
        <f t="shared" si="6"/>
        <v>22933699</v>
      </c>
      <c r="H60" s="67">
        <f t="shared" si="6"/>
        <v>-16728938</v>
      </c>
      <c r="I60" s="67">
        <f t="shared" si="6"/>
        <v>-18686620</v>
      </c>
      <c r="J60" s="67">
        <f t="shared" si="6"/>
        <v>-12481859</v>
      </c>
      <c r="K60" s="67">
        <f t="shared" si="6"/>
        <v>-5413600</v>
      </c>
      <c r="L60" s="67">
        <f t="shared" si="6"/>
        <v>-10565839</v>
      </c>
      <c r="M60" s="67">
        <f t="shared" si="6"/>
        <v>-38780896</v>
      </c>
      <c r="N60" s="67">
        <f t="shared" si="6"/>
        <v>-54760335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-67242194</v>
      </c>
      <c r="X60" s="67">
        <f t="shared" si="6"/>
        <v>-15304272</v>
      </c>
      <c r="Y60" s="67">
        <f t="shared" si="6"/>
        <v>-51937922</v>
      </c>
      <c r="Z60" s="68">
        <f>+IF(X60&lt;&gt;0,+(Y60/X60)*100,0)</f>
        <v>339.36878539534581</v>
      </c>
      <c r="AA60" s="65">
        <f>SUM(AA57:AA59)</f>
        <v>-30608544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86874818</v>
      </c>
      <c r="D6" s="20"/>
      <c r="E6" s="21">
        <v>104221753</v>
      </c>
      <c r="F6" s="22">
        <v>104221753</v>
      </c>
      <c r="G6" s="22">
        <v>7247497</v>
      </c>
      <c r="H6" s="22">
        <v>8424368</v>
      </c>
      <c r="I6" s="22">
        <v>7176104</v>
      </c>
      <c r="J6" s="22">
        <v>22847969</v>
      </c>
      <c r="K6" s="22">
        <v>9744135</v>
      </c>
      <c r="L6" s="22">
        <v>9149142</v>
      </c>
      <c r="M6" s="22">
        <v>7364871</v>
      </c>
      <c r="N6" s="22">
        <v>26258148</v>
      </c>
      <c r="O6" s="22"/>
      <c r="P6" s="22"/>
      <c r="Q6" s="22"/>
      <c r="R6" s="22"/>
      <c r="S6" s="22"/>
      <c r="T6" s="22"/>
      <c r="U6" s="22"/>
      <c r="V6" s="22"/>
      <c r="W6" s="22">
        <v>49106117</v>
      </c>
      <c r="X6" s="22">
        <v>51850322</v>
      </c>
      <c r="Y6" s="22">
        <v>-2744205</v>
      </c>
      <c r="Z6" s="23">
        <v>-5.2925515100947687</v>
      </c>
      <c r="AA6" s="20">
        <v>104221753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220855</v>
      </c>
      <c r="D13" s="20"/>
      <c r="E13" s="21">
        <v>198360</v>
      </c>
      <c r="F13" s="22">
        <v>198360</v>
      </c>
      <c r="G13" s="22">
        <v>15846</v>
      </c>
      <c r="H13" s="22">
        <v>19467</v>
      </c>
      <c r="I13" s="22">
        <v>21951</v>
      </c>
      <c r="J13" s="22">
        <v>57264</v>
      </c>
      <c r="K13" s="22">
        <v>16865</v>
      </c>
      <c r="L13" s="22">
        <v>18531</v>
      </c>
      <c r="M13" s="22">
        <v>20245</v>
      </c>
      <c r="N13" s="22">
        <v>55641</v>
      </c>
      <c r="O13" s="22"/>
      <c r="P13" s="22"/>
      <c r="Q13" s="22"/>
      <c r="R13" s="22"/>
      <c r="S13" s="22"/>
      <c r="T13" s="22"/>
      <c r="U13" s="22"/>
      <c r="V13" s="22"/>
      <c r="W13" s="22">
        <v>112905</v>
      </c>
      <c r="X13" s="22">
        <v>98685</v>
      </c>
      <c r="Y13" s="22">
        <v>14220</v>
      </c>
      <c r="Z13" s="23">
        <v>14.409484724122207</v>
      </c>
      <c r="AA13" s="20">
        <v>198360</v>
      </c>
    </row>
    <row r="14" spans="1:27" x14ac:dyDescent="0.25">
      <c r="A14" s="19" t="s">
        <v>42</v>
      </c>
      <c r="B14" s="15" t="s">
        <v>32</v>
      </c>
      <c r="C14" s="20">
        <v>317622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12428912</v>
      </c>
      <c r="D23" s="20"/>
      <c r="E23" s="21"/>
      <c r="F23" s="22"/>
      <c r="G23" s="22">
        <v>68910</v>
      </c>
      <c r="H23" s="22">
        <v>97100</v>
      </c>
      <c r="I23" s="22">
        <v>84660</v>
      </c>
      <c r="J23" s="22">
        <v>250670</v>
      </c>
      <c r="K23" s="22">
        <v>83250</v>
      </c>
      <c r="L23" s="22">
        <v>92875</v>
      </c>
      <c r="M23" s="22">
        <v>94821</v>
      </c>
      <c r="N23" s="22">
        <v>270946</v>
      </c>
      <c r="O23" s="22"/>
      <c r="P23" s="22"/>
      <c r="Q23" s="22"/>
      <c r="R23" s="22"/>
      <c r="S23" s="22"/>
      <c r="T23" s="22"/>
      <c r="U23" s="22"/>
      <c r="V23" s="22"/>
      <c r="W23" s="22">
        <v>521616</v>
      </c>
      <c r="X23" s="22"/>
      <c r="Y23" s="22">
        <v>521616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227</v>
      </c>
      <c r="D24" s="20"/>
      <c r="E24" s="21">
        <v>7250</v>
      </c>
      <c r="F24" s="22">
        <v>7250</v>
      </c>
      <c r="G24" s="22"/>
      <c r="H24" s="22"/>
      <c r="I24" s="22"/>
      <c r="J24" s="22"/>
      <c r="K24" s="22">
        <v>7508</v>
      </c>
      <c r="L24" s="22"/>
      <c r="M24" s="22"/>
      <c r="N24" s="22">
        <v>7508</v>
      </c>
      <c r="O24" s="22"/>
      <c r="P24" s="22"/>
      <c r="Q24" s="22"/>
      <c r="R24" s="22"/>
      <c r="S24" s="22"/>
      <c r="T24" s="22"/>
      <c r="U24" s="22"/>
      <c r="V24" s="22"/>
      <c r="W24" s="22">
        <v>7508</v>
      </c>
      <c r="X24" s="22">
        <v>3606</v>
      </c>
      <c r="Y24" s="22">
        <v>3902</v>
      </c>
      <c r="Z24" s="23">
        <v>108.20854132002218</v>
      </c>
      <c r="AA24" s="20">
        <v>7250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99842434</v>
      </c>
      <c r="D33" s="29">
        <f t="shared" ref="D33:Y33" si="0">SUM(D6:D32)</f>
        <v>0</v>
      </c>
      <c r="E33" s="30">
        <f t="shared" si="0"/>
        <v>104427363</v>
      </c>
      <c r="F33" s="31">
        <f t="shared" si="0"/>
        <v>104427363</v>
      </c>
      <c r="G33" s="31">
        <f t="shared" si="0"/>
        <v>7332253</v>
      </c>
      <c r="H33" s="31">
        <f t="shared" si="0"/>
        <v>8540935</v>
      </c>
      <c r="I33" s="31">
        <f t="shared" si="0"/>
        <v>7282715</v>
      </c>
      <c r="J33" s="31">
        <f t="shared" si="0"/>
        <v>23155903</v>
      </c>
      <c r="K33" s="31">
        <f t="shared" si="0"/>
        <v>9851758</v>
      </c>
      <c r="L33" s="31">
        <f t="shared" si="0"/>
        <v>9260548</v>
      </c>
      <c r="M33" s="31">
        <f t="shared" si="0"/>
        <v>7479937</v>
      </c>
      <c r="N33" s="31">
        <f t="shared" si="0"/>
        <v>26592243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49748146</v>
      </c>
      <c r="X33" s="31">
        <f t="shared" si="0"/>
        <v>51952613</v>
      </c>
      <c r="Y33" s="31">
        <f t="shared" si="0"/>
        <v>-2204467</v>
      </c>
      <c r="Z33" s="32">
        <f>+IF(X33&lt;&gt;0,+(Y33/X33)*100,0)</f>
        <v>-4.2432264186596358</v>
      </c>
      <c r="AA33" s="29">
        <f>SUM(AA6:AA32)</f>
        <v>104427363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5422319</v>
      </c>
      <c r="D35" s="20"/>
      <c r="E35" s="21">
        <v>5944224</v>
      </c>
      <c r="F35" s="22">
        <v>5944224</v>
      </c>
      <c r="G35" s="22">
        <v>625365</v>
      </c>
      <c r="H35" s="22">
        <v>672064</v>
      </c>
      <c r="I35" s="22">
        <v>421715</v>
      </c>
      <c r="J35" s="22">
        <v>1719144</v>
      </c>
      <c r="K35" s="22">
        <v>559202</v>
      </c>
      <c r="L35" s="22">
        <v>486258</v>
      </c>
      <c r="M35" s="22">
        <v>445503</v>
      </c>
      <c r="N35" s="22">
        <v>1490963</v>
      </c>
      <c r="O35" s="22"/>
      <c r="P35" s="22"/>
      <c r="Q35" s="22"/>
      <c r="R35" s="22"/>
      <c r="S35" s="22"/>
      <c r="T35" s="22"/>
      <c r="U35" s="22"/>
      <c r="V35" s="22"/>
      <c r="W35" s="22">
        <v>3210107</v>
      </c>
      <c r="X35" s="22">
        <v>2957249</v>
      </c>
      <c r="Y35" s="22">
        <v>252858</v>
      </c>
      <c r="Z35" s="23">
        <v>8.5504467158497643</v>
      </c>
      <c r="AA35" s="20">
        <v>5944224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67608613</v>
      </c>
      <c r="D37" s="20"/>
      <c r="E37" s="21">
        <v>60555000</v>
      </c>
      <c r="F37" s="22">
        <v>60555000</v>
      </c>
      <c r="G37" s="22">
        <v>15041</v>
      </c>
      <c r="H37" s="22">
        <v>8648217</v>
      </c>
      <c r="I37" s="22">
        <v>8046385</v>
      </c>
      <c r="J37" s="22">
        <v>16709643</v>
      </c>
      <c r="K37" s="22">
        <v>6229896</v>
      </c>
      <c r="L37" s="22">
        <v>6129319</v>
      </c>
      <c r="M37" s="22">
        <v>25427</v>
      </c>
      <c r="N37" s="22">
        <v>12384642</v>
      </c>
      <c r="O37" s="22"/>
      <c r="P37" s="22"/>
      <c r="Q37" s="22"/>
      <c r="R37" s="22"/>
      <c r="S37" s="22"/>
      <c r="T37" s="22"/>
      <c r="U37" s="22"/>
      <c r="V37" s="22"/>
      <c r="W37" s="22">
        <v>29094285</v>
      </c>
      <c r="X37" s="22">
        <v>30126113</v>
      </c>
      <c r="Y37" s="22">
        <v>-1031828</v>
      </c>
      <c r="Z37" s="23">
        <v>-3.4250286454146939</v>
      </c>
      <c r="AA37" s="20">
        <v>60555000</v>
      </c>
    </row>
    <row r="38" spans="1:27" x14ac:dyDescent="0.25">
      <c r="A38" s="19" t="s">
        <v>64</v>
      </c>
      <c r="B38" s="15" t="s">
        <v>32</v>
      </c>
      <c r="C38" s="20">
        <v>34196</v>
      </c>
      <c r="D38" s="20"/>
      <c r="E38" s="21">
        <v>63817</v>
      </c>
      <c r="F38" s="22">
        <v>63817</v>
      </c>
      <c r="G38" s="22">
        <v>802</v>
      </c>
      <c r="H38" s="22"/>
      <c r="I38" s="22">
        <v>1986</v>
      </c>
      <c r="J38" s="22">
        <v>2788</v>
      </c>
      <c r="K38" s="22"/>
      <c r="L38" s="22">
        <v>3652</v>
      </c>
      <c r="M38" s="22"/>
      <c r="N38" s="22">
        <v>3652</v>
      </c>
      <c r="O38" s="22"/>
      <c r="P38" s="22"/>
      <c r="Q38" s="22"/>
      <c r="R38" s="22"/>
      <c r="S38" s="22"/>
      <c r="T38" s="22"/>
      <c r="U38" s="22"/>
      <c r="V38" s="22"/>
      <c r="W38" s="22">
        <v>6440</v>
      </c>
      <c r="X38" s="22">
        <v>31749</v>
      </c>
      <c r="Y38" s="22">
        <v>-25309</v>
      </c>
      <c r="Z38" s="23">
        <v>-79.715896563671294</v>
      </c>
      <c r="AA38" s="20">
        <v>63817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4850965</v>
      </c>
      <c r="D42" s="20"/>
      <c r="E42" s="21">
        <v>6548439</v>
      </c>
      <c r="F42" s="22">
        <v>6548439</v>
      </c>
      <c r="G42" s="22">
        <v>1833</v>
      </c>
      <c r="H42" s="22">
        <v>127903</v>
      </c>
      <c r="I42" s="22">
        <v>172900</v>
      </c>
      <c r="J42" s="22">
        <v>302636</v>
      </c>
      <c r="K42" s="22">
        <v>4392</v>
      </c>
      <c r="L42" s="22">
        <v>1890</v>
      </c>
      <c r="M42" s="22"/>
      <c r="N42" s="22">
        <v>6282</v>
      </c>
      <c r="O42" s="22"/>
      <c r="P42" s="22"/>
      <c r="Q42" s="22"/>
      <c r="R42" s="22"/>
      <c r="S42" s="22"/>
      <c r="T42" s="22"/>
      <c r="U42" s="22"/>
      <c r="V42" s="22"/>
      <c r="W42" s="22">
        <v>308918</v>
      </c>
      <c r="X42" s="22">
        <v>3257849</v>
      </c>
      <c r="Y42" s="22">
        <v>-2948931</v>
      </c>
      <c r="Z42" s="23">
        <v>-90.517731177841583</v>
      </c>
      <c r="AA42" s="20">
        <v>6548439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5866656</v>
      </c>
      <c r="D45" s="20"/>
      <c r="E45" s="21">
        <v>7347398</v>
      </c>
      <c r="F45" s="22">
        <v>7297398</v>
      </c>
      <c r="G45" s="22">
        <v>409648</v>
      </c>
      <c r="H45" s="22">
        <v>486103</v>
      </c>
      <c r="I45" s="22">
        <v>427506</v>
      </c>
      <c r="J45" s="22">
        <v>1323257</v>
      </c>
      <c r="K45" s="22">
        <v>415626</v>
      </c>
      <c r="L45" s="22">
        <v>465138</v>
      </c>
      <c r="M45" s="22">
        <v>2974</v>
      </c>
      <c r="N45" s="22">
        <v>883738</v>
      </c>
      <c r="O45" s="22"/>
      <c r="P45" s="22"/>
      <c r="Q45" s="22"/>
      <c r="R45" s="22"/>
      <c r="S45" s="22"/>
      <c r="T45" s="22"/>
      <c r="U45" s="22"/>
      <c r="V45" s="22"/>
      <c r="W45" s="22">
        <v>2206995</v>
      </c>
      <c r="X45" s="22">
        <v>3605332</v>
      </c>
      <c r="Y45" s="22">
        <v>-1398337</v>
      </c>
      <c r="Z45" s="23">
        <v>-38.785249180935352</v>
      </c>
      <c r="AA45" s="20">
        <v>7297398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83782749</v>
      </c>
      <c r="D48" s="29">
        <f t="shared" ref="D48:Y48" si="1">SUM(D35:D47)</f>
        <v>0</v>
      </c>
      <c r="E48" s="30">
        <f t="shared" si="1"/>
        <v>80458878</v>
      </c>
      <c r="F48" s="31">
        <f t="shared" si="1"/>
        <v>80408878</v>
      </c>
      <c r="G48" s="31">
        <f t="shared" si="1"/>
        <v>1052689</v>
      </c>
      <c r="H48" s="31">
        <f t="shared" si="1"/>
        <v>9934287</v>
      </c>
      <c r="I48" s="31">
        <f t="shared" si="1"/>
        <v>9070492</v>
      </c>
      <c r="J48" s="31">
        <f t="shared" si="1"/>
        <v>20057468</v>
      </c>
      <c r="K48" s="31">
        <f t="shared" si="1"/>
        <v>7209116</v>
      </c>
      <c r="L48" s="31">
        <f t="shared" si="1"/>
        <v>7086257</v>
      </c>
      <c r="M48" s="31">
        <f t="shared" si="1"/>
        <v>473904</v>
      </c>
      <c r="N48" s="31">
        <f t="shared" si="1"/>
        <v>14769277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34826745</v>
      </c>
      <c r="X48" s="31">
        <f t="shared" si="1"/>
        <v>39978292</v>
      </c>
      <c r="Y48" s="31">
        <f t="shared" si="1"/>
        <v>-5151547</v>
      </c>
      <c r="Z48" s="32">
        <f>+IF(X48&lt;&gt;0,+(Y48/X48)*100,0)</f>
        <v>-12.885860656578323</v>
      </c>
      <c r="AA48" s="29">
        <f>SUM(AA35:AA47)</f>
        <v>80408878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16059685</v>
      </c>
      <c r="D49" s="39">
        <f t="shared" si="2"/>
        <v>0</v>
      </c>
      <c r="E49" s="40">
        <f t="shared" si="2"/>
        <v>23968485</v>
      </c>
      <c r="F49" s="41">
        <f t="shared" si="2"/>
        <v>24018485</v>
      </c>
      <c r="G49" s="41">
        <f t="shared" si="2"/>
        <v>6279564</v>
      </c>
      <c r="H49" s="41">
        <f t="shared" si="2"/>
        <v>-1393352</v>
      </c>
      <c r="I49" s="41">
        <f t="shared" si="2"/>
        <v>-1787777</v>
      </c>
      <c r="J49" s="41">
        <f t="shared" si="2"/>
        <v>3098435</v>
      </c>
      <c r="K49" s="41">
        <f t="shared" si="2"/>
        <v>2642642</v>
      </c>
      <c r="L49" s="41">
        <f t="shared" si="2"/>
        <v>2174291</v>
      </c>
      <c r="M49" s="41">
        <f t="shared" si="2"/>
        <v>7006033</v>
      </c>
      <c r="N49" s="41">
        <f t="shared" si="2"/>
        <v>11822966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14921401</v>
      </c>
      <c r="X49" s="41">
        <f t="shared" si="2"/>
        <v>11974321</v>
      </c>
      <c r="Y49" s="41">
        <f t="shared" si="2"/>
        <v>2947080</v>
      </c>
      <c r="Z49" s="42">
        <f>+IF(X49&lt;&gt;0,+(Y49/X49)*100,0)</f>
        <v>24.611666916228486</v>
      </c>
      <c r="AA49" s="39">
        <f>+AA33-AA48</f>
        <v>24018485</v>
      </c>
    </row>
    <row r="50" spans="1:27" x14ac:dyDescent="0.25">
      <c r="A50" s="43" t="s">
        <v>75</v>
      </c>
      <c r="B50" s="15" t="s">
        <v>32</v>
      </c>
      <c r="C50" s="20">
        <v>368000</v>
      </c>
      <c r="D50" s="20"/>
      <c r="E50" s="21">
        <v>6425000</v>
      </c>
      <c r="F50" s="22">
        <v>6425000</v>
      </c>
      <c r="G50" s="22"/>
      <c r="H50" s="22"/>
      <c r="I50" s="22">
        <v>666966</v>
      </c>
      <c r="J50" s="22">
        <v>666966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666966</v>
      </c>
      <c r="X50" s="22">
        <v>3196438</v>
      </c>
      <c r="Y50" s="22">
        <v>-2529472</v>
      </c>
      <c r="Z50" s="23">
        <v>-79.134086129623043</v>
      </c>
      <c r="AA50" s="20">
        <v>6425000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16427685</v>
      </c>
      <c r="D52" s="48">
        <f t="shared" si="3"/>
        <v>0</v>
      </c>
      <c r="E52" s="49">
        <f t="shared" si="3"/>
        <v>30393485</v>
      </c>
      <c r="F52" s="50">
        <f t="shared" si="3"/>
        <v>30443485</v>
      </c>
      <c r="G52" s="50">
        <f t="shared" si="3"/>
        <v>6279564</v>
      </c>
      <c r="H52" s="50">
        <f t="shared" si="3"/>
        <v>-1393352</v>
      </c>
      <c r="I52" s="50">
        <f t="shared" si="3"/>
        <v>-1120811</v>
      </c>
      <c r="J52" s="50">
        <f t="shared" si="3"/>
        <v>3765401</v>
      </c>
      <c r="K52" s="50">
        <f t="shared" si="3"/>
        <v>2642642</v>
      </c>
      <c r="L52" s="50">
        <f t="shared" si="3"/>
        <v>2174291</v>
      </c>
      <c r="M52" s="50">
        <f t="shared" si="3"/>
        <v>7006033</v>
      </c>
      <c r="N52" s="50">
        <f t="shared" si="3"/>
        <v>11822966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15588367</v>
      </c>
      <c r="X52" s="50">
        <f t="shared" si="3"/>
        <v>15170759</v>
      </c>
      <c r="Y52" s="50">
        <f t="shared" si="3"/>
        <v>417608</v>
      </c>
      <c r="Z52" s="51">
        <f>+IF(X52&lt;&gt;0,+(Y52/X52)*100,0)</f>
        <v>2.7527165911738498</v>
      </c>
      <c r="AA52" s="48">
        <f>SUM(AA49:AA51)</f>
        <v>30443485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16427685</v>
      </c>
      <c r="D54" s="54">
        <f>+D52-D53</f>
        <v>0</v>
      </c>
      <c r="E54" s="55">
        <f t="shared" si="4"/>
        <v>30393485</v>
      </c>
      <c r="F54" s="56">
        <f t="shared" si="4"/>
        <v>30443485</v>
      </c>
      <c r="G54" s="56">
        <f t="shared" si="4"/>
        <v>6279564</v>
      </c>
      <c r="H54" s="56">
        <f t="shared" si="4"/>
        <v>-1393352</v>
      </c>
      <c r="I54" s="56">
        <f t="shared" si="4"/>
        <v>-1120811</v>
      </c>
      <c r="J54" s="56">
        <f t="shared" si="4"/>
        <v>3765401</v>
      </c>
      <c r="K54" s="56">
        <f t="shared" si="4"/>
        <v>2642642</v>
      </c>
      <c r="L54" s="56">
        <f t="shared" si="4"/>
        <v>2174291</v>
      </c>
      <c r="M54" s="56">
        <f t="shared" si="4"/>
        <v>7006033</v>
      </c>
      <c r="N54" s="56">
        <f t="shared" si="4"/>
        <v>11822966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15588367</v>
      </c>
      <c r="X54" s="56">
        <f t="shared" si="4"/>
        <v>15170759</v>
      </c>
      <c r="Y54" s="56">
        <f t="shared" si="4"/>
        <v>417608</v>
      </c>
      <c r="Z54" s="57">
        <f>+IF(X54&lt;&gt;0,+(Y54/X54)*100,0)</f>
        <v>2.7527165911738498</v>
      </c>
      <c r="AA54" s="54">
        <f>+AA52-AA53</f>
        <v>30443485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16427685</v>
      </c>
      <c r="D57" s="48">
        <f>SUM(D54:D56)</f>
        <v>0</v>
      </c>
      <c r="E57" s="49">
        <f t="shared" si="5"/>
        <v>30393485</v>
      </c>
      <c r="F57" s="50">
        <f t="shared" si="5"/>
        <v>30443485</v>
      </c>
      <c r="G57" s="50">
        <f t="shared" si="5"/>
        <v>6279564</v>
      </c>
      <c r="H57" s="50">
        <f t="shared" si="5"/>
        <v>-1393352</v>
      </c>
      <c r="I57" s="50">
        <f t="shared" si="5"/>
        <v>-1120811</v>
      </c>
      <c r="J57" s="50">
        <f t="shared" si="5"/>
        <v>3765401</v>
      </c>
      <c r="K57" s="50">
        <f t="shared" si="5"/>
        <v>2642642</v>
      </c>
      <c r="L57" s="50">
        <f t="shared" si="5"/>
        <v>2174291</v>
      </c>
      <c r="M57" s="50">
        <f t="shared" si="5"/>
        <v>7006033</v>
      </c>
      <c r="N57" s="50">
        <f t="shared" si="5"/>
        <v>11822966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15588367</v>
      </c>
      <c r="X57" s="50">
        <f t="shared" si="5"/>
        <v>15170759</v>
      </c>
      <c r="Y57" s="50">
        <f t="shared" si="5"/>
        <v>417608</v>
      </c>
      <c r="Z57" s="51">
        <f>+IF(X57&lt;&gt;0,+(Y57/X57)*100,0)</f>
        <v>2.7527165911738498</v>
      </c>
      <c r="AA57" s="48">
        <f>SUM(AA54:AA56)</f>
        <v>30443485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16427685</v>
      </c>
      <c r="D60" s="65">
        <f>SUM(D57:D59)</f>
        <v>0</v>
      </c>
      <c r="E60" s="66">
        <f t="shared" si="6"/>
        <v>30393485</v>
      </c>
      <c r="F60" s="67">
        <f t="shared" si="6"/>
        <v>30443485</v>
      </c>
      <c r="G60" s="67">
        <f t="shared" si="6"/>
        <v>6279564</v>
      </c>
      <c r="H60" s="67">
        <f t="shared" si="6"/>
        <v>-1393352</v>
      </c>
      <c r="I60" s="67">
        <f t="shared" si="6"/>
        <v>-1120811</v>
      </c>
      <c r="J60" s="67">
        <f t="shared" si="6"/>
        <v>3765401</v>
      </c>
      <c r="K60" s="67">
        <f t="shared" si="6"/>
        <v>2642642</v>
      </c>
      <c r="L60" s="67">
        <f t="shared" si="6"/>
        <v>2174291</v>
      </c>
      <c r="M60" s="67">
        <f t="shared" si="6"/>
        <v>7006033</v>
      </c>
      <c r="N60" s="67">
        <f t="shared" si="6"/>
        <v>11822966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15588367</v>
      </c>
      <c r="X60" s="67">
        <f t="shared" si="6"/>
        <v>15170759</v>
      </c>
      <c r="Y60" s="67">
        <f t="shared" si="6"/>
        <v>417608</v>
      </c>
      <c r="Z60" s="68">
        <f>+IF(X60&lt;&gt;0,+(Y60/X60)*100,0)</f>
        <v>2.7527165911738498</v>
      </c>
      <c r="AA60" s="65">
        <f>SUM(AA57:AA59)</f>
        <v>30443485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136563716</v>
      </c>
      <c r="D6" s="20"/>
      <c r="E6" s="21">
        <v>164565483</v>
      </c>
      <c r="F6" s="22">
        <v>164565483</v>
      </c>
      <c r="G6" s="22">
        <v>13977290</v>
      </c>
      <c r="H6" s="22">
        <v>13267949</v>
      </c>
      <c r="I6" s="22">
        <v>13935924</v>
      </c>
      <c r="J6" s="22">
        <v>41181163</v>
      </c>
      <c r="K6" s="22">
        <v>12976835</v>
      </c>
      <c r="L6" s="22">
        <v>14047415</v>
      </c>
      <c r="M6" s="22">
        <v>18240882</v>
      </c>
      <c r="N6" s="22">
        <v>45265132</v>
      </c>
      <c r="O6" s="22"/>
      <c r="P6" s="22"/>
      <c r="Q6" s="22"/>
      <c r="R6" s="22"/>
      <c r="S6" s="22"/>
      <c r="T6" s="22"/>
      <c r="U6" s="22"/>
      <c r="V6" s="22"/>
      <c r="W6" s="22">
        <v>86446295</v>
      </c>
      <c r="X6" s="22">
        <v>82282824</v>
      </c>
      <c r="Y6" s="22">
        <v>4163471</v>
      </c>
      <c r="Z6" s="23">
        <v>5.059951515519205</v>
      </c>
      <c r="AA6" s="20">
        <v>164565483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767107</v>
      </c>
      <c r="D13" s="20"/>
      <c r="E13" s="21">
        <v>695891</v>
      </c>
      <c r="F13" s="22">
        <v>695891</v>
      </c>
      <c r="G13" s="22">
        <v>54898</v>
      </c>
      <c r="H13" s="22">
        <v>73174</v>
      </c>
      <c r="I13" s="22">
        <v>38472</v>
      </c>
      <c r="J13" s="22">
        <v>166544</v>
      </c>
      <c r="K13" s="22">
        <v>48902</v>
      </c>
      <c r="L13" s="22">
        <v>41692</v>
      </c>
      <c r="M13" s="22">
        <v>41794</v>
      </c>
      <c r="N13" s="22">
        <v>132388</v>
      </c>
      <c r="O13" s="22"/>
      <c r="P13" s="22"/>
      <c r="Q13" s="22"/>
      <c r="R13" s="22"/>
      <c r="S13" s="22"/>
      <c r="T13" s="22"/>
      <c r="U13" s="22"/>
      <c r="V13" s="22"/>
      <c r="W13" s="22">
        <v>298932</v>
      </c>
      <c r="X13" s="22">
        <v>348276</v>
      </c>
      <c r="Y13" s="22">
        <v>-49344</v>
      </c>
      <c r="Z13" s="23">
        <v>-14.168073596802536</v>
      </c>
      <c r="AA13" s="20">
        <v>695891</v>
      </c>
    </row>
    <row r="14" spans="1:27" x14ac:dyDescent="0.25">
      <c r="A14" s="19" t="s">
        <v>42</v>
      </c>
      <c r="B14" s="15" t="s">
        <v>32</v>
      </c>
      <c r="C14" s="20">
        <v>1107605</v>
      </c>
      <c r="D14" s="20"/>
      <c r="E14" s="21">
        <v>1359862</v>
      </c>
      <c r="F14" s="22">
        <v>1359862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679926</v>
      </c>
      <c r="Y14" s="22">
        <v>-679926</v>
      </c>
      <c r="Z14" s="23">
        <v>-100</v>
      </c>
      <c r="AA14" s="20">
        <v>1359862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1298239</v>
      </c>
      <c r="D24" s="20"/>
      <c r="E24" s="21">
        <v>71212</v>
      </c>
      <c r="F24" s="22">
        <v>71212</v>
      </c>
      <c r="G24" s="22">
        <v>40836</v>
      </c>
      <c r="H24" s="22">
        <v>19515</v>
      </c>
      <c r="I24" s="22">
        <v>16775</v>
      </c>
      <c r="J24" s="22">
        <v>77126</v>
      </c>
      <c r="K24" s="22">
        <v>17580</v>
      </c>
      <c r="L24" s="22">
        <v>1194</v>
      </c>
      <c r="M24" s="22">
        <v>33551</v>
      </c>
      <c r="N24" s="22">
        <v>52325</v>
      </c>
      <c r="O24" s="22"/>
      <c r="P24" s="22"/>
      <c r="Q24" s="22"/>
      <c r="R24" s="22"/>
      <c r="S24" s="22"/>
      <c r="T24" s="22"/>
      <c r="U24" s="22"/>
      <c r="V24" s="22"/>
      <c r="W24" s="22">
        <v>129451</v>
      </c>
      <c r="X24" s="22">
        <v>45476</v>
      </c>
      <c r="Y24" s="22">
        <v>83975</v>
      </c>
      <c r="Z24" s="23">
        <v>184.65784149881256</v>
      </c>
      <c r="AA24" s="20">
        <v>71212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22747563</v>
      </c>
      <c r="D26" s="20"/>
      <c r="E26" s="21">
        <v>25665522</v>
      </c>
      <c r="F26" s="22">
        <v>25665522</v>
      </c>
      <c r="G26" s="22">
        <v>8912841</v>
      </c>
      <c r="H26" s="22"/>
      <c r="I26" s="22"/>
      <c r="J26" s="22">
        <v>8912841</v>
      </c>
      <c r="K26" s="22"/>
      <c r="L26" s="22"/>
      <c r="M26" s="22">
        <v>7187076</v>
      </c>
      <c r="N26" s="22">
        <v>7187076</v>
      </c>
      <c r="O26" s="22"/>
      <c r="P26" s="22"/>
      <c r="Q26" s="22"/>
      <c r="R26" s="22"/>
      <c r="S26" s="22"/>
      <c r="T26" s="22"/>
      <c r="U26" s="22"/>
      <c r="V26" s="22"/>
      <c r="W26" s="22">
        <v>16099917</v>
      </c>
      <c r="X26" s="22">
        <v>19043409</v>
      </c>
      <c r="Y26" s="22">
        <v>-2943492</v>
      </c>
      <c r="Z26" s="23">
        <v>-15.456749366670641</v>
      </c>
      <c r="AA26" s="20">
        <v>25665522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561875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163046105</v>
      </c>
      <c r="D33" s="29">
        <f t="shared" ref="D33:Y33" si="0">SUM(D6:D32)</f>
        <v>0</v>
      </c>
      <c r="E33" s="30">
        <f t="shared" si="0"/>
        <v>192357970</v>
      </c>
      <c r="F33" s="31">
        <f t="shared" si="0"/>
        <v>192357970</v>
      </c>
      <c r="G33" s="31">
        <f t="shared" si="0"/>
        <v>22985865</v>
      </c>
      <c r="H33" s="31">
        <f t="shared" si="0"/>
        <v>13360638</v>
      </c>
      <c r="I33" s="31">
        <f t="shared" si="0"/>
        <v>13991171</v>
      </c>
      <c r="J33" s="31">
        <f t="shared" si="0"/>
        <v>50337674</v>
      </c>
      <c r="K33" s="31">
        <f t="shared" si="0"/>
        <v>13043317</v>
      </c>
      <c r="L33" s="31">
        <f t="shared" si="0"/>
        <v>14090301</v>
      </c>
      <c r="M33" s="31">
        <f t="shared" si="0"/>
        <v>25503303</v>
      </c>
      <c r="N33" s="31">
        <f t="shared" si="0"/>
        <v>52636921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102974595</v>
      </c>
      <c r="X33" s="31">
        <f t="shared" si="0"/>
        <v>102399911</v>
      </c>
      <c r="Y33" s="31">
        <f t="shared" si="0"/>
        <v>574684</v>
      </c>
      <c r="Z33" s="32">
        <f>+IF(X33&lt;&gt;0,+(Y33/X33)*100,0)</f>
        <v>0.56121533152504399</v>
      </c>
      <c r="AA33" s="29">
        <f>SUM(AA6:AA32)</f>
        <v>192357970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5644509</v>
      </c>
      <c r="D35" s="20"/>
      <c r="E35" s="21">
        <v>6496319</v>
      </c>
      <c r="F35" s="22">
        <v>6496319</v>
      </c>
      <c r="G35" s="22">
        <v>469168</v>
      </c>
      <c r="H35" s="22">
        <v>532186</v>
      </c>
      <c r="I35" s="22">
        <v>527929</v>
      </c>
      <c r="J35" s="22">
        <v>1529283</v>
      </c>
      <c r="K35" s="22">
        <v>529509</v>
      </c>
      <c r="L35" s="22">
        <v>533575</v>
      </c>
      <c r="M35" s="22">
        <v>804162</v>
      </c>
      <c r="N35" s="22">
        <v>1867246</v>
      </c>
      <c r="O35" s="22"/>
      <c r="P35" s="22"/>
      <c r="Q35" s="22"/>
      <c r="R35" s="22"/>
      <c r="S35" s="22"/>
      <c r="T35" s="22"/>
      <c r="U35" s="22"/>
      <c r="V35" s="22"/>
      <c r="W35" s="22">
        <v>3396529</v>
      </c>
      <c r="X35" s="22">
        <v>3248153</v>
      </c>
      <c r="Y35" s="22">
        <v>148376</v>
      </c>
      <c r="Z35" s="23">
        <v>4.5680114206442868</v>
      </c>
      <c r="AA35" s="20">
        <v>6496319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129796388</v>
      </c>
      <c r="D37" s="20"/>
      <c r="E37" s="21">
        <v>150169764</v>
      </c>
      <c r="F37" s="22">
        <v>150169764</v>
      </c>
      <c r="G37" s="22">
        <v>737767</v>
      </c>
      <c r="H37" s="22">
        <v>14292541</v>
      </c>
      <c r="I37" s="22">
        <v>14009180</v>
      </c>
      <c r="J37" s="22">
        <v>29039488</v>
      </c>
      <c r="K37" s="22">
        <v>13056359</v>
      </c>
      <c r="L37" s="22">
        <v>10673418</v>
      </c>
      <c r="M37" s="22">
        <v>11693589</v>
      </c>
      <c r="N37" s="22">
        <v>35423366</v>
      </c>
      <c r="O37" s="22"/>
      <c r="P37" s="22"/>
      <c r="Q37" s="22"/>
      <c r="R37" s="22"/>
      <c r="S37" s="22"/>
      <c r="T37" s="22"/>
      <c r="U37" s="22"/>
      <c r="V37" s="22"/>
      <c r="W37" s="22">
        <v>64462854</v>
      </c>
      <c r="X37" s="22">
        <v>75084882</v>
      </c>
      <c r="Y37" s="22">
        <v>-10622028</v>
      </c>
      <c r="Z37" s="23">
        <v>-14.14669333834739</v>
      </c>
      <c r="AA37" s="20">
        <v>150169764</v>
      </c>
    </row>
    <row r="38" spans="1:27" x14ac:dyDescent="0.25">
      <c r="A38" s="19" t="s">
        <v>64</v>
      </c>
      <c r="B38" s="15" t="s">
        <v>32</v>
      </c>
      <c r="C38" s="20">
        <v>2747273</v>
      </c>
      <c r="D38" s="20"/>
      <c r="E38" s="21">
        <v>4043235</v>
      </c>
      <c r="F38" s="22">
        <v>4043235</v>
      </c>
      <c r="G38" s="22">
        <v>469134</v>
      </c>
      <c r="H38" s="22">
        <v>1548</v>
      </c>
      <c r="I38" s="22">
        <v>653724</v>
      </c>
      <c r="J38" s="22">
        <v>1124406</v>
      </c>
      <c r="K38" s="22">
        <v>696165</v>
      </c>
      <c r="L38" s="22">
        <v>587567</v>
      </c>
      <c r="M38" s="22">
        <v>882379</v>
      </c>
      <c r="N38" s="22">
        <v>2166111</v>
      </c>
      <c r="O38" s="22"/>
      <c r="P38" s="22"/>
      <c r="Q38" s="22"/>
      <c r="R38" s="22"/>
      <c r="S38" s="22"/>
      <c r="T38" s="22"/>
      <c r="U38" s="22"/>
      <c r="V38" s="22"/>
      <c r="W38" s="22">
        <v>3290517</v>
      </c>
      <c r="X38" s="22">
        <v>2338169</v>
      </c>
      <c r="Y38" s="22">
        <v>952348</v>
      </c>
      <c r="Z38" s="23">
        <v>40.730503227097785</v>
      </c>
      <c r="AA38" s="20">
        <v>4043235</v>
      </c>
    </row>
    <row r="39" spans="1:27" x14ac:dyDescent="0.25">
      <c r="A39" s="19" t="s">
        <v>65</v>
      </c>
      <c r="B39" s="15" t="s">
        <v>32</v>
      </c>
      <c r="C39" s="20">
        <v>642168</v>
      </c>
      <c r="D39" s="20"/>
      <c r="E39" s="21">
        <v>1431844</v>
      </c>
      <c r="F39" s="22">
        <v>1431844</v>
      </c>
      <c r="G39" s="22"/>
      <c r="H39" s="22"/>
      <c r="I39" s="22"/>
      <c r="J39" s="22"/>
      <c r="K39" s="22"/>
      <c r="L39" s="22"/>
      <c r="M39" s="22">
        <v>-5220691</v>
      </c>
      <c r="N39" s="22">
        <v>-5220691</v>
      </c>
      <c r="O39" s="22"/>
      <c r="P39" s="22"/>
      <c r="Q39" s="22"/>
      <c r="R39" s="22"/>
      <c r="S39" s="22"/>
      <c r="T39" s="22"/>
      <c r="U39" s="22"/>
      <c r="V39" s="22"/>
      <c r="W39" s="22">
        <v>-5220691</v>
      </c>
      <c r="X39" s="22">
        <v>615924</v>
      </c>
      <c r="Y39" s="22">
        <v>-5836615</v>
      </c>
      <c r="Z39" s="23">
        <v>-947.61934914047833</v>
      </c>
      <c r="AA39" s="20">
        <v>1431844</v>
      </c>
    </row>
    <row r="40" spans="1:27" x14ac:dyDescent="0.25">
      <c r="A40" s="19" t="s">
        <v>66</v>
      </c>
      <c r="B40" s="15" t="s">
        <v>32</v>
      </c>
      <c r="C40" s="20">
        <v>5693069</v>
      </c>
      <c r="D40" s="20"/>
      <c r="E40" s="21">
        <v>6471874</v>
      </c>
      <c r="F40" s="22">
        <v>6471874</v>
      </c>
      <c r="G40" s="22">
        <v>407369</v>
      </c>
      <c r="H40" s="22">
        <v>395334</v>
      </c>
      <c r="I40" s="22">
        <v>388382</v>
      </c>
      <c r="J40" s="22">
        <v>1191085</v>
      </c>
      <c r="K40" s="22">
        <v>401321</v>
      </c>
      <c r="L40" s="22">
        <v>388382</v>
      </c>
      <c r="M40" s="22">
        <v>401321</v>
      </c>
      <c r="N40" s="22">
        <v>1191024</v>
      </c>
      <c r="O40" s="22"/>
      <c r="P40" s="22"/>
      <c r="Q40" s="22"/>
      <c r="R40" s="22"/>
      <c r="S40" s="22"/>
      <c r="T40" s="22"/>
      <c r="U40" s="22"/>
      <c r="V40" s="22"/>
      <c r="W40" s="22">
        <v>2382109</v>
      </c>
      <c r="X40" s="22">
        <v>2709873</v>
      </c>
      <c r="Y40" s="22">
        <v>-327764</v>
      </c>
      <c r="Z40" s="23">
        <v>-12.095179368184413</v>
      </c>
      <c r="AA40" s="20">
        <v>6471874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10423539</v>
      </c>
      <c r="D42" s="20"/>
      <c r="E42" s="21">
        <v>1765272</v>
      </c>
      <c r="F42" s="22">
        <v>1765272</v>
      </c>
      <c r="G42" s="22"/>
      <c r="H42" s="22">
        <v>204738</v>
      </c>
      <c r="I42" s="22"/>
      <c r="J42" s="22">
        <v>204738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204738</v>
      </c>
      <c r="X42" s="22">
        <v>882636</v>
      </c>
      <c r="Y42" s="22">
        <v>-677898</v>
      </c>
      <c r="Z42" s="23">
        <v>-76.803801340529958</v>
      </c>
      <c r="AA42" s="20">
        <v>1765272</v>
      </c>
    </row>
    <row r="43" spans="1:27" x14ac:dyDescent="0.25">
      <c r="A43" s="19" t="s">
        <v>68</v>
      </c>
      <c r="B43" s="15" t="s">
        <v>32</v>
      </c>
      <c r="C43" s="20">
        <v>5513043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61852</v>
      </c>
      <c r="D45" s="20"/>
      <c r="E45" s="21">
        <v>70483</v>
      </c>
      <c r="F45" s="22">
        <v>70483</v>
      </c>
      <c r="G45" s="22">
        <v>3743</v>
      </c>
      <c r="H45" s="22">
        <v>4373</v>
      </c>
      <c r="I45" s="22">
        <v>4330</v>
      </c>
      <c r="J45" s="22">
        <v>12446</v>
      </c>
      <c r="K45" s="22">
        <v>4340</v>
      </c>
      <c r="L45" s="22">
        <v>6821</v>
      </c>
      <c r="M45" s="22">
        <v>7083</v>
      </c>
      <c r="N45" s="22">
        <v>18244</v>
      </c>
      <c r="O45" s="22"/>
      <c r="P45" s="22"/>
      <c r="Q45" s="22"/>
      <c r="R45" s="22"/>
      <c r="S45" s="22"/>
      <c r="T45" s="22"/>
      <c r="U45" s="22"/>
      <c r="V45" s="22"/>
      <c r="W45" s="22">
        <v>30690</v>
      </c>
      <c r="X45" s="22">
        <v>36024</v>
      </c>
      <c r="Y45" s="22">
        <v>-5334</v>
      </c>
      <c r="Z45" s="23">
        <v>-14.806795469686875</v>
      </c>
      <c r="AA45" s="20">
        <v>70483</v>
      </c>
    </row>
    <row r="46" spans="1:27" x14ac:dyDescent="0.25">
      <c r="A46" s="19" t="s">
        <v>71</v>
      </c>
      <c r="B46" s="15" t="s">
        <v>32</v>
      </c>
      <c r="C46" s="20">
        <v>695338</v>
      </c>
      <c r="D46" s="20"/>
      <c r="E46" s="21">
        <v>17181</v>
      </c>
      <c r="F46" s="22">
        <v>17181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6527</v>
      </c>
      <c r="Y46" s="22">
        <v>-6527</v>
      </c>
      <c r="Z46" s="23">
        <v>-100</v>
      </c>
      <c r="AA46" s="20">
        <v>17181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161217179</v>
      </c>
      <c r="D48" s="29">
        <f t="shared" ref="D48:Y48" si="1">SUM(D35:D47)</f>
        <v>0</v>
      </c>
      <c r="E48" s="30">
        <f t="shared" si="1"/>
        <v>170465972</v>
      </c>
      <c r="F48" s="31">
        <f t="shared" si="1"/>
        <v>170465972</v>
      </c>
      <c r="G48" s="31">
        <f t="shared" si="1"/>
        <v>2087181</v>
      </c>
      <c r="H48" s="31">
        <f t="shared" si="1"/>
        <v>15430720</v>
      </c>
      <c r="I48" s="31">
        <f t="shared" si="1"/>
        <v>15583545</v>
      </c>
      <c r="J48" s="31">
        <f t="shared" si="1"/>
        <v>33101446</v>
      </c>
      <c r="K48" s="31">
        <f t="shared" si="1"/>
        <v>14687694</v>
      </c>
      <c r="L48" s="31">
        <f t="shared" si="1"/>
        <v>12189763</v>
      </c>
      <c r="M48" s="31">
        <f t="shared" si="1"/>
        <v>8567843</v>
      </c>
      <c r="N48" s="31">
        <f t="shared" si="1"/>
        <v>35445300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68546746</v>
      </c>
      <c r="X48" s="31">
        <f t="shared" si="1"/>
        <v>84922188</v>
      </c>
      <c r="Y48" s="31">
        <f t="shared" si="1"/>
        <v>-16375442</v>
      </c>
      <c r="Z48" s="32">
        <f>+IF(X48&lt;&gt;0,+(Y48/X48)*100,0)</f>
        <v>-19.282878109546591</v>
      </c>
      <c r="AA48" s="29">
        <f>SUM(AA35:AA47)</f>
        <v>170465972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1828926</v>
      </c>
      <c r="D49" s="39">
        <f t="shared" si="2"/>
        <v>0</v>
      </c>
      <c r="E49" s="40">
        <f t="shared" si="2"/>
        <v>21891998</v>
      </c>
      <c r="F49" s="41">
        <f t="shared" si="2"/>
        <v>21891998</v>
      </c>
      <c r="G49" s="41">
        <f t="shared" si="2"/>
        <v>20898684</v>
      </c>
      <c r="H49" s="41">
        <f t="shared" si="2"/>
        <v>-2070082</v>
      </c>
      <c r="I49" s="41">
        <f t="shared" si="2"/>
        <v>-1592374</v>
      </c>
      <c r="J49" s="41">
        <f t="shared" si="2"/>
        <v>17236228</v>
      </c>
      <c r="K49" s="41">
        <f t="shared" si="2"/>
        <v>-1644377</v>
      </c>
      <c r="L49" s="41">
        <f t="shared" si="2"/>
        <v>1900538</v>
      </c>
      <c r="M49" s="41">
        <f t="shared" si="2"/>
        <v>16935460</v>
      </c>
      <c r="N49" s="41">
        <f t="shared" si="2"/>
        <v>17191621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34427849</v>
      </c>
      <c r="X49" s="41">
        <f t="shared" si="2"/>
        <v>17477723</v>
      </c>
      <c r="Y49" s="41">
        <f t="shared" si="2"/>
        <v>16950126</v>
      </c>
      <c r="Z49" s="42">
        <f>+IF(X49&lt;&gt;0,+(Y49/X49)*100,0)</f>
        <v>96.981317303175018</v>
      </c>
      <c r="AA49" s="39">
        <f>+AA33-AA48</f>
        <v>21891998</v>
      </c>
    </row>
    <row r="50" spans="1:27" x14ac:dyDescent="0.25">
      <c r="A50" s="43" t="s">
        <v>75</v>
      </c>
      <c r="B50" s="15" t="s">
        <v>32</v>
      </c>
      <c r="C50" s="20">
        <v>21543500</v>
      </c>
      <c r="D50" s="20"/>
      <c r="E50" s="21">
        <v>24283000</v>
      </c>
      <c r="F50" s="22">
        <v>24283000</v>
      </c>
      <c r="G50" s="22"/>
      <c r="H50" s="22"/>
      <c r="I50" s="22">
        <v>7361593</v>
      </c>
      <c r="J50" s="22">
        <v>7361593</v>
      </c>
      <c r="K50" s="22"/>
      <c r="L50" s="22">
        <v>4039876</v>
      </c>
      <c r="M50" s="22">
        <v>3934490</v>
      </c>
      <c r="N50" s="22">
        <v>7974366</v>
      </c>
      <c r="O50" s="22"/>
      <c r="P50" s="22"/>
      <c r="Q50" s="22"/>
      <c r="R50" s="22"/>
      <c r="S50" s="22"/>
      <c r="T50" s="22"/>
      <c r="U50" s="22"/>
      <c r="V50" s="22"/>
      <c r="W50" s="22">
        <v>15335959</v>
      </c>
      <c r="X50" s="22">
        <v>18530800</v>
      </c>
      <c r="Y50" s="22">
        <v>-3194841</v>
      </c>
      <c r="Z50" s="23">
        <v>-17.24070736287694</v>
      </c>
      <c r="AA50" s="20">
        <v>24283000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23372426</v>
      </c>
      <c r="D52" s="48">
        <f t="shared" si="3"/>
        <v>0</v>
      </c>
      <c r="E52" s="49">
        <f t="shared" si="3"/>
        <v>46174998</v>
      </c>
      <c r="F52" s="50">
        <f t="shared" si="3"/>
        <v>46174998</v>
      </c>
      <c r="G52" s="50">
        <f t="shared" si="3"/>
        <v>20898684</v>
      </c>
      <c r="H52" s="50">
        <f t="shared" si="3"/>
        <v>-2070082</v>
      </c>
      <c r="I52" s="50">
        <f t="shared" si="3"/>
        <v>5769219</v>
      </c>
      <c r="J52" s="50">
        <f t="shared" si="3"/>
        <v>24597821</v>
      </c>
      <c r="K52" s="50">
        <f t="shared" si="3"/>
        <v>-1644377</v>
      </c>
      <c r="L52" s="50">
        <f t="shared" si="3"/>
        <v>5940414</v>
      </c>
      <c r="M52" s="50">
        <f t="shared" si="3"/>
        <v>20869950</v>
      </c>
      <c r="N52" s="50">
        <f t="shared" si="3"/>
        <v>25165987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49763808</v>
      </c>
      <c r="X52" s="50">
        <f t="shared" si="3"/>
        <v>36008523</v>
      </c>
      <c r="Y52" s="50">
        <f t="shared" si="3"/>
        <v>13755285</v>
      </c>
      <c r="Z52" s="51">
        <f>+IF(X52&lt;&gt;0,+(Y52/X52)*100,0)</f>
        <v>38.200081130792285</v>
      </c>
      <c r="AA52" s="48">
        <f>SUM(AA49:AA51)</f>
        <v>46174998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23372426</v>
      </c>
      <c r="D54" s="54">
        <f>+D52-D53</f>
        <v>0</v>
      </c>
      <c r="E54" s="55">
        <f t="shared" si="4"/>
        <v>46174998</v>
      </c>
      <c r="F54" s="56">
        <f t="shared" si="4"/>
        <v>46174998</v>
      </c>
      <c r="G54" s="56">
        <f t="shared" si="4"/>
        <v>20898684</v>
      </c>
      <c r="H54" s="56">
        <f t="shared" si="4"/>
        <v>-2070082</v>
      </c>
      <c r="I54" s="56">
        <f t="shared" si="4"/>
        <v>5769219</v>
      </c>
      <c r="J54" s="56">
        <f t="shared" si="4"/>
        <v>24597821</v>
      </c>
      <c r="K54" s="56">
        <f t="shared" si="4"/>
        <v>-1644377</v>
      </c>
      <c r="L54" s="56">
        <f t="shared" si="4"/>
        <v>5940414</v>
      </c>
      <c r="M54" s="56">
        <f t="shared" si="4"/>
        <v>20869950</v>
      </c>
      <c r="N54" s="56">
        <f t="shared" si="4"/>
        <v>25165987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49763808</v>
      </c>
      <c r="X54" s="56">
        <f t="shared" si="4"/>
        <v>36008523</v>
      </c>
      <c r="Y54" s="56">
        <f t="shared" si="4"/>
        <v>13755285</v>
      </c>
      <c r="Z54" s="57">
        <f>+IF(X54&lt;&gt;0,+(Y54/X54)*100,0)</f>
        <v>38.200081130792285</v>
      </c>
      <c r="AA54" s="54">
        <f>+AA52-AA53</f>
        <v>46174998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23372426</v>
      </c>
      <c r="D57" s="48">
        <f>SUM(D54:D56)</f>
        <v>0</v>
      </c>
      <c r="E57" s="49">
        <f t="shared" si="5"/>
        <v>46174998</v>
      </c>
      <c r="F57" s="50">
        <f t="shared" si="5"/>
        <v>46174998</v>
      </c>
      <c r="G57" s="50">
        <f t="shared" si="5"/>
        <v>20898684</v>
      </c>
      <c r="H57" s="50">
        <f t="shared" si="5"/>
        <v>-2070082</v>
      </c>
      <c r="I57" s="50">
        <f t="shared" si="5"/>
        <v>5769219</v>
      </c>
      <c r="J57" s="50">
        <f t="shared" si="5"/>
        <v>24597821</v>
      </c>
      <c r="K57" s="50">
        <f t="shared" si="5"/>
        <v>-1644377</v>
      </c>
      <c r="L57" s="50">
        <f t="shared" si="5"/>
        <v>5940414</v>
      </c>
      <c r="M57" s="50">
        <f t="shared" si="5"/>
        <v>20869950</v>
      </c>
      <c r="N57" s="50">
        <f t="shared" si="5"/>
        <v>25165987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49763808</v>
      </c>
      <c r="X57" s="50">
        <f t="shared" si="5"/>
        <v>36008523</v>
      </c>
      <c r="Y57" s="50">
        <f t="shared" si="5"/>
        <v>13755285</v>
      </c>
      <c r="Z57" s="51">
        <f>+IF(X57&lt;&gt;0,+(Y57/X57)*100,0)</f>
        <v>38.200081130792285</v>
      </c>
      <c r="AA57" s="48">
        <f>SUM(AA54:AA56)</f>
        <v>46174998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23372426</v>
      </c>
      <c r="D60" s="65">
        <f>SUM(D57:D59)</f>
        <v>0</v>
      </c>
      <c r="E60" s="66">
        <f t="shared" si="6"/>
        <v>46174998</v>
      </c>
      <c r="F60" s="67">
        <f t="shared" si="6"/>
        <v>46174998</v>
      </c>
      <c r="G60" s="67">
        <f t="shared" si="6"/>
        <v>20898684</v>
      </c>
      <c r="H60" s="67">
        <f t="shared" si="6"/>
        <v>-2070082</v>
      </c>
      <c r="I60" s="67">
        <f t="shared" si="6"/>
        <v>5769219</v>
      </c>
      <c r="J60" s="67">
        <f t="shared" si="6"/>
        <v>24597821</v>
      </c>
      <c r="K60" s="67">
        <f t="shared" si="6"/>
        <v>-1644377</v>
      </c>
      <c r="L60" s="67">
        <f t="shared" si="6"/>
        <v>5940414</v>
      </c>
      <c r="M60" s="67">
        <f t="shared" si="6"/>
        <v>20869950</v>
      </c>
      <c r="N60" s="67">
        <f t="shared" si="6"/>
        <v>25165987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49763808</v>
      </c>
      <c r="X60" s="67">
        <f t="shared" si="6"/>
        <v>36008523</v>
      </c>
      <c r="Y60" s="67">
        <f t="shared" si="6"/>
        <v>13755285</v>
      </c>
      <c r="Z60" s="68">
        <f>+IF(X60&lt;&gt;0,+(Y60/X60)*100,0)</f>
        <v>38.200081130792285</v>
      </c>
      <c r="AA60" s="65">
        <f>SUM(AA57:AA59)</f>
        <v>46174998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705267</v>
      </c>
      <c r="D35" s="20"/>
      <c r="E35" s="21">
        <v>803141</v>
      </c>
      <c r="F35" s="22">
        <v>803141</v>
      </c>
      <c r="G35" s="22">
        <v>93569</v>
      </c>
      <c r="H35" s="22">
        <v>83197</v>
      </c>
      <c r="I35" s="22">
        <v>59869</v>
      </c>
      <c r="J35" s="22">
        <v>236635</v>
      </c>
      <c r="K35" s="22">
        <v>59869</v>
      </c>
      <c r="L35" s="22">
        <v>59869</v>
      </c>
      <c r="M35" s="22">
        <v>59869</v>
      </c>
      <c r="N35" s="22">
        <v>179607</v>
      </c>
      <c r="O35" s="22"/>
      <c r="P35" s="22"/>
      <c r="Q35" s="22"/>
      <c r="R35" s="22"/>
      <c r="S35" s="22"/>
      <c r="T35" s="22"/>
      <c r="U35" s="22"/>
      <c r="V35" s="22"/>
      <c r="W35" s="22">
        <v>416242</v>
      </c>
      <c r="X35" s="22">
        <v>401562</v>
      </c>
      <c r="Y35" s="22">
        <v>14680</v>
      </c>
      <c r="Z35" s="23">
        <v>3.6557243962327108</v>
      </c>
      <c r="AA35" s="20">
        <v>803141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601251</v>
      </c>
      <c r="D40" s="20"/>
      <c r="E40" s="21">
        <v>652659</v>
      </c>
      <c r="F40" s="22">
        <v>652659</v>
      </c>
      <c r="G40" s="22"/>
      <c r="H40" s="22">
        <v>51065</v>
      </c>
      <c r="I40" s="22">
        <v>49418</v>
      </c>
      <c r="J40" s="22">
        <v>100483</v>
      </c>
      <c r="K40" s="22">
        <v>51065</v>
      </c>
      <c r="L40" s="22">
        <v>49418</v>
      </c>
      <c r="M40" s="22">
        <v>51065</v>
      </c>
      <c r="N40" s="22">
        <v>151548</v>
      </c>
      <c r="O40" s="22"/>
      <c r="P40" s="22"/>
      <c r="Q40" s="22"/>
      <c r="R40" s="22"/>
      <c r="S40" s="22"/>
      <c r="T40" s="22"/>
      <c r="U40" s="22"/>
      <c r="V40" s="22"/>
      <c r="W40" s="22">
        <v>252031</v>
      </c>
      <c r="X40" s="22">
        <v>326328</v>
      </c>
      <c r="Y40" s="22">
        <v>-74297</v>
      </c>
      <c r="Z40" s="23">
        <v>-22.767583535583828</v>
      </c>
      <c r="AA40" s="20">
        <v>652659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17541239</v>
      </c>
      <c r="D42" s="20"/>
      <c r="E42" s="21">
        <v>2000000</v>
      </c>
      <c r="F42" s="22">
        <v>2000000</v>
      </c>
      <c r="G42" s="22"/>
      <c r="H42" s="22">
        <v>827065</v>
      </c>
      <c r="I42" s="22"/>
      <c r="J42" s="22">
        <v>827065</v>
      </c>
      <c r="K42" s="22"/>
      <c r="L42" s="22"/>
      <c r="M42" s="22">
        <v>126595</v>
      </c>
      <c r="N42" s="22">
        <v>126595</v>
      </c>
      <c r="O42" s="22"/>
      <c r="P42" s="22"/>
      <c r="Q42" s="22"/>
      <c r="R42" s="22"/>
      <c r="S42" s="22"/>
      <c r="T42" s="22"/>
      <c r="U42" s="22"/>
      <c r="V42" s="22"/>
      <c r="W42" s="22">
        <v>953660</v>
      </c>
      <c r="X42" s="22">
        <v>1000002</v>
      </c>
      <c r="Y42" s="22">
        <v>-46342</v>
      </c>
      <c r="Z42" s="23">
        <v>-4.6341907316185367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2482970</v>
      </c>
      <c r="D45" s="20"/>
      <c r="E45" s="21">
        <v>2618204</v>
      </c>
      <c r="F45" s="22">
        <v>2618204</v>
      </c>
      <c r="G45" s="22">
        <v>408870</v>
      </c>
      <c r="H45" s="22">
        <v>25765</v>
      </c>
      <c r="I45" s="22">
        <v>61839</v>
      </c>
      <c r="J45" s="22">
        <v>496474</v>
      </c>
      <c r="K45" s="22">
        <v>70903</v>
      </c>
      <c r="L45" s="22">
        <v>487</v>
      </c>
      <c r="M45" s="22">
        <v>216774</v>
      </c>
      <c r="N45" s="22">
        <v>288164</v>
      </c>
      <c r="O45" s="22"/>
      <c r="P45" s="22"/>
      <c r="Q45" s="22"/>
      <c r="R45" s="22"/>
      <c r="S45" s="22"/>
      <c r="T45" s="22"/>
      <c r="U45" s="22"/>
      <c r="V45" s="22"/>
      <c r="W45" s="22">
        <v>784638</v>
      </c>
      <c r="X45" s="22">
        <v>1309104</v>
      </c>
      <c r="Y45" s="22">
        <v>-524466</v>
      </c>
      <c r="Z45" s="23">
        <v>-40.062974370256299</v>
      </c>
      <c r="AA45" s="20">
        <v>2618204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21330727</v>
      </c>
      <c r="D48" s="29">
        <f t="shared" ref="D48:Y48" si="1">SUM(D35:D47)</f>
        <v>0</v>
      </c>
      <c r="E48" s="30">
        <f t="shared" si="1"/>
        <v>6074004</v>
      </c>
      <c r="F48" s="31">
        <f t="shared" si="1"/>
        <v>6074004</v>
      </c>
      <c r="G48" s="31">
        <f t="shared" si="1"/>
        <v>502439</v>
      </c>
      <c r="H48" s="31">
        <f t="shared" si="1"/>
        <v>987092</v>
      </c>
      <c r="I48" s="31">
        <f t="shared" si="1"/>
        <v>171126</v>
      </c>
      <c r="J48" s="31">
        <f t="shared" si="1"/>
        <v>1660657</v>
      </c>
      <c r="K48" s="31">
        <f t="shared" si="1"/>
        <v>181837</v>
      </c>
      <c r="L48" s="31">
        <f t="shared" si="1"/>
        <v>109774</v>
      </c>
      <c r="M48" s="31">
        <f t="shared" si="1"/>
        <v>454303</v>
      </c>
      <c r="N48" s="31">
        <f t="shared" si="1"/>
        <v>745914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2406571</v>
      </c>
      <c r="X48" s="31">
        <f t="shared" si="1"/>
        <v>3036996</v>
      </c>
      <c r="Y48" s="31">
        <f t="shared" si="1"/>
        <v>-630425</v>
      </c>
      <c r="Z48" s="32">
        <f>+IF(X48&lt;&gt;0,+(Y48/X48)*100,0)</f>
        <v>-20.758176829999115</v>
      </c>
      <c r="AA48" s="29">
        <f>SUM(AA35:AA47)</f>
        <v>6074004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-21330727</v>
      </c>
      <c r="D49" s="39">
        <f t="shared" si="2"/>
        <v>0</v>
      </c>
      <c r="E49" s="40">
        <f t="shared" si="2"/>
        <v>-6074004</v>
      </c>
      <c r="F49" s="41">
        <f t="shared" si="2"/>
        <v>-6074004</v>
      </c>
      <c r="G49" s="41">
        <f t="shared" si="2"/>
        <v>-502439</v>
      </c>
      <c r="H49" s="41">
        <f t="shared" si="2"/>
        <v>-987092</v>
      </c>
      <c r="I49" s="41">
        <f t="shared" si="2"/>
        <v>-171126</v>
      </c>
      <c r="J49" s="41">
        <f t="shared" si="2"/>
        <v>-1660657</v>
      </c>
      <c r="K49" s="41">
        <f t="shared" si="2"/>
        <v>-181837</v>
      </c>
      <c r="L49" s="41">
        <f t="shared" si="2"/>
        <v>-109774</v>
      </c>
      <c r="M49" s="41">
        <f t="shared" si="2"/>
        <v>-454303</v>
      </c>
      <c r="N49" s="41">
        <f t="shared" si="2"/>
        <v>-745914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-2406571</v>
      </c>
      <c r="X49" s="41">
        <f t="shared" si="2"/>
        <v>-3036996</v>
      </c>
      <c r="Y49" s="41">
        <f t="shared" si="2"/>
        <v>630425</v>
      </c>
      <c r="Z49" s="42">
        <f>+IF(X49&lt;&gt;0,+(Y49/X49)*100,0)</f>
        <v>-20.758176829999115</v>
      </c>
      <c r="AA49" s="39">
        <f>+AA33-AA48</f>
        <v>-6074004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-21330727</v>
      </c>
      <c r="D52" s="48">
        <f t="shared" si="3"/>
        <v>0</v>
      </c>
      <c r="E52" s="49">
        <f t="shared" si="3"/>
        <v>-6074004</v>
      </c>
      <c r="F52" s="50">
        <f t="shared" si="3"/>
        <v>-6074004</v>
      </c>
      <c r="G52" s="50">
        <f t="shared" si="3"/>
        <v>-502439</v>
      </c>
      <c r="H52" s="50">
        <f t="shared" si="3"/>
        <v>-987092</v>
      </c>
      <c r="I52" s="50">
        <f t="shared" si="3"/>
        <v>-171126</v>
      </c>
      <c r="J52" s="50">
        <f t="shared" si="3"/>
        <v>-1660657</v>
      </c>
      <c r="K52" s="50">
        <f t="shared" si="3"/>
        <v>-181837</v>
      </c>
      <c r="L52" s="50">
        <f t="shared" si="3"/>
        <v>-109774</v>
      </c>
      <c r="M52" s="50">
        <f t="shared" si="3"/>
        <v>-454303</v>
      </c>
      <c r="N52" s="50">
        <f t="shared" si="3"/>
        <v>-745914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-2406571</v>
      </c>
      <c r="X52" s="50">
        <f t="shared" si="3"/>
        <v>-3036996</v>
      </c>
      <c r="Y52" s="50">
        <f t="shared" si="3"/>
        <v>630425</v>
      </c>
      <c r="Z52" s="51">
        <f>+IF(X52&lt;&gt;0,+(Y52/X52)*100,0)</f>
        <v>-20.758176829999115</v>
      </c>
      <c r="AA52" s="48">
        <f>SUM(AA49:AA51)</f>
        <v>-6074004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-21330727</v>
      </c>
      <c r="D54" s="54">
        <f>+D52-D53</f>
        <v>0</v>
      </c>
      <c r="E54" s="55">
        <f t="shared" si="4"/>
        <v>-6074004</v>
      </c>
      <c r="F54" s="56">
        <f t="shared" si="4"/>
        <v>-6074004</v>
      </c>
      <c r="G54" s="56">
        <f t="shared" si="4"/>
        <v>-502439</v>
      </c>
      <c r="H54" s="56">
        <f t="shared" si="4"/>
        <v>-987092</v>
      </c>
      <c r="I54" s="56">
        <f t="shared" si="4"/>
        <v>-171126</v>
      </c>
      <c r="J54" s="56">
        <f t="shared" si="4"/>
        <v>-1660657</v>
      </c>
      <c r="K54" s="56">
        <f t="shared" si="4"/>
        <v>-181837</v>
      </c>
      <c r="L54" s="56">
        <f t="shared" si="4"/>
        <v>-109774</v>
      </c>
      <c r="M54" s="56">
        <f t="shared" si="4"/>
        <v>-454303</v>
      </c>
      <c r="N54" s="56">
        <f t="shared" si="4"/>
        <v>-745914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-2406571</v>
      </c>
      <c r="X54" s="56">
        <f t="shared" si="4"/>
        <v>-3036996</v>
      </c>
      <c r="Y54" s="56">
        <f t="shared" si="4"/>
        <v>630425</v>
      </c>
      <c r="Z54" s="57">
        <f>+IF(X54&lt;&gt;0,+(Y54/X54)*100,0)</f>
        <v>-20.758176829999115</v>
      </c>
      <c r="AA54" s="54">
        <f>+AA52-AA53</f>
        <v>-6074004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-21330727</v>
      </c>
      <c r="D57" s="48">
        <f>SUM(D54:D56)</f>
        <v>0</v>
      </c>
      <c r="E57" s="49">
        <f t="shared" si="5"/>
        <v>-6074004</v>
      </c>
      <c r="F57" s="50">
        <f t="shared" si="5"/>
        <v>-6074004</v>
      </c>
      <c r="G57" s="50">
        <f t="shared" si="5"/>
        <v>-502439</v>
      </c>
      <c r="H57" s="50">
        <f t="shared" si="5"/>
        <v>-987092</v>
      </c>
      <c r="I57" s="50">
        <f t="shared" si="5"/>
        <v>-171126</v>
      </c>
      <c r="J57" s="50">
        <f t="shared" si="5"/>
        <v>-1660657</v>
      </c>
      <c r="K57" s="50">
        <f t="shared" si="5"/>
        <v>-181837</v>
      </c>
      <c r="L57" s="50">
        <f t="shared" si="5"/>
        <v>-109774</v>
      </c>
      <c r="M57" s="50">
        <f t="shared" si="5"/>
        <v>-454303</v>
      </c>
      <c r="N57" s="50">
        <f t="shared" si="5"/>
        <v>-745914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-2406571</v>
      </c>
      <c r="X57" s="50">
        <f t="shared" si="5"/>
        <v>-3036996</v>
      </c>
      <c r="Y57" s="50">
        <f t="shared" si="5"/>
        <v>630425</v>
      </c>
      <c r="Z57" s="51">
        <f>+IF(X57&lt;&gt;0,+(Y57/X57)*100,0)</f>
        <v>-20.758176829999115</v>
      </c>
      <c r="AA57" s="48">
        <f>SUM(AA54:AA56)</f>
        <v>-6074004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-21330727</v>
      </c>
      <c r="D60" s="65">
        <f>SUM(D57:D59)</f>
        <v>0</v>
      </c>
      <c r="E60" s="66">
        <f t="shared" si="6"/>
        <v>-6074004</v>
      </c>
      <c r="F60" s="67">
        <f t="shared" si="6"/>
        <v>-6074004</v>
      </c>
      <c r="G60" s="67">
        <f t="shared" si="6"/>
        <v>-502439</v>
      </c>
      <c r="H60" s="67">
        <f t="shared" si="6"/>
        <v>-987092</v>
      </c>
      <c r="I60" s="67">
        <f t="shared" si="6"/>
        <v>-171126</v>
      </c>
      <c r="J60" s="67">
        <f t="shared" si="6"/>
        <v>-1660657</v>
      </c>
      <c r="K60" s="67">
        <f t="shared" si="6"/>
        <v>-181837</v>
      </c>
      <c r="L60" s="67">
        <f t="shared" si="6"/>
        <v>-109774</v>
      </c>
      <c r="M60" s="67">
        <f t="shared" si="6"/>
        <v>-454303</v>
      </c>
      <c r="N60" s="67">
        <f t="shared" si="6"/>
        <v>-745914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-2406571</v>
      </c>
      <c r="X60" s="67">
        <f t="shared" si="6"/>
        <v>-3036996</v>
      </c>
      <c r="Y60" s="67">
        <f t="shared" si="6"/>
        <v>630425</v>
      </c>
      <c r="Z60" s="68">
        <f>+IF(X60&lt;&gt;0,+(Y60/X60)*100,0)</f>
        <v>-20.758176829999115</v>
      </c>
      <c r="AA60" s="65">
        <f>SUM(AA57:AA59)</f>
        <v>-6074004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28461665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28461665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-28461665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1834398</v>
      </c>
      <c r="H50" s="22"/>
      <c r="I50" s="22"/>
      <c r="J50" s="22">
        <v>1834398</v>
      </c>
      <c r="K50" s="22"/>
      <c r="L50" s="22">
        <v>5630980</v>
      </c>
      <c r="M50" s="22">
        <v>173921</v>
      </c>
      <c r="N50" s="22">
        <v>5804901</v>
      </c>
      <c r="O50" s="22"/>
      <c r="P50" s="22"/>
      <c r="Q50" s="22"/>
      <c r="R50" s="22"/>
      <c r="S50" s="22"/>
      <c r="T50" s="22"/>
      <c r="U50" s="22"/>
      <c r="V50" s="22"/>
      <c r="W50" s="22">
        <v>7639299</v>
      </c>
      <c r="X50" s="22"/>
      <c r="Y50" s="22">
        <v>7639299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-28461665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1834398</v>
      </c>
      <c r="H52" s="50">
        <f t="shared" si="3"/>
        <v>0</v>
      </c>
      <c r="I52" s="50">
        <f t="shared" si="3"/>
        <v>0</v>
      </c>
      <c r="J52" s="50">
        <f t="shared" si="3"/>
        <v>1834398</v>
      </c>
      <c r="K52" s="50">
        <f t="shared" si="3"/>
        <v>0</v>
      </c>
      <c r="L52" s="50">
        <f t="shared" si="3"/>
        <v>5630980</v>
      </c>
      <c r="M52" s="50">
        <f t="shared" si="3"/>
        <v>173921</v>
      </c>
      <c r="N52" s="50">
        <f t="shared" si="3"/>
        <v>5804901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7639299</v>
      </c>
      <c r="X52" s="50">
        <f t="shared" si="3"/>
        <v>0</v>
      </c>
      <c r="Y52" s="50">
        <f t="shared" si="3"/>
        <v>7639299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-28461665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1834398</v>
      </c>
      <c r="H54" s="56">
        <f t="shared" si="4"/>
        <v>0</v>
      </c>
      <c r="I54" s="56">
        <f t="shared" si="4"/>
        <v>0</v>
      </c>
      <c r="J54" s="56">
        <f t="shared" si="4"/>
        <v>1834398</v>
      </c>
      <c r="K54" s="56">
        <f t="shared" si="4"/>
        <v>0</v>
      </c>
      <c r="L54" s="56">
        <f t="shared" si="4"/>
        <v>5630980</v>
      </c>
      <c r="M54" s="56">
        <f t="shared" si="4"/>
        <v>173921</v>
      </c>
      <c r="N54" s="56">
        <f t="shared" si="4"/>
        <v>5804901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7639299</v>
      </c>
      <c r="X54" s="56">
        <f t="shared" si="4"/>
        <v>0</v>
      </c>
      <c r="Y54" s="56">
        <f t="shared" si="4"/>
        <v>7639299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-28461665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1834398</v>
      </c>
      <c r="H57" s="50">
        <f t="shared" si="5"/>
        <v>0</v>
      </c>
      <c r="I57" s="50">
        <f t="shared" si="5"/>
        <v>0</v>
      </c>
      <c r="J57" s="50">
        <f t="shared" si="5"/>
        <v>1834398</v>
      </c>
      <c r="K57" s="50">
        <f t="shared" si="5"/>
        <v>0</v>
      </c>
      <c r="L57" s="50">
        <f t="shared" si="5"/>
        <v>5630980</v>
      </c>
      <c r="M57" s="50">
        <f t="shared" si="5"/>
        <v>173921</v>
      </c>
      <c r="N57" s="50">
        <f t="shared" si="5"/>
        <v>5804901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7639299</v>
      </c>
      <c r="X57" s="50">
        <f t="shared" si="5"/>
        <v>0</v>
      </c>
      <c r="Y57" s="50">
        <f t="shared" si="5"/>
        <v>7639299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-28461665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1834398</v>
      </c>
      <c r="H60" s="67">
        <f t="shared" si="6"/>
        <v>0</v>
      </c>
      <c r="I60" s="67">
        <f t="shared" si="6"/>
        <v>0</v>
      </c>
      <c r="J60" s="67">
        <f t="shared" si="6"/>
        <v>1834398</v>
      </c>
      <c r="K60" s="67">
        <f t="shared" si="6"/>
        <v>0</v>
      </c>
      <c r="L60" s="67">
        <f t="shared" si="6"/>
        <v>5630980</v>
      </c>
      <c r="M60" s="67">
        <f t="shared" si="6"/>
        <v>173921</v>
      </c>
      <c r="N60" s="67">
        <f t="shared" si="6"/>
        <v>5804901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7639299</v>
      </c>
      <c r="X60" s="67">
        <f t="shared" si="6"/>
        <v>0</v>
      </c>
      <c r="Y60" s="67">
        <f t="shared" si="6"/>
        <v>7639299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47602283</v>
      </c>
      <c r="D6" s="20"/>
      <c r="E6" s="21">
        <v>40361895</v>
      </c>
      <c r="F6" s="22">
        <v>40361895</v>
      </c>
      <c r="G6" s="22">
        <v>2995349</v>
      </c>
      <c r="H6" s="22">
        <v>6188970</v>
      </c>
      <c r="I6" s="22">
        <v>4792651</v>
      </c>
      <c r="J6" s="22">
        <v>13976970</v>
      </c>
      <c r="K6" s="22">
        <v>4316964</v>
      </c>
      <c r="L6" s="22">
        <v>4161853</v>
      </c>
      <c r="M6" s="22">
        <v>4788635</v>
      </c>
      <c r="N6" s="22">
        <v>13267452</v>
      </c>
      <c r="O6" s="22"/>
      <c r="P6" s="22"/>
      <c r="Q6" s="22"/>
      <c r="R6" s="22"/>
      <c r="S6" s="22"/>
      <c r="T6" s="22"/>
      <c r="U6" s="22"/>
      <c r="V6" s="22"/>
      <c r="W6" s="22">
        <v>27244422</v>
      </c>
      <c r="X6" s="22">
        <v>20180946</v>
      </c>
      <c r="Y6" s="22">
        <v>7063476</v>
      </c>
      <c r="Z6" s="23">
        <v>35.000718004002387</v>
      </c>
      <c r="AA6" s="20">
        <v>40361895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5747826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1588593</v>
      </c>
      <c r="D13" s="20"/>
      <c r="E13" s="21">
        <v>14221925</v>
      </c>
      <c r="F13" s="22">
        <v>14221925</v>
      </c>
      <c r="G13" s="22">
        <v>121910</v>
      </c>
      <c r="H13" s="22">
        <v>126047</v>
      </c>
      <c r="I13" s="22">
        <v>133068</v>
      </c>
      <c r="J13" s="22">
        <v>381025</v>
      </c>
      <c r="K13" s="22">
        <v>139914</v>
      </c>
      <c r="L13" s="22">
        <v>141286</v>
      </c>
      <c r="M13" s="22">
        <v>143730</v>
      </c>
      <c r="N13" s="22">
        <v>424930</v>
      </c>
      <c r="O13" s="22"/>
      <c r="P13" s="22"/>
      <c r="Q13" s="22"/>
      <c r="R13" s="22"/>
      <c r="S13" s="22"/>
      <c r="T13" s="22"/>
      <c r="U13" s="22"/>
      <c r="V13" s="22"/>
      <c r="W13" s="22">
        <v>805955</v>
      </c>
      <c r="X13" s="22">
        <v>7110960</v>
      </c>
      <c r="Y13" s="22">
        <v>-6305005</v>
      </c>
      <c r="Z13" s="23">
        <v>-88.666016965360512</v>
      </c>
      <c r="AA13" s="20">
        <v>14221925</v>
      </c>
    </row>
    <row r="14" spans="1:27" x14ac:dyDescent="0.25">
      <c r="A14" s="19" t="s">
        <v>42</v>
      </c>
      <c r="B14" s="15" t="s">
        <v>32</v>
      </c>
      <c r="C14" s="20">
        <v>266634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95410</v>
      </c>
      <c r="D24" s="20"/>
      <c r="E24" s="21">
        <v>97636</v>
      </c>
      <c r="F24" s="22">
        <v>97636</v>
      </c>
      <c r="G24" s="22">
        <v>600</v>
      </c>
      <c r="H24" s="22">
        <v>600</v>
      </c>
      <c r="I24" s="22">
        <v>600</v>
      </c>
      <c r="J24" s="22">
        <v>1800</v>
      </c>
      <c r="K24" s="22">
        <v>32284</v>
      </c>
      <c r="L24" s="22">
        <v>600</v>
      </c>
      <c r="M24" s="22">
        <v>600</v>
      </c>
      <c r="N24" s="22">
        <v>33484</v>
      </c>
      <c r="O24" s="22"/>
      <c r="P24" s="22"/>
      <c r="Q24" s="22"/>
      <c r="R24" s="22"/>
      <c r="S24" s="22"/>
      <c r="T24" s="22"/>
      <c r="U24" s="22"/>
      <c r="V24" s="22"/>
      <c r="W24" s="22">
        <v>35284</v>
      </c>
      <c r="X24" s="22">
        <v>48816</v>
      </c>
      <c r="Y24" s="22">
        <v>-13532</v>
      </c>
      <c r="Z24" s="23">
        <v>-27.720419534578827</v>
      </c>
      <c r="AA24" s="20">
        <v>97636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2000000</v>
      </c>
      <c r="F26" s="22">
        <v>2000000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1000002</v>
      </c>
      <c r="Y26" s="22">
        <v>-1000002</v>
      </c>
      <c r="Z26" s="23">
        <v>-100</v>
      </c>
      <c r="AA26" s="20">
        <v>2000000</v>
      </c>
    </row>
    <row r="27" spans="1:27" x14ac:dyDescent="0.25">
      <c r="A27" s="19" t="s">
        <v>40</v>
      </c>
      <c r="B27" s="15" t="s">
        <v>32</v>
      </c>
      <c r="C27" s="20">
        <v>20373271</v>
      </c>
      <c r="D27" s="20"/>
      <c r="E27" s="21">
        <v>20925643</v>
      </c>
      <c r="F27" s="22">
        <v>20925643</v>
      </c>
      <c r="G27" s="22">
        <v>1633882</v>
      </c>
      <c r="H27" s="22">
        <v>1682159</v>
      </c>
      <c r="I27" s="22">
        <v>1725167</v>
      </c>
      <c r="J27" s="22">
        <v>5041208</v>
      </c>
      <c r="K27" s="22">
        <v>1742586</v>
      </c>
      <c r="L27" s="22">
        <v>1826382</v>
      </c>
      <c r="M27" s="22">
        <v>1936498</v>
      </c>
      <c r="N27" s="22">
        <v>5505466</v>
      </c>
      <c r="O27" s="22"/>
      <c r="P27" s="22"/>
      <c r="Q27" s="22"/>
      <c r="R27" s="22"/>
      <c r="S27" s="22"/>
      <c r="T27" s="22"/>
      <c r="U27" s="22"/>
      <c r="V27" s="22"/>
      <c r="W27" s="22">
        <v>10546674</v>
      </c>
      <c r="X27" s="22">
        <v>10462824</v>
      </c>
      <c r="Y27" s="22">
        <v>83850</v>
      </c>
      <c r="Z27" s="23">
        <v>0.80140887393307969</v>
      </c>
      <c r="AA27" s="20">
        <v>20925643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6552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75680569</v>
      </c>
      <c r="D33" s="29">
        <f t="shared" ref="D33:Y33" si="0">SUM(D6:D32)</f>
        <v>0</v>
      </c>
      <c r="E33" s="30">
        <f t="shared" si="0"/>
        <v>77607099</v>
      </c>
      <c r="F33" s="31">
        <f t="shared" si="0"/>
        <v>77607099</v>
      </c>
      <c r="G33" s="31">
        <f t="shared" si="0"/>
        <v>4751741</v>
      </c>
      <c r="H33" s="31">
        <f t="shared" si="0"/>
        <v>7997776</v>
      </c>
      <c r="I33" s="31">
        <f t="shared" si="0"/>
        <v>6651486</v>
      </c>
      <c r="J33" s="31">
        <f t="shared" si="0"/>
        <v>19401003</v>
      </c>
      <c r="K33" s="31">
        <f t="shared" si="0"/>
        <v>6231748</v>
      </c>
      <c r="L33" s="31">
        <f t="shared" si="0"/>
        <v>6130121</v>
      </c>
      <c r="M33" s="31">
        <f t="shared" si="0"/>
        <v>6869463</v>
      </c>
      <c r="N33" s="31">
        <f t="shared" si="0"/>
        <v>19231332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38632335</v>
      </c>
      <c r="X33" s="31">
        <f t="shared" si="0"/>
        <v>38803548</v>
      </c>
      <c r="Y33" s="31">
        <f t="shared" si="0"/>
        <v>-171213</v>
      </c>
      <c r="Z33" s="32">
        <f>+IF(X33&lt;&gt;0,+(Y33/X33)*100,0)</f>
        <v>-0.4412302710051153</v>
      </c>
      <c r="AA33" s="29">
        <f>SUM(AA6:AA32)</f>
        <v>77607099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20656510</v>
      </c>
      <c r="D35" s="20"/>
      <c r="E35" s="21">
        <v>14981707</v>
      </c>
      <c r="F35" s="22">
        <v>14981707</v>
      </c>
      <c r="G35" s="22">
        <v>668303</v>
      </c>
      <c r="H35" s="22">
        <v>587574</v>
      </c>
      <c r="I35" s="22">
        <v>688212</v>
      </c>
      <c r="J35" s="22">
        <v>1944089</v>
      </c>
      <c r="K35" s="22">
        <v>1261021</v>
      </c>
      <c r="L35" s="22">
        <v>1162117</v>
      </c>
      <c r="M35" s="22">
        <v>1448666</v>
      </c>
      <c r="N35" s="22">
        <v>3871804</v>
      </c>
      <c r="O35" s="22"/>
      <c r="P35" s="22"/>
      <c r="Q35" s="22"/>
      <c r="R35" s="22"/>
      <c r="S35" s="22"/>
      <c r="T35" s="22"/>
      <c r="U35" s="22"/>
      <c r="V35" s="22"/>
      <c r="W35" s="22">
        <v>5815893</v>
      </c>
      <c r="X35" s="22">
        <v>7490862</v>
      </c>
      <c r="Y35" s="22">
        <v>-1674969</v>
      </c>
      <c r="Z35" s="23">
        <v>-22.360163623358702</v>
      </c>
      <c r="AA35" s="20">
        <v>14981707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134814577</v>
      </c>
      <c r="D37" s="20"/>
      <c r="E37" s="21">
        <v>139824724</v>
      </c>
      <c r="F37" s="22">
        <v>139824724</v>
      </c>
      <c r="G37" s="22"/>
      <c r="H37" s="22">
        <v>16714141</v>
      </c>
      <c r="I37" s="22">
        <v>18274639</v>
      </c>
      <c r="J37" s="22">
        <v>34988780</v>
      </c>
      <c r="K37" s="22">
        <v>11976470</v>
      </c>
      <c r="L37" s="22">
        <v>10886300</v>
      </c>
      <c r="M37" s="22">
        <v>11284331</v>
      </c>
      <c r="N37" s="22">
        <v>34147101</v>
      </c>
      <c r="O37" s="22"/>
      <c r="P37" s="22"/>
      <c r="Q37" s="22"/>
      <c r="R37" s="22"/>
      <c r="S37" s="22"/>
      <c r="T37" s="22"/>
      <c r="U37" s="22"/>
      <c r="V37" s="22"/>
      <c r="W37" s="22">
        <v>69135881</v>
      </c>
      <c r="X37" s="22">
        <v>69912360</v>
      </c>
      <c r="Y37" s="22">
        <v>-776479</v>
      </c>
      <c r="Z37" s="23">
        <v>-1.1106462433824291</v>
      </c>
      <c r="AA37" s="20">
        <v>139824724</v>
      </c>
    </row>
    <row r="38" spans="1:27" x14ac:dyDescent="0.25">
      <c r="A38" s="19" t="s">
        <v>64</v>
      </c>
      <c r="B38" s="15" t="s">
        <v>32</v>
      </c>
      <c r="C38" s="20">
        <v>10647483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2478254</v>
      </c>
      <c r="D39" s="20"/>
      <c r="E39" s="21">
        <v>4870751</v>
      </c>
      <c r="F39" s="22">
        <v>4870751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2435376</v>
      </c>
      <c r="Y39" s="22">
        <v>-2435376</v>
      </c>
      <c r="Z39" s="23">
        <v>-100</v>
      </c>
      <c r="AA39" s="20">
        <v>4870751</v>
      </c>
    </row>
    <row r="40" spans="1:27" x14ac:dyDescent="0.25">
      <c r="A40" s="19" t="s">
        <v>66</v>
      </c>
      <c r="B40" s="15" t="s">
        <v>32</v>
      </c>
      <c r="C40" s="20">
        <v>9461</v>
      </c>
      <c r="D40" s="20"/>
      <c r="E40" s="21"/>
      <c r="F40" s="22"/>
      <c r="G40" s="22">
        <v>2393</v>
      </c>
      <c r="H40" s="22">
        <v>2393</v>
      </c>
      <c r="I40" s="22">
        <v>2316</v>
      </c>
      <c r="J40" s="22">
        <v>7102</v>
      </c>
      <c r="K40" s="22">
        <v>2393</v>
      </c>
      <c r="L40" s="22">
        <v>2316</v>
      </c>
      <c r="M40" s="22">
        <v>2393</v>
      </c>
      <c r="N40" s="22">
        <v>7102</v>
      </c>
      <c r="O40" s="22"/>
      <c r="P40" s="22"/>
      <c r="Q40" s="22"/>
      <c r="R40" s="22"/>
      <c r="S40" s="22"/>
      <c r="T40" s="22"/>
      <c r="U40" s="22"/>
      <c r="V40" s="22"/>
      <c r="W40" s="22">
        <v>14204</v>
      </c>
      <c r="X40" s="22"/>
      <c r="Y40" s="22">
        <v>14204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17984394</v>
      </c>
      <c r="D42" s="20"/>
      <c r="E42" s="21">
        <v>8736360</v>
      </c>
      <c r="F42" s="22">
        <v>8736360</v>
      </c>
      <c r="G42" s="22"/>
      <c r="H42" s="22">
        <v>4949949</v>
      </c>
      <c r="I42" s="22">
        <v>216655</v>
      </c>
      <c r="J42" s="22">
        <v>5166604</v>
      </c>
      <c r="K42" s="22">
        <v>1716936</v>
      </c>
      <c r="L42" s="22">
        <v>528233</v>
      </c>
      <c r="M42" s="22">
        <v>162571</v>
      </c>
      <c r="N42" s="22">
        <v>2407740</v>
      </c>
      <c r="O42" s="22"/>
      <c r="P42" s="22"/>
      <c r="Q42" s="22"/>
      <c r="R42" s="22"/>
      <c r="S42" s="22"/>
      <c r="T42" s="22"/>
      <c r="U42" s="22"/>
      <c r="V42" s="22"/>
      <c r="W42" s="22">
        <v>7574344</v>
      </c>
      <c r="X42" s="22">
        <v>4368180</v>
      </c>
      <c r="Y42" s="22">
        <v>3206164</v>
      </c>
      <c r="Z42" s="23">
        <v>73.398165826499834</v>
      </c>
      <c r="AA42" s="20">
        <v>8736360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1941719</v>
      </c>
      <c r="F44" s="22">
        <v>1941719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970860</v>
      </c>
      <c r="Y44" s="22">
        <v>-970860</v>
      </c>
      <c r="Z44" s="23">
        <v>-100</v>
      </c>
      <c r="AA44" s="20">
        <v>1941719</v>
      </c>
    </row>
    <row r="45" spans="1:27" x14ac:dyDescent="0.25">
      <c r="A45" s="19" t="s">
        <v>70</v>
      </c>
      <c r="B45" s="15" t="s">
        <v>32</v>
      </c>
      <c r="C45" s="20">
        <v>953579</v>
      </c>
      <c r="D45" s="20"/>
      <c r="E45" s="21">
        <v>851942</v>
      </c>
      <c r="F45" s="22">
        <v>851942</v>
      </c>
      <c r="G45" s="22">
        <v>31389</v>
      </c>
      <c r="H45" s="22">
        <v>22815</v>
      </c>
      <c r="I45" s="22">
        <v>85241</v>
      </c>
      <c r="J45" s="22">
        <v>139445</v>
      </c>
      <c r="K45" s="22">
        <v>64335</v>
      </c>
      <c r="L45" s="22">
        <v>170642</v>
      </c>
      <c r="M45" s="22">
        <v>67030</v>
      </c>
      <c r="N45" s="22">
        <v>302007</v>
      </c>
      <c r="O45" s="22"/>
      <c r="P45" s="22"/>
      <c r="Q45" s="22"/>
      <c r="R45" s="22"/>
      <c r="S45" s="22"/>
      <c r="T45" s="22"/>
      <c r="U45" s="22"/>
      <c r="V45" s="22"/>
      <c r="W45" s="22">
        <v>441452</v>
      </c>
      <c r="X45" s="22">
        <v>425976</v>
      </c>
      <c r="Y45" s="22">
        <v>15476</v>
      </c>
      <c r="Z45" s="23">
        <v>3.6330685296824234</v>
      </c>
      <c r="AA45" s="20">
        <v>851942</v>
      </c>
    </row>
    <row r="46" spans="1:27" x14ac:dyDescent="0.25">
      <c r="A46" s="19" t="s">
        <v>71</v>
      </c>
      <c r="B46" s="15" t="s">
        <v>32</v>
      </c>
      <c r="C46" s="20">
        <v>866157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188410415</v>
      </c>
      <c r="D48" s="29">
        <f t="shared" ref="D48:Y48" si="1">SUM(D35:D47)</f>
        <v>0</v>
      </c>
      <c r="E48" s="30">
        <f t="shared" si="1"/>
        <v>171207203</v>
      </c>
      <c r="F48" s="31">
        <f t="shared" si="1"/>
        <v>171207203</v>
      </c>
      <c r="G48" s="31">
        <f t="shared" si="1"/>
        <v>702085</v>
      </c>
      <c r="H48" s="31">
        <f t="shared" si="1"/>
        <v>22276872</v>
      </c>
      <c r="I48" s="31">
        <f t="shared" si="1"/>
        <v>19267063</v>
      </c>
      <c r="J48" s="31">
        <f t="shared" si="1"/>
        <v>42246020</v>
      </c>
      <c r="K48" s="31">
        <f t="shared" si="1"/>
        <v>15021155</v>
      </c>
      <c r="L48" s="31">
        <f t="shared" si="1"/>
        <v>12749608</v>
      </c>
      <c r="M48" s="31">
        <f t="shared" si="1"/>
        <v>12964991</v>
      </c>
      <c r="N48" s="31">
        <f t="shared" si="1"/>
        <v>40735754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82981774</v>
      </c>
      <c r="X48" s="31">
        <f t="shared" si="1"/>
        <v>85603614</v>
      </c>
      <c r="Y48" s="31">
        <f t="shared" si="1"/>
        <v>-2621840</v>
      </c>
      <c r="Z48" s="32">
        <f>+IF(X48&lt;&gt;0,+(Y48/X48)*100,0)</f>
        <v>-3.0627678873464381</v>
      </c>
      <c r="AA48" s="29">
        <f>SUM(AA35:AA47)</f>
        <v>171207203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-112729846</v>
      </c>
      <c r="D49" s="39">
        <f t="shared" si="2"/>
        <v>0</v>
      </c>
      <c r="E49" s="40">
        <f t="shared" si="2"/>
        <v>-93600104</v>
      </c>
      <c r="F49" s="41">
        <f t="shared" si="2"/>
        <v>-93600104</v>
      </c>
      <c r="G49" s="41">
        <f t="shared" si="2"/>
        <v>4049656</v>
      </c>
      <c r="H49" s="41">
        <f t="shared" si="2"/>
        <v>-14279096</v>
      </c>
      <c r="I49" s="41">
        <f t="shared" si="2"/>
        <v>-12615577</v>
      </c>
      <c r="J49" s="41">
        <f t="shared" si="2"/>
        <v>-22845017</v>
      </c>
      <c r="K49" s="41">
        <f t="shared" si="2"/>
        <v>-8789407</v>
      </c>
      <c r="L49" s="41">
        <f t="shared" si="2"/>
        <v>-6619487</v>
      </c>
      <c r="M49" s="41">
        <f t="shared" si="2"/>
        <v>-6095528</v>
      </c>
      <c r="N49" s="41">
        <f t="shared" si="2"/>
        <v>-21504422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-44349439</v>
      </c>
      <c r="X49" s="41">
        <f t="shared" si="2"/>
        <v>-46800066</v>
      </c>
      <c r="Y49" s="41">
        <f t="shared" si="2"/>
        <v>2450627</v>
      </c>
      <c r="Z49" s="42">
        <f>+IF(X49&lt;&gt;0,+(Y49/X49)*100,0)</f>
        <v>-5.2363750940009357</v>
      </c>
      <c r="AA49" s="39">
        <f>+AA33-AA48</f>
        <v>-93600104</v>
      </c>
    </row>
    <row r="50" spans="1:27" x14ac:dyDescent="0.25">
      <c r="A50" s="43" t="s">
        <v>75</v>
      </c>
      <c r="B50" s="15" t="s">
        <v>32</v>
      </c>
      <c r="C50" s="20">
        <v>3850318</v>
      </c>
      <c r="D50" s="20"/>
      <c r="E50" s="21"/>
      <c r="F50" s="22"/>
      <c r="G50" s="22">
        <v>2224013</v>
      </c>
      <c r="H50" s="22">
        <v>3777534</v>
      </c>
      <c r="I50" s="22">
        <v>2740008</v>
      </c>
      <c r="J50" s="22">
        <v>8741555</v>
      </c>
      <c r="K50" s="22">
        <v>2118953</v>
      </c>
      <c r="L50" s="22"/>
      <c r="M50" s="22">
        <v>2531250</v>
      </c>
      <c r="N50" s="22">
        <v>4650203</v>
      </c>
      <c r="O50" s="22"/>
      <c r="P50" s="22"/>
      <c r="Q50" s="22"/>
      <c r="R50" s="22"/>
      <c r="S50" s="22"/>
      <c r="T50" s="22"/>
      <c r="U50" s="22"/>
      <c r="V50" s="22"/>
      <c r="W50" s="22">
        <v>13391758</v>
      </c>
      <c r="X50" s="22"/>
      <c r="Y50" s="22">
        <v>13391758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-108879528</v>
      </c>
      <c r="D52" s="48">
        <f t="shared" si="3"/>
        <v>0</v>
      </c>
      <c r="E52" s="49">
        <f t="shared" si="3"/>
        <v>-93600104</v>
      </c>
      <c r="F52" s="50">
        <f t="shared" si="3"/>
        <v>-93600104</v>
      </c>
      <c r="G52" s="50">
        <f t="shared" si="3"/>
        <v>6273669</v>
      </c>
      <c r="H52" s="50">
        <f t="shared" si="3"/>
        <v>-10501562</v>
      </c>
      <c r="I52" s="50">
        <f t="shared" si="3"/>
        <v>-9875569</v>
      </c>
      <c r="J52" s="50">
        <f t="shared" si="3"/>
        <v>-14103462</v>
      </c>
      <c r="K52" s="50">
        <f t="shared" si="3"/>
        <v>-6670454</v>
      </c>
      <c r="L52" s="50">
        <f t="shared" si="3"/>
        <v>-6619487</v>
      </c>
      <c r="M52" s="50">
        <f t="shared" si="3"/>
        <v>-3564278</v>
      </c>
      <c r="N52" s="50">
        <f t="shared" si="3"/>
        <v>-16854219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-30957681</v>
      </c>
      <c r="X52" s="50">
        <f t="shared" si="3"/>
        <v>-46800066</v>
      </c>
      <c r="Y52" s="50">
        <f t="shared" si="3"/>
        <v>15842385</v>
      </c>
      <c r="Z52" s="51">
        <f>+IF(X52&lt;&gt;0,+(Y52/X52)*100,0)</f>
        <v>-33.851202261125017</v>
      </c>
      <c r="AA52" s="48">
        <f>SUM(AA49:AA51)</f>
        <v>-93600104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-108879528</v>
      </c>
      <c r="D54" s="54">
        <f>+D52-D53</f>
        <v>0</v>
      </c>
      <c r="E54" s="55">
        <f t="shared" si="4"/>
        <v>-93600104</v>
      </c>
      <c r="F54" s="56">
        <f t="shared" si="4"/>
        <v>-93600104</v>
      </c>
      <c r="G54" s="56">
        <f t="shared" si="4"/>
        <v>6273669</v>
      </c>
      <c r="H54" s="56">
        <f t="shared" si="4"/>
        <v>-10501562</v>
      </c>
      <c r="I54" s="56">
        <f t="shared" si="4"/>
        <v>-9875569</v>
      </c>
      <c r="J54" s="56">
        <f t="shared" si="4"/>
        <v>-14103462</v>
      </c>
      <c r="K54" s="56">
        <f t="shared" si="4"/>
        <v>-6670454</v>
      </c>
      <c r="L54" s="56">
        <f t="shared" si="4"/>
        <v>-6619487</v>
      </c>
      <c r="M54" s="56">
        <f t="shared" si="4"/>
        <v>-3564278</v>
      </c>
      <c r="N54" s="56">
        <f t="shared" si="4"/>
        <v>-16854219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-30957681</v>
      </c>
      <c r="X54" s="56">
        <f t="shared" si="4"/>
        <v>-46800066</v>
      </c>
      <c r="Y54" s="56">
        <f t="shared" si="4"/>
        <v>15842385</v>
      </c>
      <c r="Z54" s="57">
        <f>+IF(X54&lt;&gt;0,+(Y54/X54)*100,0)</f>
        <v>-33.851202261125017</v>
      </c>
      <c r="AA54" s="54">
        <f>+AA52-AA53</f>
        <v>-93600104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-108879528</v>
      </c>
      <c r="D57" s="48">
        <f>SUM(D54:D56)</f>
        <v>0</v>
      </c>
      <c r="E57" s="49">
        <f t="shared" si="5"/>
        <v>-93600104</v>
      </c>
      <c r="F57" s="50">
        <f t="shared" si="5"/>
        <v>-93600104</v>
      </c>
      <c r="G57" s="50">
        <f t="shared" si="5"/>
        <v>6273669</v>
      </c>
      <c r="H57" s="50">
        <f t="shared" si="5"/>
        <v>-10501562</v>
      </c>
      <c r="I57" s="50">
        <f t="shared" si="5"/>
        <v>-9875569</v>
      </c>
      <c r="J57" s="50">
        <f t="shared" si="5"/>
        <v>-14103462</v>
      </c>
      <c r="K57" s="50">
        <f t="shared" si="5"/>
        <v>-6670454</v>
      </c>
      <c r="L57" s="50">
        <f t="shared" si="5"/>
        <v>-6619487</v>
      </c>
      <c r="M57" s="50">
        <f t="shared" si="5"/>
        <v>-3564278</v>
      </c>
      <c r="N57" s="50">
        <f t="shared" si="5"/>
        <v>-16854219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-30957681</v>
      </c>
      <c r="X57" s="50">
        <f t="shared" si="5"/>
        <v>-46800066</v>
      </c>
      <c r="Y57" s="50">
        <f t="shared" si="5"/>
        <v>15842385</v>
      </c>
      <c r="Z57" s="51">
        <f>+IF(X57&lt;&gt;0,+(Y57/X57)*100,0)</f>
        <v>-33.851202261125017</v>
      </c>
      <c r="AA57" s="48">
        <f>SUM(AA54:AA56)</f>
        <v>-93600104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-108879528</v>
      </c>
      <c r="D60" s="65">
        <f>SUM(D57:D59)</f>
        <v>0</v>
      </c>
      <c r="E60" s="66">
        <f t="shared" si="6"/>
        <v>-93600104</v>
      </c>
      <c r="F60" s="67">
        <f t="shared" si="6"/>
        <v>-93600104</v>
      </c>
      <c r="G60" s="67">
        <f t="shared" si="6"/>
        <v>6273669</v>
      </c>
      <c r="H60" s="67">
        <f t="shared" si="6"/>
        <v>-10501562</v>
      </c>
      <c r="I60" s="67">
        <f t="shared" si="6"/>
        <v>-9875569</v>
      </c>
      <c r="J60" s="67">
        <f t="shared" si="6"/>
        <v>-14103462</v>
      </c>
      <c r="K60" s="67">
        <f t="shared" si="6"/>
        <v>-6670454</v>
      </c>
      <c r="L60" s="67">
        <f t="shared" si="6"/>
        <v>-6619487</v>
      </c>
      <c r="M60" s="67">
        <f t="shared" si="6"/>
        <v>-3564278</v>
      </c>
      <c r="N60" s="67">
        <f t="shared" si="6"/>
        <v>-16854219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-30957681</v>
      </c>
      <c r="X60" s="67">
        <f t="shared" si="6"/>
        <v>-46800066</v>
      </c>
      <c r="Y60" s="67">
        <f t="shared" si="6"/>
        <v>15842385</v>
      </c>
      <c r="Z60" s="68">
        <f>+IF(X60&lt;&gt;0,+(Y60/X60)*100,0)</f>
        <v>-33.851202261125017</v>
      </c>
      <c r="AA60" s="65">
        <f>SUM(AA57:AA59)</f>
        <v>-93600104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309950791</v>
      </c>
      <c r="D6" s="20"/>
      <c r="E6" s="21">
        <v>391235725</v>
      </c>
      <c r="F6" s="22">
        <v>391235725</v>
      </c>
      <c r="G6" s="22">
        <v>29651935</v>
      </c>
      <c r="H6" s="22">
        <v>28888502</v>
      </c>
      <c r="I6" s="22">
        <v>28748235</v>
      </c>
      <c r="J6" s="22">
        <v>87288672</v>
      </c>
      <c r="K6" s="22">
        <v>27891522</v>
      </c>
      <c r="L6" s="22">
        <v>27355047</v>
      </c>
      <c r="M6" s="22">
        <v>26476837</v>
      </c>
      <c r="N6" s="22">
        <v>81723406</v>
      </c>
      <c r="O6" s="22"/>
      <c r="P6" s="22"/>
      <c r="Q6" s="22"/>
      <c r="R6" s="22"/>
      <c r="S6" s="22"/>
      <c r="T6" s="22"/>
      <c r="U6" s="22"/>
      <c r="V6" s="22"/>
      <c r="W6" s="22">
        <v>169012078</v>
      </c>
      <c r="X6" s="22">
        <v>195617820</v>
      </c>
      <c r="Y6" s="22">
        <v>-26605742</v>
      </c>
      <c r="Z6" s="23">
        <v>-13.600878488473084</v>
      </c>
      <c r="AA6" s="20">
        <v>391235725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7024504</v>
      </c>
      <c r="D13" s="20"/>
      <c r="E13" s="21">
        <v>9186129</v>
      </c>
      <c r="F13" s="22">
        <v>9186129</v>
      </c>
      <c r="G13" s="22">
        <v>539266</v>
      </c>
      <c r="H13" s="22">
        <v>537416</v>
      </c>
      <c r="I13" s="22">
        <v>532995</v>
      </c>
      <c r="J13" s="22">
        <v>1609677</v>
      </c>
      <c r="K13" s="22">
        <v>495601</v>
      </c>
      <c r="L13" s="22">
        <v>569872</v>
      </c>
      <c r="M13" s="22">
        <v>581743</v>
      </c>
      <c r="N13" s="22">
        <v>1647216</v>
      </c>
      <c r="O13" s="22"/>
      <c r="P13" s="22"/>
      <c r="Q13" s="22"/>
      <c r="R13" s="22"/>
      <c r="S13" s="22"/>
      <c r="T13" s="22"/>
      <c r="U13" s="22"/>
      <c r="V13" s="22"/>
      <c r="W13" s="22">
        <v>3256893</v>
      </c>
      <c r="X13" s="22">
        <v>4593060</v>
      </c>
      <c r="Y13" s="22">
        <v>-1336167</v>
      </c>
      <c r="Z13" s="23">
        <v>-29.090998158090684</v>
      </c>
      <c r="AA13" s="20">
        <v>9186129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226864</v>
      </c>
      <c r="D20" s="20"/>
      <c r="E20" s="21">
        <v>618209</v>
      </c>
      <c r="F20" s="22">
        <v>618209</v>
      </c>
      <c r="G20" s="22">
        <v>67923</v>
      </c>
      <c r="H20" s="22">
        <v>45462</v>
      </c>
      <c r="I20" s="22">
        <v>33022</v>
      </c>
      <c r="J20" s="22">
        <v>146407</v>
      </c>
      <c r="K20" s="22">
        <v>12806</v>
      </c>
      <c r="L20" s="22">
        <v>11900</v>
      </c>
      <c r="M20" s="22">
        <v>1338</v>
      </c>
      <c r="N20" s="22">
        <v>26044</v>
      </c>
      <c r="O20" s="22"/>
      <c r="P20" s="22"/>
      <c r="Q20" s="22"/>
      <c r="R20" s="22"/>
      <c r="S20" s="22"/>
      <c r="T20" s="22"/>
      <c r="U20" s="22"/>
      <c r="V20" s="22"/>
      <c r="W20" s="22">
        <v>172451</v>
      </c>
      <c r="X20" s="22">
        <v>309102</v>
      </c>
      <c r="Y20" s="22">
        <v>-136651</v>
      </c>
      <c r="Z20" s="18">
        <v>-44.209031322993702</v>
      </c>
      <c r="AA20" s="20">
        <v>618209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317202159</v>
      </c>
      <c r="D33" s="29">
        <f t="shared" ref="D33:Y33" si="0">SUM(D6:D32)</f>
        <v>0</v>
      </c>
      <c r="E33" s="30">
        <f t="shared" si="0"/>
        <v>401040063</v>
      </c>
      <c r="F33" s="31">
        <f t="shared" si="0"/>
        <v>401040063</v>
      </c>
      <c r="G33" s="31">
        <f t="shared" si="0"/>
        <v>30259124</v>
      </c>
      <c r="H33" s="31">
        <f t="shared" si="0"/>
        <v>29471380</v>
      </c>
      <c r="I33" s="31">
        <f t="shared" si="0"/>
        <v>29314252</v>
      </c>
      <c r="J33" s="31">
        <f t="shared" si="0"/>
        <v>89044756</v>
      </c>
      <c r="K33" s="31">
        <f t="shared" si="0"/>
        <v>28399929</v>
      </c>
      <c r="L33" s="31">
        <f t="shared" si="0"/>
        <v>27936819</v>
      </c>
      <c r="M33" s="31">
        <f t="shared" si="0"/>
        <v>27059918</v>
      </c>
      <c r="N33" s="31">
        <f t="shared" si="0"/>
        <v>83396666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172441422</v>
      </c>
      <c r="X33" s="31">
        <f t="shared" si="0"/>
        <v>200519982</v>
      </c>
      <c r="Y33" s="31">
        <f t="shared" si="0"/>
        <v>-28078560</v>
      </c>
      <c r="Z33" s="32">
        <f>+IF(X33&lt;&gt;0,+(Y33/X33)*100,0)</f>
        <v>-14.002873788408779</v>
      </c>
      <c r="AA33" s="29">
        <f>SUM(AA6:AA32)</f>
        <v>401040063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30640664</v>
      </c>
      <c r="D35" s="20"/>
      <c r="E35" s="21">
        <v>24417921</v>
      </c>
      <c r="F35" s="22">
        <v>24417921</v>
      </c>
      <c r="G35" s="22">
        <v>2805811</v>
      </c>
      <c r="H35" s="22">
        <v>2783343</v>
      </c>
      <c r="I35" s="22">
        <v>2917930</v>
      </c>
      <c r="J35" s="22">
        <v>8507084</v>
      </c>
      <c r="K35" s="22">
        <v>2576384</v>
      </c>
      <c r="L35" s="22">
        <v>2295339</v>
      </c>
      <c r="M35" s="22">
        <v>3133840</v>
      </c>
      <c r="N35" s="22">
        <v>8005563</v>
      </c>
      <c r="O35" s="22"/>
      <c r="P35" s="22"/>
      <c r="Q35" s="22"/>
      <c r="R35" s="22"/>
      <c r="S35" s="22"/>
      <c r="T35" s="22"/>
      <c r="U35" s="22"/>
      <c r="V35" s="22"/>
      <c r="W35" s="22">
        <v>16512647</v>
      </c>
      <c r="X35" s="22">
        <v>12208986</v>
      </c>
      <c r="Y35" s="22">
        <v>4303661</v>
      </c>
      <c r="Z35" s="23">
        <v>35.249946228130661</v>
      </c>
      <c r="AA35" s="20">
        <v>24417921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486097249</v>
      </c>
      <c r="D37" s="20"/>
      <c r="E37" s="21">
        <v>460250000</v>
      </c>
      <c r="F37" s="22">
        <v>460250000</v>
      </c>
      <c r="G37" s="22">
        <v>76146724</v>
      </c>
      <c r="H37" s="22">
        <v>76441770</v>
      </c>
      <c r="I37" s="22">
        <v>605687</v>
      </c>
      <c r="J37" s="22">
        <v>153194181</v>
      </c>
      <c r="K37" s="22">
        <v>102480954</v>
      </c>
      <c r="L37" s="22">
        <v>660175</v>
      </c>
      <c r="M37" s="22">
        <v>44274410</v>
      </c>
      <c r="N37" s="22">
        <v>147415539</v>
      </c>
      <c r="O37" s="22"/>
      <c r="P37" s="22"/>
      <c r="Q37" s="22"/>
      <c r="R37" s="22"/>
      <c r="S37" s="22"/>
      <c r="T37" s="22"/>
      <c r="U37" s="22"/>
      <c r="V37" s="22"/>
      <c r="W37" s="22">
        <v>300609720</v>
      </c>
      <c r="X37" s="22">
        <v>230125008</v>
      </c>
      <c r="Y37" s="22">
        <v>70484712</v>
      </c>
      <c r="Z37" s="23">
        <v>30.628879760864582</v>
      </c>
      <c r="AA37" s="20">
        <v>460250000</v>
      </c>
    </row>
    <row r="38" spans="1:27" x14ac:dyDescent="0.25">
      <c r="A38" s="19" t="s">
        <v>64</v>
      </c>
      <c r="B38" s="15" t="s">
        <v>32</v>
      </c>
      <c r="C38" s="20">
        <v>55003113</v>
      </c>
      <c r="D38" s="20"/>
      <c r="E38" s="21">
        <v>31727656</v>
      </c>
      <c r="F38" s="22">
        <v>31727656</v>
      </c>
      <c r="G38" s="22">
        <v>633980</v>
      </c>
      <c r="H38" s="22">
        <v>349196</v>
      </c>
      <c r="I38" s="22">
        <v>2476278</v>
      </c>
      <c r="J38" s="22">
        <v>3459454</v>
      </c>
      <c r="K38" s="22">
        <v>826856</v>
      </c>
      <c r="L38" s="22">
        <v>5326329</v>
      </c>
      <c r="M38" s="22">
        <v>5114025</v>
      </c>
      <c r="N38" s="22">
        <v>11267210</v>
      </c>
      <c r="O38" s="22"/>
      <c r="P38" s="22"/>
      <c r="Q38" s="22"/>
      <c r="R38" s="22"/>
      <c r="S38" s="22"/>
      <c r="T38" s="22"/>
      <c r="U38" s="22"/>
      <c r="V38" s="22"/>
      <c r="W38" s="22">
        <v>14726664</v>
      </c>
      <c r="X38" s="22">
        <v>15863844</v>
      </c>
      <c r="Y38" s="22">
        <v>-1137180</v>
      </c>
      <c r="Z38" s="23">
        <v>-7.1683760884184187</v>
      </c>
      <c r="AA38" s="20">
        <v>31727656</v>
      </c>
    </row>
    <row r="39" spans="1:27" x14ac:dyDescent="0.25">
      <c r="A39" s="19" t="s">
        <v>65</v>
      </c>
      <c r="B39" s="15" t="s">
        <v>32</v>
      </c>
      <c r="C39" s="20">
        <v>26503524</v>
      </c>
      <c r="D39" s="20"/>
      <c r="E39" s="21">
        <v>3742470</v>
      </c>
      <c r="F39" s="22">
        <v>3742470</v>
      </c>
      <c r="G39" s="22"/>
      <c r="H39" s="22">
        <v>34253</v>
      </c>
      <c r="I39" s="22">
        <v>40291</v>
      </c>
      <c r="J39" s="22">
        <v>74544</v>
      </c>
      <c r="K39" s="22">
        <v>533704</v>
      </c>
      <c r="L39" s="22">
        <v>125437</v>
      </c>
      <c r="M39" s="22">
        <v>131348</v>
      </c>
      <c r="N39" s="22">
        <v>790489</v>
      </c>
      <c r="O39" s="22"/>
      <c r="P39" s="22"/>
      <c r="Q39" s="22"/>
      <c r="R39" s="22"/>
      <c r="S39" s="22"/>
      <c r="T39" s="22"/>
      <c r="U39" s="22"/>
      <c r="V39" s="22"/>
      <c r="W39" s="22">
        <v>865033</v>
      </c>
      <c r="X39" s="22">
        <v>1871238</v>
      </c>
      <c r="Y39" s="22">
        <v>-1006205</v>
      </c>
      <c r="Z39" s="23">
        <v>-53.772155118696816</v>
      </c>
      <c r="AA39" s="20">
        <v>3742470</v>
      </c>
    </row>
    <row r="40" spans="1:27" x14ac:dyDescent="0.25">
      <c r="A40" s="19" t="s">
        <v>66</v>
      </c>
      <c r="B40" s="15" t="s">
        <v>32</v>
      </c>
      <c r="C40" s="20">
        <v>17617405</v>
      </c>
      <c r="D40" s="20"/>
      <c r="E40" s="21">
        <v>17078374</v>
      </c>
      <c r="F40" s="22">
        <v>17078374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8539188</v>
      </c>
      <c r="Y40" s="22">
        <v>-8539188</v>
      </c>
      <c r="Z40" s="23">
        <v>-100</v>
      </c>
      <c r="AA40" s="20">
        <v>17078374</v>
      </c>
    </row>
    <row r="41" spans="1:27" x14ac:dyDescent="0.25">
      <c r="A41" s="19" t="s">
        <v>40</v>
      </c>
      <c r="B41" s="15" t="s">
        <v>32</v>
      </c>
      <c r="C41" s="20">
        <v>42004648</v>
      </c>
      <c r="D41" s="20"/>
      <c r="E41" s="21">
        <v>8899716</v>
      </c>
      <c r="F41" s="22">
        <v>8899716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4449858</v>
      </c>
      <c r="Y41" s="22">
        <v>-4449858</v>
      </c>
      <c r="Z41" s="23">
        <v>-100</v>
      </c>
      <c r="AA41" s="20">
        <v>8899716</v>
      </c>
    </row>
    <row r="42" spans="1:27" x14ac:dyDescent="0.25">
      <c r="A42" s="19" t="s">
        <v>67</v>
      </c>
      <c r="B42" s="15" t="s">
        <v>32</v>
      </c>
      <c r="C42" s="20">
        <v>26452828</v>
      </c>
      <c r="D42" s="20"/>
      <c r="E42" s="21">
        <v>17454040</v>
      </c>
      <c r="F42" s="22">
        <v>17454040</v>
      </c>
      <c r="G42" s="22">
        <v>1211639</v>
      </c>
      <c r="H42" s="22">
        <v>577130</v>
      </c>
      <c r="I42" s="22">
        <v>4256412</v>
      </c>
      <c r="J42" s="22">
        <v>6045181</v>
      </c>
      <c r="K42" s="22">
        <v>1876790</v>
      </c>
      <c r="L42" s="22">
        <v>1176224</v>
      </c>
      <c r="M42" s="22">
        <v>1575204</v>
      </c>
      <c r="N42" s="22">
        <v>4628218</v>
      </c>
      <c r="O42" s="22"/>
      <c r="P42" s="22"/>
      <c r="Q42" s="22"/>
      <c r="R42" s="22"/>
      <c r="S42" s="22"/>
      <c r="T42" s="22"/>
      <c r="U42" s="22"/>
      <c r="V42" s="22"/>
      <c r="W42" s="22">
        <v>10673399</v>
      </c>
      <c r="X42" s="22">
        <v>8727030</v>
      </c>
      <c r="Y42" s="22">
        <v>1946369</v>
      </c>
      <c r="Z42" s="23">
        <v>22.302765087320658</v>
      </c>
      <c r="AA42" s="20">
        <v>17454040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1047161</v>
      </c>
      <c r="D45" s="20"/>
      <c r="E45" s="21">
        <v>1935623</v>
      </c>
      <c r="F45" s="22">
        <v>1935623</v>
      </c>
      <c r="G45" s="22">
        <v>1115</v>
      </c>
      <c r="H45" s="22">
        <v>98482</v>
      </c>
      <c r="I45" s="22">
        <v>32731</v>
      </c>
      <c r="J45" s="22">
        <v>132328</v>
      </c>
      <c r="K45" s="22">
        <v>104198</v>
      </c>
      <c r="L45" s="22">
        <v>56829</v>
      </c>
      <c r="M45" s="22">
        <v>167276</v>
      </c>
      <c r="N45" s="22">
        <v>328303</v>
      </c>
      <c r="O45" s="22"/>
      <c r="P45" s="22"/>
      <c r="Q45" s="22"/>
      <c r="R45" s="22"/>
      <c r="S45" s="22"/>
      <c r="T45" s="22"/>
      <c r="U45" s="22"/>
      <c r="V45" s="22"/>
      <c r="W45" s="22">
        <v>460631</v>
      </c>
      <c r="X45" s="22">
        <v>967836</v>
      </c>
      <c r="Y45" s="22">
        <v>-507205</v>
      </c>
      <c r="Z45" s="23">
        <v>-52.406089461437674</v>
      </c>
      <c r="AA45" s="20">
        <v>1935623</v>
      </c>
    </row>
    <row r="46" spans="1:27" x14ac:dyDescent="0.25">
      <c r="A46" s="19" t="s">
        <v>71</v>
      </c>
      <c r="B46" s="15" t="s">
        <v>32</v>
      </c>
      <c r="C46" s="20">
        <v>407031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685773623</v>
      </c>
      <c r="D48" s="29">
        <f t="shared" ref="D48:Y48" si="1">SUM(D35:D47)</f>
        <v>0</v>
      </c>
      <c r="E48" s="30">
        <f t="shared" si="1"/>
        <v>565505800</v>
      </c>
      <c r="F48" s="31">
        <f t="shared" si="1"/>
        <v>565505800</v>
      </c>
      <c r="G48" s="31">
        <f t="shared" si="1"/>
        <v>80799269</v>
      </c>
      <c r="H48" s="31">
        <f t="shared" si="1"/>
        <v>80284174</v>
      </c>
      <c r="I48" s="31">
        <f t="shared" si="1"/>
        <v>10329329</v>
      </c>
      <c r="J48" s="31">
        <f t="shared" si="1"/>
        <v>171412772</v>
      </c>
      <c r="K48" s="31">
        <f t="shared" si="1"/>
        <v>108398886</v>
      </c>
      <c r="L48" s="31">
        <f t="shared" si="1"/>
        <v>9640333</v>
      </c>
      <c r="M48" s="31">
        <f t="shared" si="1"/>
        <v>54396103</v>
      </c>
      <c r="N48" s="31">
        <f t="shared" si="1"/>
        <v>172435322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343848094</v>
      </c>
      <c r="X48" s="31">
        <f t="shared" si="1"/>
        <v>282752988</v>
      </c>
      <c r="Y48" s="31">
        <f t="shared" si="1"/>
        <v>61095106</v>
      </c>
      <c r="Z48" s="32">
        <f>+IF(X48&lt;&gt;0,+(Y48/X48)*100,0)</f>
        <v>21.607236207173166</v>
      </c>
      <c r="AA48" s="29">
        <f>SUM(AA35:AA47)</f>
        <v>565505800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-368571464</v>
      </c>
      <c r="D49" s="39">
        <f t="shared" si="2"/>
        <v>0</v>
      </c>
      <c r="E49" s="40">
        <f t="shared" si="2"/>
        <v>-164465737</v>
      </c>
      <c r="F49" s="41">
        <f t="shared" si="2"/>
        <v>-164465737</v>
      </c>
      <c r="G49" s="41">
        <f t="shared" si="2"/>
        <v>-50540145</v>
      </c>
      <c r="H49" s="41">
        <f t="shared" si="2"/>
        <v>-50812794</v>
      </c>
      <c r="I49" s="41">
        <f t="shared" si="2"/>
        <v>18984923</v>
      </c>
      <c r="J49" s="41">
        <f t="shared" si="2"/>
        <v>-82368016</v>
      </c>
      <c r="K49" s="41">
        <f t="shared" si="2"/>
        <v>-79998957</v>
      </c>
      <c r="L49" s="41">
        <f t="shared" si="2"/>
        <v>18296486</v>
      </c>
      <c r="M49" s="41">
        <f t="shared" si="2"/>
        <v>-27336185</v>
      </c>
      <c r="N49" s="41">
        <f t="shared" si="2"/>
        <v>-89038656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-171406672</v>
      </c>
      <c r="X49" s="41">
        <f t="shared" si="2"/>
        <v>-82233006</v>
      </c>
      <c r="Y49" s="41">
        <f t="shared" si="2"/>
        <v>-89173666</v>
      </c>
      <c r="Z49" s="42">
        <f>+IF(X49&lt;&gt;0,+(Y49/X49)*100,0)</f>
        <v>108.44023627203899</v>
      </c>
      <c r="AA49" s="39">
        <f>+AA33-AA48</f>
        <v>-164465737</v>
      </c>
    </row>
    <row r="50" spans="1:27" x14ac:dyDescent="0.25">
      <c r="A50" s="43" t="s">
        <v>75</v>
      </c>
      <c r="B50" s="15" t="s">
        <v>32</v>
      </c>
      <c r="C50" s="20">
        <v>8916000</v>
      </c>
      <c r="D50" s="20"/>
      <c r="E50" s="21">
        <v>6691000</v>
      </c>
      <c r="F50" s="22">
        <v>6691000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3345498</v>
      </c>
      <c r="Y50" s="22">
        <v>-3345498</v>
      </c>
      <c r="Z50" s="23">
        <v>-100</v>
      </c>
      <c r="AA50" s="20">
        <v>6691000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-359655464</v>
      </c>
      <c r="D52" s="48">
        <f t="shared" si="3"/>
        <v>0</v>
      </c>
      <c r="E52" s="49">
        <f t="shared" si="3"/>
        <v>-157774737</v>
      </c>
      <c r="F52" s="50">
        <f t="shared" si="3"/>
        <v>-157774737</v>
      </c>
      <c r="G52" s="50">
        <f t="shared" si="3"/>
        <v>-50540145</v>
      </c>
      <c r="H52" s="50">
        <f t="shared" si="3"/>
        <v>-50812794</v>
      </c>
      <c r="I52" s="50">
        <f t="shared" si="3"/>
        <v>18984923</v>
      </c>
      <c r="J52" s="50">
        <f t="shared" si="3"/>
        <v>-82368016</v>
      </c>
      <c r="K52" s="50">
        <f t="shared" si="3"/>
        <v>-79998957</v>
      </c>
      <c r="L52" s="50">
        <f t="shared" si="3"/>
        <v>18296486</v>
      </c>
      <c r="M52" s="50">
        <f t="shared" si="3"/>
        <v>-27336185</v>
      </c>
      <c r="N52" s="50">
        <f t="shared" si="3"/>
        <v>-89038656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-171406672</v>
      </c>
      <c r="X52" s="50">
        <f t="shared" si="3"/>
        <v>-78887508</v>
      </c>
      <c r="Y52" s="50">
        <f t="shared" si="3"/>
        <v>-92519164</v>
      </c>
      <c r="Z52" s="51">
        <f>+IF(X52&lt;&gt;0,+(Y52/X52)*100,0)</f>
        <v>117.27986641433775</v>
      </c>
      <c r="AA52" s="48">
        <f>SUM(AA49:AA51)</f>
        <v>-157774737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-359655464</v>
      </c>
      <c r="D54" s="54">
        <f>+D52-D53</f>
        <v>0</v>
      </c>
      <c r="E54" s="55">
        <f t="shared" si="4"/>
        <v>-157774737</v>
      </c>
      <c r="F54" s="56">
        <f t="shared" si="4"/>
        <v>-157774737</v>
      </c>
      <c r="G54" s="56">
        <f t="shared" si="4"/>
        <v>-50540145</v>
      </c>
      <c r="H54" s="56">
        <f t="shared" si="4"/>
        <v>-50812794</v>
      </c>
      <c r="I54" s="56">
        <f t="shared" si="4"/>
        <v>18984923</v>
      </c>
      <c r="J54" s="56">
        <f t="shared" si="4"/>
        <v>-82368016</v>
      </c>
      <c r="K54" s="56">
        <f t="shared" si="4"/>
        <v>-79998957</v>
      </c>
      <c r="L54" s="56">
        <f t="shared" si="4"/>
        <v>18296486</v>
      </c>
      <c r="M54" s="56">
        <f t="shared" si="4"/>
        <v>-27336185</v>
      </c>
      <c r="N54" s="56">
        <f t="shared" si="4"/>
        <v>-89038656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-171406672</v>
      </c>
      <c r="X54" s="56">
        <f t="shared" si="4"/>
        <v>-78887508</v>
      </c>
      <c r="Y54" s="56">
        <f t="shared" si="4"/>
        <v>-92519164</v>
      </c>
      <c r="Z54" s="57">
        <f>+IF(X54&lt;&gt;0,+(Y54/X54)*100,0)</f>
        <v>117.27986641433775</v>
      </c>
      <c r="AA54" s="54">
        <f>+AA52-AA53</f>
        <v>-157774737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-359655464</v>
      </c>
      <c r="D57" s="48">
        <f>SUM(D54:D56)</f>
        <v>0</v>
      </c>
      <c r="E57" s="49">
        <f t="shared" si="5"/>
        <v>-157774737</v>
      </c>
      <c r="F57" s="50">
        <f t="shared" si="5"/>
        <v>-157774737</v>
      </c>
      <c r="G57" s="50">
        <f t="shared" si="5"/>
        <v>-50540145</v>
      </c>
      <c r="H57" s="50">
        <f t="shared" si="5"/>
        <v>-50812794</v>
      </c>
      <c r="I57" s="50">
        <f t="shared" si="5"/>
        <v>18984923</v>
      </c>
      <c r="J57" s="50">
        <f t="shared" si="5"/>
        <v>-82368016</v>
      </c>
      <c r="K57" s="50">
        <f t="shared" si="5"/>
        <v>-79998957</v>
      </c>
      <c r="L57" s="50">
        <f t="shared" si="5"/>
        <v>18296486</v>
      </c>
      <c r="M57" s="50">
        <f t="shared" si="5"/>
        <v>-27336185</v>
      </c>
      <c r="N57" s="50">
        <f t="shared" si="5"/>
        <v>-89038656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-171406672</v>
      </c>
      <c r="X57" s="50">
        <f t="shared" si="5"/>
        <v>-78887508</v>
      </c>
      <c r="Y57" s="50">
        <f t="shared" si="5"/>
        <v>-92519164</v>
      </c>
      <c r="Z57" s="51">
        <f>+IF(X57&lt;&gt;0,+(Y57/X57)*100,0)</f>
        <v>117.27986641433775</v>
      </c>
      <c r="AA57" s="48">
        <f>SUM(AA54:AA56)</f>
        <v>-157774737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-359655464</v>
      </c>
      <c r="D60" s="65">
        <f>SUM(D57:D59)</f>
        <v>0</v>
      </c>
      <c r="E60" s="66">
        <f t="shared" si="6"/>
        <v>-157774737</v>
      </c>
      <c r="F60" s="67">
        <f t="shared" si="6"/>
        <v>-157774737</v>
      </c>
      <c r="G60" s="67">
        <f t="shared" si="6"/>
        <v>-50540145</v>
      </c>
      <c r="H60" s="67">
        <f t="shared" si="6"/>
        <v>-50812794</v>
      </c>
      <c r="I60" s="67">
        <f t="shared" si="6"/>
        <v>18984923</v>
      </c>
      <c r="J60" s="67">
        <f t="shared" si="6"/>
        <v>-82368016</v>
      </c>
      <c r="K60" s="67">
        <f t="shared" si="6"/>
        <v>-79998957</v>
      </c>
      <c r="L60" s="67">
        <f t="shared" si="6"/>
        <v>18296486</v>
      </c>
      <c r="M60" s="67">
        <f t="shared" si="6"/>
        <v>-27336185</v>
      </c>
      <c r="N60" s="67">
        <f t="shared" si="6"/>
        <v>-89038656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-171406672</v>
      </c>
      <c r="X60" s="67">
        <f t="shared" si="6"/>
        <v>-78887508</v>
      </c>
      <c r="Y60" s="67">
        <f t="shared" si="6"/>
        <v>-92519164</v>
      </c>
      <c r="Z60" s="68">
        <f>+IF(X60&lt;&gt;0,+(Y60/X60)*100,0)</f>
        <v>117.27986641433775</v>
      </c>
      <c r="AA60" s="65">
        <f>SUM(AA57:AA59)</f>
        <v>-157774737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145322551</v>
      </c>
      <c r="D6" s="20"/>
      <c r="E6" s="21">
        <v>263785434</v>
      </c>
      <c r="F6" s="22">
        <v>263785434</v>
      </c>
      <c r="G6" s="22">
        <v>15373616</v>
      </c>
      <c r="H6" s="22">
        <v>12413523</v>
      </c>
      <c r="I6" s="22">
        <v>15446448</v>
      </c>
      <c r="J6" s="22">
        <v>43233587</v>
      </c>
      <c r="K6" s="22">
        <v>11662601</v>
      </c>
      <c r="L6" s="22">
        <v>12230563</v>
      </c>
      <c r="M6" s="22">
        <v>13084870</v>
      </c>
      <c r="N6" s="22">
        <v>36978034</v>
      </c>
      <c r="O6" s="22"/>
      <c r="P6" s="22"/>
      <c r="Q6" s="22"/>
      <c r="R6" s="22"/>
      <c r="S6" s="22"/>
      <c r="T6" s="22"/>
      <c r="U6" s="22"/>
      <c r="V6" s="22"/>
      <c r="W6" s="22">
        <v>80211621</v>
      </c>
      <c r="X6" s="22">
        <v>131892720</v>
      </c>
      <c r="Y6" s="22">
        <v>-51681099</v>
      </c>
      <c r="Z6" s="23">
        <v>-39.184193790225876</v>
      </c>
      <c r="AA6" s="20">
        <v>263785434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4295646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19124565</v>
      </c>
      <c r="D13" s="20"/>
      <c r="E13" s="21">
        <v>21328404</v>
      </c>
      <c r="F13" s="22">
        <v>21328404</v>
      </c>
      <c r="G13" s="22">
        <v>1322721</v>
      </c>
      <c r="H13" s="22">
        <v>1265176</v>
      </c>
      <c r="I13" s="22">
        <v>1261375</v>
      </c>
      <c r="J13" s="22">
        <v>3849272</v>
      </c>
      <c r="K13" s="22">
        <v>1275767</v>
      </c>
      <c r="L13" s="22">
        <v>1291990</v>
      </c>
      <c r="M13" s="22">
        <v>1323363</v>
      </c>
      <c r="N13" s="22">
        <v>3891120</v>
      </c>
      <c r="O13" s="22"/>
      <c r="P13" s="22"/>
      <c r="Q13" s="22"/>
      <c r="R13" s="22"/>
      <c r="S13" s="22"/>
      <c r="T13" s="22"/>
      <c r="U13" s="22"/>
      <c r="V13" s="22"/>
      <c r="W13" s="22">
        <v>7740392</v>
      </c>
      <c r="X13" s="22">
        <v>10664202</v>
      </c>
      <c r="Y13" s="22">
        <v>-2923810</v>
      </c>
      <c r="Z13" s="23">
        <v>-27.417053802994356</v>
      </c>
      <c r="AA13" s="20">
        <v>21328404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28586</v>
      </c>
      <c r="D20" s="20"/>
      <c r="E20" s="21">
        <v>64128</v>
      </c>
      <c r="F20" s="22">
        <v>64128</v>
      </c>
      <c r="G20" s="22"/>
      <c r="H20" s="22">
        <v>614</v>
      </c>
      <c r="I20" s="22">
        <v>43478</v>
      </c>
      <c r="J20" s="22">
        <v>44092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44092</v>
      </c>
      <c r="X20" s="22">
        <v>32064</v>
      </c>
      <c r="Y20" s="22">
        <v>12028</v>
      </c>
      <c r="Z20" s="18">
        <v>37.512475049900203</v>
      </c>
      <c r="AA20" s="20">
        <v>64128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465608</v>
      </c>
      <c r="D24" s="20"/>
      <c r="E24" s="21">
        <v>589848</v>
      </c>
      <c r="F24" s="22">
        <v>589848</v>
      </c>
      <c r="G24" s="22">
        <v>70891</v>
      </c>
      <c r="H24" s="22">
        <v>17355</v>
      </c>
      <c r="I24" s="22">
        <v>11224</v>
      </c>
      <c r="J24" s="22">
        <v>99470</v>
      </c>
      <c r="K24" s="22">
        <v>53628</v>
      </c>
      <c r="L24" s="22">
        <v>27743</v>
      </c>
      <c r="M24" s="22">
        <v>16516</v>
      </c>
      <c r="N24" s="22">
        <v>97887</v>
      </c>
      <c r="O24" s="22"/>
      <c r="P24" s="22"/>
      <c r="Q24" s="22"/>
      <c r="R24" s="22"/>
      <c r="S24" s="22"/>
      <c r="T24" s="22"/>
      <c r="U24" s="22"/>
      <c r="V24" s="22"/>
      <c r="W24" s="22">
        <v>197357</v>
      </c>
      <c r="X24" s="22">
        <v>294924</v>
      </c>
      <c r="Y24" s="22">
        <v>-97567</v>
      </c>
      <c r="Z24" s="23">
        <v>-33.082082163540441</v>
      </c>
      <c r="AA24" s="20">
        <v>589848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10389680</v>
      </c>
      <c r="D26" s="20"/>
      <c r="E26" s="21">
        <v>7505004</v>
      </c>
      <c r="F26" s="22">
        <v>7505004</v>
      </c>
      <c r="G26" s="22">
        <v>1475230</v>
      </c>
      <c r="H26" s="22"/>
      <c r="I26" s="22"/>
      <c r="J26" s="22">
        <v>1475230</v>
      </c>
      <c r="K26" s="22">
        <v>24397</v>
      </c>
      <c r="L26" s="22"/>
      <c r="M26" s="22">
        <v>1233357</v>
      </c>
      <c r="N26" s="22">
        <v>1257754</v>
      </c>
      <c r="O26" s="22"/>
      <c r="P26" s="22"/>
      <c r="Q26" s="22"/>
      <c r="R26" s="22"/>
      <c r="S26" s="22"/>
      <c r="T26" s="22"/>
      <c r="U26" s="22"/>
      <c r="V26" s="22"/>
      <c r="W26" s="22">
        <v>2732984</v>
      </c>
      <c r="X26" s="22">
        <v>3752508</v>
      </c>
      <c r="Y26" s="22">
        <v>-1019524</v>
      </c>
      <c r="Z26" s="23">
        <v>-27.16913594854428</v>
      </c>
      <c r="AA26" s="20">
        <v>7505004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46997901</v>
      </c>
      <c r="D29" s="20"/>
      <c r="E29" s="21">
        <v>58317264</v>
      </c>
      <c r="F29" s="22">
        <v>58317264</v>
      </c>
      <c r="G29" s="22">
        <v>4297152</v>
      </c>
      <c r="H29" s="22">
        <v>4354239</v>
      </c>
      <c r="I29" s="22">
        <v>4366026</v>
      </c>
      <c r="J29" s="22">
        <v>13017417</v>
      </c>
      <c r="K29" s="22">
        <v>4378874</v>
      </c>
      <c r="L29" s="22">
        <v>4416748</v>
      </c>
      <c r="M29" s="22">
        <v>4420947</v>
      </c>
      <c r="N29" s="22">
        <v>13216569</v>
      </c>
      <c r="O29" s="22"/>
      <c r="P29" s="22"/>
      <c r="Q29" s="22"/>
      <c r="R29" s="22"/>
      <c r="S29" s="22"/>
      <c r="T29" s="22"/>
      <c r="U29" s="22"/>
      <c r="V29" s="22"/>
      <c r="W29" s="22">
        <v>26233986</v>
      </c>
      <c r="X29" s="22">
        <v>29158632</v>
      </c>
      <c r="Y29" s="22">
        <v>-2924646</v>
      </c>
      <c r="Z29" s="23">
        <v>-10.030120754636226</v>
      </c>
      <c r="AA29" s="20">
        <v>58317264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226624537</v>
      </c>
      <c r="D33" s="29">
        <f t="shared" ref="D33:Y33" si="0">SUM(D6:D32)</f>
        <v>0</v>
      </c>
      <c r="E33" s="30">
        <f t="shared" si="0"/>
        <v>351590082</v>
      </c>
      <c r="F33" s="31">
        <f t="shared" si="0"/>
        <v>351590082</v>
      </c>
      <c r="G33" s="31">
        <f t="shared" si="0"/>
        <v>22539610</v>
      </c>
      <c r="H33" s="31">
        <f t="shared" si="0"/>
        <v>18050907</v>
      </c>
      <c r="I33" s="31">
        <f t="shared" si="0"/>
        <v>21128551</v>
      </c>
      <c r="J33" s="31">
        <f t="shared" si="0"/>
        <v>61719068</v>
      </c>
      <c r="K33" s="31">
        <f t="shared" si="0"/>
        <v>17395267</v>
      </c>
      <c r="L33" s="31">
        <f t="shared" si="0"/>
        <v>17967044</v>
      </c>
      <c r="M33" s="31">
        <f t="shared" si="0"/>
        <v>20079053</v>
      </c>
      <c r="N33" s="31">
        <f t="shared" si="0"/>
        <v>55441364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117160432</v>
      </c>
      <c r="X33" s="31">
        <f t="shared" si="0"/>
        <v>175795050</v>
      </c>
      <c r="Y33" s="31">
        <f t="shared" si="0"/>
        <v>-58634618</v>
      </c>
      <c r="Z33" s="32">
        <f>+IF(X33&lt;&gt;0,+(Y33/X33)*100,0)</f>
        <v>-33.353964175896877</v>
      </c>
      <c r="AA33" s="29">
        <f>SUM(AA6:AA32)</f>
        <v>351590082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17103612</v>
      </c>
      <c r="D35" s="20"/>
      <c r="E35" s="21">
        <v>19318556</v>
      </c>
      <c r="F35" s="22">
        <v>19318556</v>
      </c>
      <c r="G35" s="22">
        <v>75426</v>
      </c>
      <c r="H35" s="22">
        <v>150852</v>
      </c>
      <c r="I35" s="22">
        <v>2989570</v>
      </c>
      <c r="J35" s="22">
        <v>3215848</v>
      </c>
      <c r="K35" s="22">
        <v>1423919</v>
      </c>
      <c r="L35" s="22">
        <v>1600045</v>
      </c>
      <c r="M35" s="22">
        <v>1415176</v>
      </c>
      <c r="N35" s="22">
        <v>4439140</v>
      </c>
      <c r="O35" s="22"/>
      <c r="P35" s="22"/>
      <c r="Q35" s="22"/>
      <c r="R35" s="22"/>
      <c r="S35" s="22"/>
      <c r="T35" s="22"/>
      <c r="U35" s="22"/>
      <c r="V35" s="22"/>
      <c r="W35" s="22">
        <v>7654988</v>
      </c>
      <c r="X35" s="22">
        <v>9659244</v>
      </c>
      <c r="Y35" s="22">
        <v>-2004256</v>
      </c>
      <c r="Z35" s="23">
        <v>-20.749615601386608</v>
      </c>
      <c r="AA35" s="20">
        <v>19318556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206582209</v>
      </c>
      <c r="D37" s="20"/>
      <c r="E37" s="21">
        <v>214386872</v>
      </c>
      <c r="F37" s="22">
        <v>214386872</v>
      </c>
      <c r="G37" s="22"/>
      <c r="H37" s="22">
        <v>26245337</v>
      </c>
      <c r="I37" s="22">
        <v>46845807</v>
      </c>
      <c r="J37" s="22">
        <v>73091144</v>
      </c>
      <c r="K37" s="22">
        <v>17204591</v>
      </c>
      <c r="L37" s="22"/>
      <c r="M37" s="22"/>
      <c r="N37" s="22">
        <v>17204591</v>
      </c>
      <c r="O37" s="22"/>
      <c r="P37" s="22"/>
      <c r="Q37" s="22"/>
      <c r="R37" s="22"/>
      <c r="S37" s="22"/>
      <c r="T37" s="22"/>
      <c r="U37" s="22"/>
      <c r="V37" s="22"/>
      <c r="W37" s="22">
        <v>90295735</v>
      </c>
      <c r="X37" s="22">
        <v>107193438</v>
      </c>
      <c r="Y37" s="22">
        <v>-16897703</v>
      </c>
      <c r="Z37" s="23">
        <v>-15.763747590594118</v>
      </c>
      <c r="AA37" s="20">
        <v>214386872</v>
      </c>
    </row>
    <row r="38" spans="1:27" x14ac:dyDescent="0.25">
      <c r="A38" s="19" t="s">
        <v>64</v>
      </c>
      <c r="B38" s="15" t="s">
        <v>32</v>
      </c>
      <c r="C38" s="20">
        <v>34033885</v>
      </c>
      <c r="D38" s="20"/>
      <c r="E38" s="21">
        <v>3015660</v>
      </c>
      <c r="F38" s="22">
        <v>3015660</v>
      </c>
      <c r="G38" s="22"/>
      <c r="H38" s="22">
        <v>500</v>
      </c>
      <c r="I38" s="22">
        <v>155496</v>
      </c>
      <c r="J38" s="22">
        <v>155996</v>
      </c>
      <c r="K38" s="22">
        <v>187334</v>
      </c>
      <c r="L38" s="22">
        <v>1587991</v>
      </c>
      <c r="M38" s="22">
        <v>2175003</v>
      </c>
      <c r="N38" s="22">
        <v>3950328</v>
      </c>
      <c r="O38" s="22"/>
      <c r="P38" s="22"/>
      <c r="Q38" s="22"/>
      <c r="R38" s="22"/>
      <c r="S38" s="22"/>
      <c r="T38" s="22"/>
      <c r="U38" s="22"/>
      <c r="V38" s="22"/>
      <c r="W38" s="22">
        <v>4106324</v>
      </c>
      <c r="X38" s="22">
        <v>1507830</v>
      </c>
      <c r="Y38" s="22">
        <v>2598494</v>
      </c>
      <c r="Z38" s="23">
        <v>172.33335322947548</v>
      </c>
      <c r="AA38" s="20">
        <v>3015660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38949497</v>
      </c>
      <c r="F39" s="22">
        <v>38949497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19474752</v>
      </c>
      <c r="Y39" s="22">
        <v>-19474752</v>
      </c>
      <c r="Z39" s="23">
        <v>-100</v>
      </c>
      <c r="AA39" s="20">
        <v>38949497</v>
      </c>
    </row>
    <row r="40" spans="1:27" x14ac:dyDescent="0.25">
      <c r="A40" s="19" t="s">
        <v>66</v>
      </c>
      <c r="B40" s="15" t="s">
        <v>32</v>
      </c>
      <c r="C40" s="20">
        <v>524682</v>
      </c>
      <c r="D40" s="20"/>
      <c r="E40" s="21">
        <v>6612108</v>
      </c>
      <c r="F40" s="22">
        <v>6612108</v>
      </c>
      <c r="G40" s="22">
        <v>43759</v>
      </c>
      <c r="H40" s="22">
        <v>47781</v>
      </c>
      <c r="I40" s="22">
        <v>44293</v>
      </c>
      <c r="J40" s="22">
        <v>135833</v>
      </c>
      <c r="K40" s="22">
        <v>45769</v>
      </c>
      <c r="L40" s="22">
        <v>44293</v>
      </c>
      <c r="M40" s="22">
        <v>45769</v>
      </c>
      <c r="N40" s="22">
        <v>135831</v>
      </c>
      <c r="O40" s="22"/>
      <c r="P40" s="22"/>
      <c r="Q40" s="22"/>
      <c r="R40" s="22"/>
      <c r="S40" s="22"/>
      <c r="T40" s="22"/>
      <c r="U40" s="22"/>
      <c r="V40" s="22"/>
      <c r="W40" s="22">
        <v>271664</v>
      </c>
      <c r="X40" s="22">
        <v>3306054</v>
      </c>
      <c r="Y40" s="22">
        <v>-3034390</v>
      </c>
      <c r="Z40" s="23">
        <v>-91.78283234333135</v>
      </c>
      <c r="AA40" s="20">
        <v>6612108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70332</v>
      </c>
      <c r="F41" s="22">
        <v>70332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35166</v>
      </c>
      <c r="Y41" s="22">
        <v>-35166</v>
      </c>
      <c r="Z41" s="23">
        <v>-100</v>
      </c>
      <c r="AA41" s="20">
        <v>70332</v>
      </c>
    </row>
    <row r="42" spans="1:27" x14ac:dyDescent="0.25">
      <c r="A42" s="19" t="s">
        <v>67</v>
      </c>
      <c r="B42" s="15" t="s">
        <v>32</v>
      </c>
      <c r="C42" s="20">
        <v>16555437</v>
      </c>
      <c r="D42" s="20"/>
      <c r="E42" s="21">
        <v>10844524</v>
      </c>
      <c r="F42" s="22">
        <v>10844524</v>
      </c>
      <c r="G42" s="22">
        <v>16913</v>
      </c>
      <c r="H42" s="22">
        <v>716429</v>
      </c>
      <c r="I42" s="22">
        <v>11569</v>
      </c>
      <c r="J42" s="22">
        <v>744911</v>
      </c>
      <c r="K42" s="22">
        <v>774565</v>
      </c>
      <c r="L42" s="22">
        <v>290900</v>
      </c>
      <c r="M42" s="22">
        <v>29322</v>
      </c>
      <c r="N42" s="22">
        <v>1094787</v>
      </c>
      <c r="O42" s="22"/>
      <c r="P42" s="22"/>
      <c r="Q42" s="22"/>
      <c r="R42" s="22"/>
      <c r="S42" s="22"/>
      <c r="T42" s="22"/>
      <c r="U42" s="22"/>
      <c r="V42" s="22"/>
      <c r="W42" s="22">
        <v>1839698</v>
      </c>
      <c r="X42" s="22">
        <v>5422266</v>
      </c>
      <c r="Y42" s="22">
        <v>-3582568</v>
      </c>
      <c r="Z42" s="23">
        <v>-66.071417374212189</v>
      </c>
      <c r="AA42" s="20">
        <v>10844524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17125216</v>
      </c>
      <c r="D45" s="20"/>
      <c r="E45" s="21">
        <v>4362182</v>
      </c>
      <c r="F45" s="22">
        <v>4362182</v>
      </c>
      <c r="G45" s="22">
        <v>237418</v>
      </c>
      <c r="H45" s="22">
        <v>93503</v>
      </c>
      <c r="I45" s="22">
        <v>546179</v>
      </c>
      <c r="J45" s="22">
        <v>877100</v>
      </c>
      <c r="K45" s="22">
        <v>740669</v>
      </c>
      <c r="L45" s="22">
        <v>18233397</v>
      </c>
      <c r="M45" s="22">
        <v>183514</v>
      </c>
      <c r="N45" s="22">
        <v>19157580</v>
      </c>
      <c r="O45" s="22"/>
      <c r="P45" s="22"/>
      <c r="Q45" s="22"/>
      <c r="R45" s="22"/>
      <c r="S45" s="22"/>
      <c r="T45" s="22"/>
      <c r="U45" s="22"/>
      <c r="V45" s="22"/>
      <c r="W45" s="22">
        <v>20034680</v>
      </c>
      <c r="X45" s="22">
        <v>2181090</v>
      </c>
      <c r="Y45" s="22">
        <v>17853590</v>
      </c>
      <c r="Z45" s="23">
        <v>818.56273698013388</v>
      </c>
      <c r="AA45" s="20">
        <v>4362182</v>
      </c>
    </row>
    <row r="46" spans="1:27" x14ac:dyDescent="0.25">
      <c r="A46" s="19" t="s">
        <v>71</v>
      </c>
      <c r="B46" s="15" t="s">
        <v>32</v>
      </c>
      <c r="C46" s="20">
        <v>2583402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294508443</v>
      </c>
      <c r="D48" s="29">
        <f t="shared" ref="D48:Y48" si="1">SUM(D35:D47)</f>
        <v>0</v>
      </c>
      <c r="E48" s="30">
        <f t="shared" si="1"/>
        <v>297559731</v>
      </c>
      <c r="F48" s="31">
        <f t="shared" si="1"/>
        <v>297559731</v>
      </c>
      <c r="G48" s="31">
        <f t="shared" si="1"/>
        <v>373516</v>
      </c>
      <c r="H48" s="31">
        <f t="shared" si="1"/>
        <v>27254402</v>
      </c>
      <c r="I48" s="31">
        <f t="shared" si="1"/>
        <v>50592914</v>
      </c>
      <c r="J48" s="31">
        <f t="shared" si="1"/>
        <v>78220832</v>
      </c>
      <c r="K48" s="31">
        <f t="shared" si="1"/>
        <v>20376847</v>
      </c>
      <c r="L48" s="31">
        <f t="shared" si="1"/>
        <v>21756626</v>
      </c>
      <c r="M48" s="31">
        <f t="shared" si="1"/>
        <v>3848784</v>
      </c>
      <c r="N48" s="31">
        <f t="shared" si="1"/>
        <v>45982257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124203089</v>
      </c>
      <c r="X48" s="31">
        <f t="shared" si="1"/>
        <v>148779840</v>
      </c>
      <c r="Y48" s="31">
        <f t="shared" si="1"/>
        <v>-24576751</v>
      </c>
      <c r="Z48" s="32">
        <f>+IF(X48&lt;&gt;0,+(Y48/X48)*100,0)</f>
        <v>-16.518871777251544</v>
      </c>
      <c r="AA48" s="29">
        <f>SUM(AA35:AA47)</f>
        <v>297559731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-67883906</v>
      </c>
      <c r="D49" s="39">
        <f t="shared" si="2"/>
        <v>0</v>
      </c>
      <c r="E49" s="40">
        <f t="shared" si="2"/>
        <v>54030351</v>
      </c>
      <c r="F49" s="41">
        <f t="shared" si="2"/>
        <v>54030351</v>
      </c>
      <c r="G49" s="41">
        <f t="shared" si="2"/>
        <v>22166094</v>
      </c>
      <c r="H49" s="41">
        <f t="shared" si="2"/>
        <v>-9203495</v>
      </c>
      <c r="I49" s="41">
        <f t="shared" si="2"/>
        <v>-29464363</v>
      </c>
      <c r="J49" s="41">
        <f t="shared" si="2"/>
        <v>-16501764</v>
      </c>
      <c r="K49" s="41">
        <f t="shared" si="2"/>
        <v>-2981580</v>
      </c>
      <c r="L49" s="41">
        <f t="shared" si="2"/>
        <v>-3789582</v>
      </c>
      <c r="M49" s="41">
        <f t="shared" si="2"/>
        <v>16230269</v>
      </c>
      <c r="N49" s="41">
        <f t="shared" si="2"/>
        <v>9459107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-7042657</v>
      </c>
      <c r="X49" s="41">
        <f t="shared" si="2"/>
        <v>27015210</v>
      </c>
      <c r="Y49" s="41">
        <f t="shared" si="2"/>
        <v>-34057867</v>
      </c>
      <c r="Z49" s="42">
        <f>+IF(X49&lt;&gt;0,+(Y49/X49)*100,0)</f>
        <v>-126.06922914906085</v>
      </c>
      <c r="AA49" s="39">
        <f>+AA33-AA48</f>
        <v>54030351</v>
      </c>
    </row>
    <row r="50" spans="1:27" x14ac:dyDescent="0.25">
      <c r="A50" s="43" t="s">
        <v>75</v>
      </c>
      <c r="B50" s="15" t="s">
        <v>32</v>
      </c>
      <c r="C50" s="20">
        <v>28508000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5000004</v>
      </c>
      <c r="Y50" s="22">
        <v>-5000004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-39375906</v>
      </c>
      <c r="D52" s="48">
        <f t="shared" si="3"/>
        <v>0</v>
      </c>
      <c r="E52" s="49">
        <f t="shared" si="3"/>
        <v>64030351</v>
      </c>
      <c r="F52" s="50">
        <f t="shared" si="3"/>
        <v>64030351</v>
      </c>
      <c r="G52" s="50">
        <f t="shared" si="3"/>
        <v>22166094</v>
      </c>
      <c r="H52" s="50">
        <f t="shared" si="3"/>
        <v>-9203495</v>
      </c>
      <c r="I52" s="50">
        <f t="shared" si="3"/>
        <v>-29464363</v>
      </c>
      <c r="J52" s="50">
        <f t="shared" si="3"/>
        <v>-16501764</v>
      </c>
      <c r="K52" s="50">
        <f t="shared" si="3"/>
        <v>-2981580</v>
      </c>
      <c r="L52" s="50">
        <f t="shared" si="3"/>
        <v>-3789582</v>
      </c>
      <c r="M52" s="50">
        <f t="shared" si="3"/>
        <v>16230269</v>
      </c>
      <c r="N52" s="50">
        <f t="shared" si="3"/>
        <v>9459107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-7042657</v>
      </c>
      <c r="X52" s="50">
        <f t="shared" si="3"/>
        <v>32015214</v>
      </c>
      <c r="Y52" s="50">
        <f t="shared" si="3"/>
        <v>-39057871</v>
      </c>
      <c r="Z52" s="51">
        <f>+IF(X52&lt;&gt;0,+(Y52/X52)*100,0)</f>
        <v>-121.99784452479375</v>
      </c>
      <c r="AA52" s="48">
        <f>SUM(AA49:AA51)</f>
        <v>64030351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-39375906</v>
      </c>
      <c r="D54" s="54">
        <f>+D52-D53</f>
        <v>0</v>
      </c>
      <c r="E54" s="55">
        <f t="shared" si="4"/>
        <v>64030351</v>
      </c>
      <c r="F54" s="56">
        <f t="shared" si="4"/>
        <v>64030351</v>
      </c>
      <c r="G54" s="56">
        <f t="shared" si="4"/>
        <v>22166094</v>
      </c>
      <c r="H54" s="56">
        <f t="shared" si="4"/>
        <v>-9203495</v>
      </c>
      <c r="I54" s="56">
        <f t="shared" si="4"/>
        <v>-29464363</v>
      </c>
      <c r="J54" s="56">
        <f t="shared" si="4"/>
        <v>-16501764</v>
      </c>
      <c r="K54" s="56">
        <f t="shared" si="4"/>
        <v>-2981580</v>
      </c>
      <c r="L54" s="56">
        <f t="shared" si="4"/>
        <v>-3789582</v>
      </c>
      <c r="M54" s="56">
        <f t="shared" si="4"/>
        <v>16230269</v>
      </c>
      <c r="N54" s="56">
        <f t="shared" si="4"/>
        <v>9459107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-7042657</v>
      </c>
      <c r="X54" s="56">
        <f t="shared" si="4"/>
        <v>32015214</v>
      </c>
      <c r="Y54" s="56">
        <f t="shared" si="4"/>
        <v>-39057871</v>
      </c>
      <c r="Z54" s="57">
        <f>+IF(X54&lt;&gt;0,+(Y54/X54)*100,0)</f>
        <v>-121.99784452479375</v>
      </c>
      <c r="AA54" s="54">
        <f>+AA52-AA53</f>
        <v>64030351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-39375906</v>
      </c>
      <c r="D57" s="48">
        <f>SUM(D54:D56)</f>
        <v>0</v>
      </c>
      <c r="E57" s="49">
        <f t="shared" si="5"/>
        <v>64030351</v>
      </c>
      <c r="F57" s="50">
        <f t="shared" si="5"/>
        <v>64030351</v>
      </c>
      <c r="G57" s="50">
        <f t="shared" si="5"/>
        <v>22166094</v>
      </c>
      <c r="H57" s="50">
        <f t="shared" si="5"/>
        <v>-9203495</v>
      </c>
      <c r="I57" s="50">
        <f t="shared" si="5"/>
        <v>-29464363</v>
      </c>
      <c r="J57" s="50">
        <f t="shared" si="5"/>
        <v>-16501764</v>
      </c>
      <c r="K57" s="50">
        <f t="shared" si="5"/>
        <v>-2981580</v>
      </c>
      <c r="L57" s="50">
        <f t="shared" si="5"/>
        <v>-3789582</v>
      </c>
      <c r="M57" s="50">
        <f t="shared" si="5"/>
        <v>16230269</v>
      </c>
      <c r="N57" s="50">
        <f t="shared" si="5"/>
        <v>9459107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-7042657</v>
      </c>
      <c r="X57" s="50">
        <f t="shared" si="5"/>
        <v>32015214</v>
      </c>
      <c r="Y57" s="50">
        <f t="shared" si="5"/>
        <v>-39057871</v>
      </c>
      <c r="Z57" s="51">
        <f>+IF(X57&lt;&gt;0,+(Y57/X57)*100,0)</f>
        <v>-121.99784452479375</v>
      </c>
      <c r="AA57" s="48">
        <f>SUM(AA54:AA56)</f>
        <v>64030351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-39375906</v>
      </c>
      <c r="D60" s="65">
        <f>SUM(D57:D59)</f>
        <v>0</v>
      </c>
      <c r="E60" s="66">
        <f t="shared" si="6"/>
        <v>64030351</v>
      </c>
      <c r="F60" s="67">
        <f t="shared" si="6"/>
        <v>64030351</v>
      </c>
      <c r="G60" s="67">
        <f t="shared" si="6"/>
        <v>22166094</v>
      </c>
      <c r="H60" s="67">
        <f t="shared" si="6"/>
        <v>-9203495</v>
      </c>
      <c r="I60" s="67">
        <f t="shared" si="6"/>
        <v>-29464363</v>
      </c>
      <c r="J60" s="67">
        <f t="shared" si="6"/>
        <v>-16501764</v>
      </c>
      <c r="K60" s="67">
        <f t="shared" si="6"/>
        <v>-2981580</v>
      </c>
      <c r="L60" s="67">
        <f t="shared" si="6"/>
        <v>-3789582</v>
      </c>
      <c r="M60" s="67">
        <f t="shared" si="6"/>
        <v>16230269</v>
      </c>
      <c r="N60" s="67">
        <f t="shared" si="6"/>
        <v>9459107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-7042657</v>
      </c>
      <c r="X60" s="67">
        <f t="shared" si="6"/>
        <v>32015214</v>
      </c>
      <c r="Y60" s="67">
        <f t="shared" si="6"/>
        <v>-39057871</v>
      </c>
      <c r="Z60" s="68">
        <f>+IF(X60&lt;&gt;0,+(Y60/X60)*100,0)</f>
        <v>-121.99784452479375</v>
      </c>
      <c r="AA60" s="65">
        <f>SUM(AA57:AA59)</f>
        <v>64030351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82371906</v>
      </c>
      <c r="D6" s="20"/>
      <c r="E6" s="21">
        <v>106317995</v>
      </c>
      <c r="F6" s="22">
        <v>106317995</v>
      </c>
      <c r="G6" s="22">
        <v>5435845</v>
      </c>
      <c r="H6" s="22">
        <v>8591401</v>
      </c>
      <c r="I6" s="22">
        <v>11633335</v>
      </c>
      <c r="J6" s="22">
        <v>25660581</v>
      </c>
      <c r="K6" s="22">
        <v>10110732</v>
      </c>
      <c r="L6" s="22">
        <v>7343772</v>
      </c>
      <c r="M6" s="22">
        <v>7076163</v>
      </c>
      <c r="N6" s="22">
        <v>24530667</v>
      </c>
      <c r="O6" s="22"/>
      <c r="P6" s="22"/>
      <c r="Q6" s="22"/>
      <c r="R6" s="22"/>
      <c r="S6" s="22"/>
      <c r="T6" s="22"/>
      <c r="U6" s="22"/>
      <c r="V6" s="22"/>
      <c r="W6" s="22">
        <v>50191248</v>
      </c>
      <c r="X6" s="22">
        <v>53158998</v>
      </c>
      <c r="Y6" s="22">
        <v>-2967750</v>
      </c>
      <c r="Z6" s="23">
        <v>-5.582780172041617</v>
      </c>
      <c r="AA6" s="20">
        <v>106317995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56241</v>
      </c>
      <c r="D10" s="20"/>
      <c r="E10" s="21">
        <v>10864</v>
      </c>
      <c r="F10" s="22">
        <v>10864</v>
      </c>
      <c r="G10" s="22">
        <v>8310</v>
      </c>
      <c r="H10" s="22">
        <v>4155</v>
      </c>
      <c r="I10" s="22">
        <v>2077</v>
      </c>
      <c r="J10" s="22">
        <v>14542</v>
      </c>
      <c r="K10" s="22">
        <v>6232</v>
      </c>
      <c r="L10" s="22">
        <v>2077</v>
      </c>
      <c r="M10" s="22">
        <v>-1651</v>
      </c>
      <c r="N10" s="22">
        <v>6658</v>
      </c>
      <c r="O10" s="22"/>
      <c r="P10" s="22"/>
      <c r="Q10" s="22"/>
      <c r="R10" s="22"/>
      <c r="S10" s="22"/>
      <c r="T10" s="22"/>
      <c r="U10" s="22"/>
      <c r="V10" s="22"/>
      <c r="W10" s="22">
        <v>21200</v>
      </c>
      <c r="X10" s="22">
        <v>5430</v>
      </c>
      <c r="Y10" s="22">
        <v>15770</v>
      </c>
      <c r="Z10" s="23">
        <v>290.42357274401473</v>
      </c>
      <c r="AA10" s="20">
        <v>10864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40516515</v>
      </c>
      <c r="D13" s="20"/>
      <c r="E13" s="21">
        <v>71515880</v>
      </c>
      <c r="F13" s="22">
        <v>71515880</v>
      </c>
      <c r="G13" s="22">
        <v>4754490</v>
      </c>
      <c r="H13" s="22">
        <v>4830615</v>
      </c>
      <c r="I13" s="22">
        <v>452180</v>
      </c>
      <c r="J13" s="22">
        <v>10037285</v>
      </c>
      <c r="K13" s="22">
        <v>460174</v>
      </c>
      <c r="L13" s="22">
        <v>458902</v>
      </c>
      <c r="M13" s="22">
        <v>469502</v>
      </c>
      <c r="N13" s="22">
        <v>1388578</v>
      </c>
      <c r="O13" s="22"/>
      <c r="P13" s="22"/>
      <c r="Q13" s="22"/>
      <c r="R13" s="22"/>
      <c r="S13" s="22"/>
      <c r="T13" s="22"/>
      <c r="U13" s="22"/>
      <c r="V13" s="22"/>
      <c r="W13" s="22">
        <v>11425863</v>
      </c>
      <c r="X13" s="22">
        <v>35757942</v>
      </c>
      <c r="Y13" s="22">
        <v>-24332079</v>
      </c>
      <c r="Z13" s="23">
        <v>-68.046642617184176</v>
      </c>
      <c r="AA13" s="20">
        <v>71515880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180451</v>
      </c>
      <c r="D24" s="20"/>
      <c r="E24" s="21">
        <v>417235</v>
      </c>
      <c r="F24" s="22">
        <v>417235</v>
      </c>
      <c r="G24" s="22">
        <v>48296</v>
      </c>
      <c r="H24" s="22">
        <v>28043</v>
      </c>
      <c r="I24" s="22">
        <v>19097</v>
      </c>
      <c r="J24" s="22">
        <v>95436</v>
      </c>
      <c r="K24" s="22">
        <v>50916</v>
      </c>
      <c r="L24" s="22">
        <v>9750</v>
      </c>
      <c r="M24" s="22">
        <v>19499</v>
      </c>
      <c r="N24" s="22">
        <v>80165</v>
      </c>
      <c r="O24" s="22"/>
      <c r="P24" s="22"/>
      <c r="Q24" s="22"/>
      <c r="R24" s="22"/>
      <c r="S24" s="22"/>
      <c r="T24" s="22"/>
      <c r="U24" s="22"/>
      <c r="V24" s="22"/>
      <c r="W24" s="22">
        <v>175601</v>
      </c>
      <c r="X24" s="22">
        <v>208620</v>
      </c>
      <c r="Y24" s="22">
        <v>-33019</v>
      </c>
      <c r="Z24" s="23">
        <v>-15.827341577988689</v>
      </c>
      <c r="AA24" s="20">
        <v>417235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126553</v>
      </c>
      <c r="D26" s="20"/>
      <c r="E26" s="21">
        <v>5570839</v>
      </c>
      <c r="F26" s="22">
        <v>5570839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2785422</v>
      </c>
      <c r="Y26" s="22">
        <v>-2785422</v>
      </c>
      <c r="Z26" s="23">
        <v>-100</v>
      </c>
      <c r="AA26" s="20">
        <v>5570839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123251666</v>
      </c>
      <c r="D33" s="29">
        <f t="shared" ref="D33:Y33" si="0">SUM(D6:D32)</f>
        <v>0</v>
      </c>
      <c r="E33" s="30">
        <f t="shared" si="0"/>
        <v>183832813</v>
      </c>
      <c r="F33" s="31">
        <f t="shared" si="0"/>
        <v>183832813</v>
      </c>
      <c r="G33" s="31">
        <f t="shared" si="0"/>
        <v>10246941</v>
      </c>
      <c r="H33" s="31">
        <f t="shared" si="0"/>
        <v>13454214</v>
      </c>
      <c r="I33" s="31">
        <f t="shared" si="0"/>
        <v>12106689</v>
      </c>
      <c r="J33" s="31">
        <f t="shared" si="0"/>
        <v>35807844</v>
      </c>
      <c r="K33" s="31">
        <f t="shared" si="0"/>
        <v>10628054</v>
      </c>
      <c r="L33" s="31">
        <f t="shared" si="0"/>
        <v>7814501</v>
      </c>
      <c r="M33" s="31">
        <f t="shared" si="0"/>
        <v>7563513</v>
      </c>
      <c r="N33" s="31">
        <f t="shared" si="0"/>
        <v>26006068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61813912</v>
      </c>
      <c r="X33" s="31">
        <f t="shared" si="0"/>
        <v>91916412</v>
      </c>
      <c r="Y33" s="31">
        <f t="shared" si="0"/>
        <v>-30102500</v>
      </c>
      <c r="Z33" s="32">
        <f>+IF(X33&lt;&gt;0,+(Y33/X33)*100,0)</f>
        <v>-32.749864083032307</v>
      </c>
      <c r="AA33" s="29">
        <f>SUM(AA6:AA32)</f>
        <v>183832813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4398500</v>
      </c>
      <c r="D35" s="20"/>
      <c r="E35" s="21">
        <v>4502492</v>
      </c>
      <c r="F35" s="22">
        <v>4502492</v>
      </c>
      <c r="G35" s="22">
        <v>370511</v>
      </c>
      <c r="H35" s="22">
        <v>383512</v>
      </c>
      <c r="I35" s="22">
        <v>377244</v>
      </c>
      <c r="J35" s="22">
        <v>1131267</v>
      </c>
      <c r="K35" s="22">
        <v>440500</v>
      </c>
      <c r="L35" s="22">
        <v>384079</v>
      </c>
      <c r="M35" s="22">
        <v>457202</v>
      </c>
      <c r="N35" s="22">
        <v>1281781</v>
      </c>
      <c r="O35" s="22"/>
      <c r="P35" s="22"/>
      <c r="Q35" s="22"/>
      <c r="R35" s="22"/>
      <c r="S35" s="22"/>
      <c r="T35" s="22"/>
      <c r="U35" s="22"/>
      <c r="V35" s="22"/>
      <c r="W35" s="22">
        <v>2413048</v>
      </c>
      <c r="X35" s="22">
        <v>2251254</v>
      </c>
      <c r="Y35" s="22">
        <v>161794</v>
      </c>
      <c r="Z35" s="23">
        <v>7.1868389795198588</v>
      </c>
      <c r="AA35" s="20">
        <v>4502492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98888006</v>
      </c>
      <c r="D37" s="20"/>
      <c r="E37" s="21">
        <v>118160323</v>
      </c>
      <c r="F37" s="22">
        <v>118160323</v>
      </c>
      <c r="G37" s="22">
        <v>629568</v>
      </c>
      <c r="H37" s="22">
        <v>14929892</v>
      </c>
      <c r="I37" s="22">
        <v>14679352</v>
      </c>
      <c r="J37" s="22">
        <v>30238812</v>
      </c>
      <c r="K37" s="22">
        <v>9366452</v>
      </c>
      <c r="L37" s="22">
        <v>10129278</v>
      </c>
      <c r="M37" s="22">
        <v>9164307</v>
      </c>
      <c r="N37" s="22">
        <v>28660037</v>
      </c>
      <c r="O37" s="22"/>
      <c r="P37" s="22"/>
      <c r="Q37" s="22"/>
      <c r="R37" s="22"/>
      <c r="S37" s="22"/>
      <c r="T37" s="22"/>
      <c r="U37" s="22"/>
      <c r="V37" s="22"/>
      <c r="W37" s="22">
        <v>58898849</v>
      </c>
      <c r="X37" s="22">
        <v>59080164</v>
      </c>
      <c r="Y37" s="22">
        <v>-181315</v>
      </c>
      <c r="Z37" s="23">
        <v>-0.30689657530402253</v>
      </c>
      <c r="AA37" s="20">
        <v>118160323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6203679</v>
      </c>
      <c r="D39" s="20"/>
      <c r="E39" s="21">
        <v>7725089</v>
      </c>
      <c r="F39" s="22">
        <v>7725089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3862548</v>
      </c>
      <c r="Y39" s="22">
        <v>-3862548</v>
      </c>
      <c r="Z39" s="23">
        <v>-100</v>
      </c>
      <c r="AA39" s="20">
        <v>7725089</v>
      </c>
    </row>
    <row r="40" spans="1:27" x14ac:dyDescent="0.25">
      <c r="A40" s="19" t="s">
        <v>66</v>
      </c>
      <c r="B40" s="15" t="s">
        <v>32</v>
      </c>
      <c r="C40" s="20">
        <v>11962916</v>
      </c>
      <c r="D40" s="20"/>
      <c r="E40" s="21">
        <v>7659060</v>
      </c>
      <c r="F40" s="22">
        <v>7659060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3829530</v>
      </c>
      <c r="Y40" s="22">
        <v>-3829530</v>
      </c>
      <c r="Z40" s="23">
        <v>-100</v>
      </c>
      <c r="AA40" s="20">
        <v>7659060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5095612</v>
      </c>
      <c r="D42" s="20"/>
      <c r="E42" s="21">
        <v>3000000</v>
      </c>
      <c r="F42" s="22">
        <v>3000000</v>
      </c>
      <c r="G42" s="22">
        <v>614041</v>
      </c>
      <c r="H42" s="22">
        <v>1476005</v>
      </c>
      <c r="I42" s="22">
        <v>1429181</v>
      </c>
      <c r="J42" s="22">
        <v>3519227</v>
      </c>
      <c r="K42" s="22">
        <v>1110422</v>
      </c>
      <c r="L42" s="22">
        <v>471349</v>
      </c>
      <c r="M42" s="22"/>
      <c r="N42" s="22">
        <v>1581771</v>
      </c>
      <c r="O42" s="22"/>
      <c r="P42" s="22"/>
      <c r="Q42" s="22"/>
      <c r="R42" s="22"/>
      <c r="S42" s="22"/>
      <c r="T42" s="22"/>
      <c r="U42" s="22"/>
      <c r="V42" s="22"/>
      <c r="W42" s="22">
        <v>5100998</v>
      </c>
      <c r="X42" s="22">
        <v>1500000</v>
      </c>
      <c r="Y42" s="22">
        <v>3600998</v>
      </c>
      <c r="Z42" s="23">
        <v>240.06653333333335</v>
      </c>
      <c r="AA42" s="20">
        <v>3000000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921363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>
        <v>5917</v>
      </c>
      <c r="L44" s="22">
        <v>63370</v>
      </c>
      <c r="M44" s="22">
        <v>124712</v>
      </c>
      <c r="N44" s="22">
        <v>193999</v>
      </c>
      <c r="O44" s="22"/>
      <c r="P44" s="22"/>
      <c r="Q44" s="22"/>
      <c r="R44" s="22"/>
      <c r="S44" s="22"/>
      <c r="T44" s="22"/>
      <c r="U44" s="22"/>
      <c r="V44" s="22"/>
      <c r="W44" s="22">
        <v>193999</v>
      </c>
      <c r="X44" s="22">
        <v>499998</v>
      </c>
      <c r="Y44" s="22">
        <v>-305999</v>
      </c>
      <c r="Z44" s="23">
        <v>-61.200044800179199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18338697</v>
      </c>
      <c r="D45" s="20"/>
      <c r="E45" s="21">
        <v>36327</v>
      </c>
      <c r="F45" s="22">
        <v>36327</v>
      </c>
      <c r="G45" s="22">
        <v>2825</v>
      </c>
      <c r="H45" s="22">
        <v>2918</v>
      </c>
      <c r="I45" s="22">
        <v>3111</v>
      </c>
      <c r="J45" s="22">
        <v>8854</v>
      </c>
      <c r="K45" s="22">
        <v>3744</v>
      </c>
      <c r="L45" s="22">
        <v>3180</v>
      </c>
      <c r="M45" s="22">
        <v>3911</v>
      </c>
      <c r="N45" s="22">
        <v>10835</v>
      </c>
      <c r="O45" s="22"/>
      <c r="P45" s="22"/>
      <c r="Q45" s="22"/>
      <c r="R45" s="22"/>
      <c r="S45" s="22"/>
      <c r="T45" s="22"/>
      <c r="U45" s="22"/>
      <c r="V45" s="22"/>
      <c r="W45" s="22">
        <v>19689</v>
      </c>
      <c r="X45" s="22">
        <v>18162</v>
      </c>
      <c r="Y45" s="22">
        <v>1527</v>
      </c>
      <c r="Z45" s="23">
        <v>8.4076643541460196</v>
      </c>
      <c r="AA45" s="20">
        <v>36327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145808773</v>
      </c>
      <c r="D48" s="29">
        <f t="shared" ref="D48:Y48" si="1">SUM(D35:D47)</f>
        <v>0</v>
      </c>
      <c r="E48" s="30">
        <f t="shared" si="1"/>
        <v>142083291</v>
      </c>
      <c r="F48" s="31">
        <f t="shared" si="1"/>
        <v>142083291</v>
      </c>
      <c r="G48" s="31">
        <f t="shared" si="1"/>
        <v>1616945</v>
      </c>
      <c r="H48" s="31">
        <f t="shared" si="1"/>
        <v>16792327</v>
      </c>
      <c r="I48" s="31">
        <f t="shared" si="1"/>
        <v>16488888</v>
      </c>
      <c r="J48" s="31">
        <f t="shared" si="1"/>
        <v>34898160</v>
      </c>
      <c r="K48" s="31">
        <f t="shared" si="1"/>
        <v>10927035</v>
      </c>
      <c r="L48" s="31">
        <f t="shared" si="1"/>
        <v>11051256</v>
      </c>
      <c r="M48" s="31">
        <f t="shared" si="1"/>
        <v>9750132</v>
      </c>
      <c r="N48" s="31">
        <f t="shared" si="1"/>
        <v>31728423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66626583</v>
      </c>
      <c r="X48" s="31">
        <f t="shared" si="1"/>
        <v>71041656</v>
      </c>
      <c r="Y48" s="31">
        <f t="shared" si="1"/>
        <v>-4415073</v>
      </c>
      <c r="Z48" s="32">
        <f>+IF(X48&lt;&gt;0,+(Y48/X48)*100,0)</f>
        <v>-6.2147664463227041</v>
      </c>
      <c r="AA48" s="29">
        <f>SUM(AA35:AA47)</f>
        <v>142083291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-22557107</v>
      </c>
      <c r="D49" s="39">
        <f t="shared" si="2"/>
        <v>0</v>
      </c>
      <c r="E49" s="40">
        <f t="shared" si="2"/>
        <v>41749522</v>
      </c>
      <c r="F49" s="41">
        <f t="shared" si="2"/>
        <v>41749522</v>
      </c>
      <c r="G49" s="41">
        <f t="shared" si="2"/>
        <v>8629996</v>
      </c>
      <c r="H49" s="41">
        <f t="shared" si="2"/>
        <v>-3338113</v>
      </c>
      <c r="I49" s="41">
        <f t="shared" si="2"/>
        <v>-4382199</v>
      </c>
      <c r="J49" s="41">
        <f t="shared" si="2"/>
        <v>909684</v>
      </c>
      <c r="K49" s="41">
        <f t="shared" si="2"/>
        <v>-298981</v>
      </c>
      <c r="L49" s="41">
        <f t="shared" si="2"/>
        <v>-3236755</v>
      </c>
      <c r="M49" s="41">
        <f t="shared" si="2"/>
        <v>-2186619</v>
      </c>
      <c r="N49" s="41">
        <f t="shared" si="2"/>
        <v>-5722355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-4812671</v>
      </c>
      <c r="X49" s="41">
        <f t="shared" si="2"/>
        <v>20874756</v>
      </c>
      <c r="Y49" s="41">
        <f t="shared" si="2"/>
        <v>-25687427</v>
      </c>
      <c r="Z49" s="42">
        <f>+IF(X49&lt;&gt;0,+(Y49/X49)*100,0)</f>
        <v>-123.05498085821938</v>
      </c>
      <c r="AA49" s="39">
        <f>+AA33-AA48</f>
        <v>41749522</v>
      </c>
    </row>
    <row r="50" spans="1:27" x14ac:dyDescent="0.25">
      <c r="A50" s="43" t="s">
        <v>75</v>
      </c>
      <c r="B50" s="15" t="s">
        <v>32</v>
      </c>
      <c r="C50" s="20">
        <v>9368394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-13188713</v>
      </c>
      <c r="D52" s="48">
        <f t="shared" si="3"/>
        <v>0</v>
      </c>
      <c r="E52" s="49">
        <f t="shared" si="3"/>
        <v>41749522</v>
      </c>
      <c r="F52" s="50">
        <f t="shared" si="3"/>
        <v>41749522</v>
      </c>
      <c r="G52" s="50">
        <f t="shared" si="3"/>
        <v>8629996</v>
      </c>
      <c r="H52" s="50">
        <f t="shared" si="3"/>
        <v>-3338113</v>
      </c>
      <c r="I52" s="50">
        <f t="shared" si="3"/>
        <v>-4382199</v>
      </c>
      <c r="J52" s="50">
        <f t="shared" si="3"/>
        <v>909684</v>
      </c>
      <c r="K52" s="50">
        <f t="shared" si="3"/>
        <v>-298981</v>
      </c>
      <c r="L52" s="50">
        <f t="shared" si="3"/>
        <v>-3236755</v>
      </c>
      <c r="M52" s="50">
        <f t="shared" si="3"/>
        <v>-2186619</v>
      </c>
      <c r="N52" s="50">
        <f t="shared" si="3"/>
        <v>-5722355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-4812671</v>
      </c>
      <c r="X52" s="50">
        <f t="shared" si="3"/>
        <v>20874756</v>
      </c>
      <c r="Y52" s="50">
        <f t="shared" si="3"/>
        <v>-25687427</v>
      </c>
      <c r="Z52" s="51">
        <f>+IF(X52&lt;&gt;0,+(Y52/X52)*100,0)</f>
        <v>-123.05498085821938</v>
      </c>
      <c r="AA52" s="48">
        <f>SUM(AA49:AA51)</f>
        <v>41749522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-13188713</v>
      </c>
      <c r="D54" s="54">
        <f>+D52-D53</f>
        <v>0</v>
      </c>
      <c r="E54" s="55">
        <f t="shared" si="4"/>
        <v>41749522</v>
      </c>
      <c r="F54" s="56">
        <f t="shared" si="4"/>
        <v>41749522</v>
      </c>
      <c r="G54" s="56">
        <f t="shared" si="4"/>
        <v>8629996</v>
      </c>
      <c r="H54" s="56">
        <f t="shared" si="4"/>
        <v>-3338113</v>
      </c>
      <c r="I54" s="56">
        <f t="shared" si="4"/>
        <v>-4382199</v>
      </c>
      <c r="J54" s="56">
        <f t="shared" si="4"/>
        <v>909684</v>
      </c>
      <c r="K54" s="56">
        <f t="shared" si="4"/>
        <v>-298981</v>
      </c>
      <c r="L54" s="56">
        <f t="shared" si="4"/>
        <v>-3236755</v>
      </c>
      <c r="M54" s="56">
        <f t="shared" si="4"/>
        <v>-2186619</v>
      </c>
      <c r="N54" s="56">
        <f t="shared" si="4"/>
        <v>-5722355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-4812671</v>
      </c>
      <c r="X54" s="56">
        <f t="shared" si="4"/>
        <v>20874756</v>
      </c>
      <c r="Y54" s="56">
        <f t="shared" si="4"/>
        <v>-25687427</v>
      </c>
      <c r="Z54" s="57">
        <f>+IF(X54&lt;&gt;0,+(Y54/X54)*100,0)</f>
        <v>-123.05498085821938</v>
      </c>
      <c r="AA54" s="54">
        <f>+AA52-AA53</f>
        <v>41749522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-13188713</v>
      </c>
      <c r="D57" s="48">
        <f>SUM(D54:D56)</f>
        <v>0</v>
      </c>
      <c r="E57" s="49">
        <f t="shared" si="5"/>
        <v>41749522</v>
      </c>
      <c r="F57" s="50">
        <f t="shared" si="5"/>
        <v>41749522</v>
      </c>
      <c r="G57" s="50">
        <f t="shared" si="5"/>
        <v>8629996</v>
      </c>
      <c r="H57" s="50">
        <f t="shared" si="5"/>
        <v>-3338113</v>
      </c>
      <c r="I57" s="50">
        <f t="shared" si="5"/>
        <v>-4382199</v>
      </c>
      <c r="J57" s="50">
        <f t="shared" si="5"/>
        <v>909684</v>
      </c>
      <c r="K57" s="50">
        <f t="shared" si="5"/>
        <v>-298981</v>
      </c>
      <c r="L57" s="50">
        <f t="shared" si="5"/>
        <v>-3236755</v>
      </c>
      <c r="M57" s="50">
        <f t="shared" si="5"/>
        <v>-2186619</v>
      </c>
      <c r="N57" s="50">
        <f t="shared" si="5"/>
        <v>-5722355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-4812671</v>
      </c>
      <c r="X57" s="50">
        <f t="shared" si="5"/>
        <v>20874756</v>
      </c>
      <c r="Y57" s="50">
        <f t="shared" si="5"/>
        <v>-25687427</v>
      </c>
      <c r="Z57" s="51">
        <f>+IF(X57&lt;&gt;0,+(Y57/X57)*100,0)</f>
        <v>-123.05498085821938</v>
      </c>
      <c r="AA57" s="48">
        <f>SUM(AA54:AA56)</f>
        <v>41749522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-13188713</v>
      </c>
      <c r="D60" s="65">
        <f>SUM(D57:D59)</f>
        <v>0</v>
      </c>
      <c r="E60" s="66">
        <f t="shared" si="6"/>
        <v>41749522</v>
      </c>
      <c r="F60" s="67">
        <f t="shared" si="6"/>
        <v>41749522</v>
      </c>
      <c r="G60" s="67">
        <f t="shared" si="6"/>
        <v>8629996</v>
      </c>
      <c r="H60" s="67">
        <f t="shared" si="6"/>
        <v>-3338113</v>
      </c>
      <c r="I60" s="67">
        <f t="shared" si="6"/>
        <v>-4382199</v>
      </c>
      <c r="J60" s="67">
        <f t="shared" si="6"/>
        <v>909684</v>
      </c>
      <c r="K60" s="67">
        <f t="shared" si="6"/>
        <v>-298981</v>
      </c>
      <c r="L60" s="67">
        <f t="shared" si="6"/>
        <v>-3236755</v>
      </c>
      <c r="M60" s="67">
        <f t="shared" si="6"/>
        <v>-2186619</v>
      </c>
      <c r="N60" s="67">
        <f t="shared" si="6"/>
        <v>-5722355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-4812671</v>
      </c>
      <c r="X60" s="67">
        <f t="shared" si="6"/>
        <v>20874756</v>
      </c>
      <c r="Y60" s="67">
        <f t="shared" si="6"/>
        <v>-25687427</v>
      </c>
      <c r="Z60" s="68">
        <f>+IF(X60&lt;&gt;0,+(Y60/X60)*100,0)</f>
        <v>-123.05498085821938</v>
      </c>
      <c r="AA60" s="65">
        <f>SUM(AA57:AA59)</f>
        <v>41749522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459800340</v>
      </c>
      <c r="D6" s="20"/>
      <c r="E6" s="21">
        <v>577059634</v>
      </c>
      <c r="F6" s="22">
        <v>577059634</v>
      </c>
      <c r="G6" s="22">
        <v>43974305</v>
      </c>
      <c r="H6" s="22">
        <v>61974331</v>
      </c>
      <c r="I6" s="22">
        <v>51739193</v>
      </c>
      <c r="J6" s="22">
        <v>157687829</v>
      </c>
      <c r="K6" s="22">
        <v>43827715</v>
      </c>
      <c r="L6" s="22">
        <v>43353790</v>
      </c>
      <c r="M6" s="22">
        <v>44948168</v>
      </c>
      <c r="N6" s="22">
        <v>132129673</v>
      </c>
      <c r="O6" s="22"/>
      <c r="P6" s="22"/>
      <c r="Q6" s="22"/>
      <c r="R6" s="22"/>
      <c r="S6" s="22"/>
      <c r="T6" s="22"/>
      <c r="U6" s="22"/>
      <c r="V6" s="22"/>
      <c r="W6" s="22">
        <v>289817502</v>
      </c>
      <c r="X6" s="22">
        <v>288529818</v>
      </c>
      <c r="Y6" s="22">
        <v>1287684</v>
      </c>
      <c r="Z6" s="23">
        <v>0.44629148173517375</v>
      </c>
      <c r="AA6" s="20">
        <v>577059634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33626088</v>
      </c>
      <c r="D13" s="20"/>
      <c r="E13" s="21">
        <v>22160900</v>
      </c>
      <c r="F13" s="22">
        <v>22160900</v>
      </c>
      <c r="G13" s="22"/>
      <c r="H13" s="22">
        <v>2445350</v>
      </c>
      <c r="I13" s="22">
        <v>2529665</v>
      </c>
      <c r="J13" s="22">
        <v>4975015</v>
      </c>
      <c r="K13" s="22">
        <v>2551957</v>
      </c>
      <c r="L13" s="22">
        <v>1824955</v>
      </c>
      <c r="M13" s="22">
        <v>2592224</v>
      </c>
      <c r="N13" s="22">
        <v>6969136</v>
      </c>
      <c r="O13" s="22"/>
      <c r="P13" s="22"/>
      <c r="Q13" s="22"/>
      <c r="R13" s="22"/>
      <c r="S13" s="22"/>
      <c r="T13" s="22"/>
      <c r="U13" s="22"/>
      <c r="V13" s="22"/>
      <c r="W13" s="22">
        <v>11944151</v>
      </c>
      <c r="X13" s="22">
        <v>11080452</v>
      </c>
      <c r="Y13" s="22">
        <v>863699</v>
      </c>
      <c r="Z13" s="23">
        <v>7.7947993457306612</v>
      </c>
      <c r="AA13" s="20">
        <v>22160900</v>
      </c>
    </row>
    <row r="14" spans="1:27" x14ac:dyDescent="0.25">
      <c r="A14" s="19" t="s">
        <v>42</v>
      </c>
      <c r="B14" s="15" t="s">
        <v>32</v>
      </c>
      <c r="C14" s="20">
        <v>2041861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662168</v>
      </c>
      <c r="D24" s="20"/>
      <c r="E24" s="21">
        <v>1054000</v>
      </c>
      <c r="F24" s="22">
        <v>1054000</v>
      </c>
      <c r="G24" s="22">
        <v>107561</v>
      </c>
      <c r="H24" s="22">
        <v>501151</v>
      </c>
      <c r="I24" s="22">
        <v>475937</v>
      </c>
      <c r="J24" s="22">
        <v>1084649</v>
      </c>
      <c r="K24" s="22">
        <v>851622</v>
      </c>
      <c r="L24" s="22">
        <v>527819</v>
      </c>
      <c r="M24" s="22">
        <v>216908</v>
      </c>
      <c r="N24" s="22">
        <v>1596349</v>
      </c>
      <c r="O24" s="22"/>
      <c r="P24" s="22"/>
      <c r="Q24" s="22"/>
      <c r="R24" s="22"/>
      <c r="S24" s="22"/>
      <c r="T24" s="22"/>
      <c r="U24" s="22"/>
      <c r="V24" s="22"/>
      <c r="W24" s="22">
        <v>2680998</v>
      </c>
      <c r="X24" s="22">
        <v>526998</v>
      </c>
      <c r="Y24" s="22">
        <v>2154000</v>
      </c>
      <c r="Z24" s="23">
        <v>408.73020390969225</v>
      </c>
      <c r="AA24" s="20">
        <v>1054000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496130457</v>
      </c>
      <c r="D33" s="29">
        <f t="shared" ref="D33:Y33" si="0">SUM(D6:D32)</f>
        <v>0</v>
      </c>
      <c r="E33" s="30">
        <f t="shared" si="0"/>
        <v>600274534</v>
      </c>
      <c r="F33" s="31">
        <f t="shared" si="0"/>
        <v>600274534</v>
      </c>
      <c r="G33" s="31">
        <f t="shared" si="0"/>
        <v>44081866</v>
      </c>
      <c r="H33" s="31">
        <f t="shared" si="0"/>
        <v>64920832</v>
      </c>
      <c r="I33" s="31">
        <f t="shared" si="0"/>
        <v>54744795</v>
      </c>
      <c r="J33" s="31">
        <f t="shared" si="0"/>
        <v>163747493</v>
      </c>
      <c r="K33" s="31">
        <f t="shared" si="0"/>
        <v>47231294</v>
      </c>
      <c r="L33" s="31">
        <f t="shared" si="0"/>
        <v>45706564</v>
      </c>
      <c r="M33" s="31">
        <f t="shared" si="0"/>
        <v>47757300</v>
      </c>
      <c r="N33" s="31">
        <f t="shared" si="0"/>
        <v>140695158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304442651</v>
      </c>
      <c r="X33" s="31">
        <f t="shared" si="0"/>
        <v>300137268</v>
      </c>
      <c r="Y33" s="31">
        <f t="shared" si="0"/>
        <v>4305383</v>
      </c>
      <c r="Z33" s="32">
        <f>+IF(X33&lt;&gt;0,+(Y33/X33)*100,0)</f>
        <v>1.4344713099740749</v>
      </c>
      <c r="AA33" s="29">
        <f>SUM(AA6:AA32)</f>
        <v>600274534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23394774</v>
      </c>
      <c r="D35" s="20"/>
      <c r="E35" s="21">
        <v>21361385</v>
      </c>
      <c r="F35" s="22">
        <v>21361385</v>
      </c>
      <c r="G35" s="22"/>
      <c r="H35" s="22"/>
      <c r="I35" s="22">
        <v>2841</v>
      </c>
      <c r="J35" s="22">
        <v>2841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2841</v>
      </c>
      <c r="X35" s="22">
        <v>10680690</v>
      </c>
      <c r="Y35" s="22">
        <v>-10677849</v>
      </c>
      <c r="Z35" s="23">
        <v>-99.973400594905385</v>
      </c>
      <c r="AA35" s="20">
        <v>21361385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651392898</v>
      </c>
      <c r="D37" s="20"/>
      <c r="E37" s="21">
        <v>647880744</v>
      </c>
      <c r="F37" s="22">
        <v>647880744</v>
      </c>
      <c r="G37" s="22">
        <v>91267491</v>
      </c>
      <c r="H37" s="22">
        <v>98307727</v>
      </c>
      <c r="I37" s="22">
        <v>84328501</v>
      </c>
      <c r="J37" s="22">
        <v>273903719</v>
      </c>
      <c r="K37" s="22">
        <v>56478387</v>
      </c>
      <c r="L37" s="22">
        <v>57176089</v>
      </c>
      <c r="M37" s="22">
        <v>53961118</v>
      </c>
      <c r="N37" s="22">
        <v>167615594</v>
      </c>
      <c r="O37" s="22"/>
      <c r="P37" s="22"/>
      <c r="Q37" s="22"/>
      <c r="R37" s="22"/>
      <c r="S37" s="22"/>
      <c r="T37" s="22"/>
      <c r="U37" s="22"/>
      <c r="V37" s="22"/>
      <c r="W37" s="22">
        <v>441519313</v>
      </c>
      <c r="X37" s="22">
        <v>323940372</v>
      </c>
      <c r="Y37" s="22">
        <v>117578941</v>
      </c>
      <c r="Z37" s="23">
        <v>36.296476500928385</v>
      </c>
      <c r="AA37" s="20">
        <v>647880744</v>
      </c>
    </row>
    <row r="38" spans="1:27" x14ac:dyDescent="0.25">
      <c r="A38" s="19" t="s">
        <v>64</v>
      </c>
      <c r="B38" s="15" t="s">
        <v>32</v>
      </c>
      <c r="C38" s="20">
        <v>8934</v>
      </c>
      <c r="D38" s="20"/>
      <c r="E38" s="21">
        <v>105900</v>
      </c>
      <c r="F38" s="22">
        <v>105900</v>
      </c>
      <c r="G38" s="22"/>
      <c r="H38" s="22">
        <v>282</v>
      </c>
      <c r="I38" s="22"/>
      <c r="J38" s="22">
        <v>282</v>
      </c>
      <c r="K38" s="22">
        <v>702</v>
      </c>
      <c r="L38" s="22"/>
      <c r="M38" s="22"/>
      <c r="N38" s="22">
        <v>702</v>
      </c>
      <c r="O38" s="22"/>
      <c r="P38" s="22"/>
      <c r="Q38" s="22"/>
      <c r="R38" s="22"/>
      <c r="S38" s="22"/>
      <c r="T38" s="22"/>
      <c r="U38" s="22"/>
      <c r="V38" s="22"/>
      <c r="W38" s="22">
        <v>984</v>
      </c>
      <c r="X38" s="22">
        <v>52950</v>
      </c>
      <c r="Y38" s="22">
        <v>-51966</v>
      </c>
      <c r="Z38" s="23">
        <v>-98.141643059490079</v>
      </c>
      <c r="AA38" s="20">
        <v>105900</v>
      </c>
    </row>
    <row r="39" spans="1:27" x14ac:dyDescent="0.25">
      <c r="A39" s="19" t="s">
        <v>65</v>
      </c>
      <c r="B39" s="15" t="s">
        <v>32</v>
      </c>
      <c r="C39" s="20">
        <v>28130864</v>
      </c>
      <c r="D39" s="20"/>
      <c r="E39" s="21">
        <v>25831791</v>
      </c>
      <c r="F39" s="22">
        <v>25831791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12915894</v>
      </c>
      <c r="Y39" s="22">
        <v>-12915894</v>
      </c>
      <c r="Z39" s="23">
        <v>-100</v>
      </c>
      <c r="AA39" s="20">
        <v>25831791</v>
      </c>
    </row>
    <row r="40" spans="1:27" x14ac:dyDescent="0.25">
      <c r="A40" s="19" t="s">
        <v>66</v>
      </c>
      <c r="B40" s="15" t="s">
        <v>32</v>
      </c>
      <c r="C40" s="20">
        <v>7210007</v>
      </c>
      <c r="D40" s="20"/>
      <c r="E40" s="21">
        <v>8528435</v>
      </c>
      <c r="F40" s="22">
        <v>8528435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4264218</v>
      </c>
      <c r="Y40" s="22">
        <v>-4264218</v>
      </c>
      <c r="Z40" s="23">
        <v>-100</v>
      </c>
      <c r="AA40" s="20">
        <v>8528435</v>
      </c>
    </row>
    <row r="41" spans="1:27" x14ac:dyDescent="0.25">
      <c r="A41" s="19" t="s">
        <v>40</v>
      </c>
      <c r="B41" s="15" t="s">
        <v>32</v>
      </c>
      <c r="C41" s="20">
        <v>100435901</v>
      </c>
      <c r="D41" s="20"/>
      <c r="E41" s="21">
        <v>75556000</v>
      </c>
      <c r="F41" s="22">
        <v>75556000</v>
      </c>
      <c r="G41" s="22">
        <v>9304638</v>
      </c>
      <c r="H41" s="22">
        <v>13857809</v>
      </c>
      <c r="I41" s="22">
        <v>16000232</v>
      </c>
      <c r="J41" s="22">
        <v>39162679</v>
      </c>
      <c r="K41" s="22">
        <v>11736322</v>
      </c>
      <c r="L41" s="22">
        <v>13995622</v>
      </c>
      <c r="M41" s="22">
        <v>17123539</v>
      </c>
      <c r="N41" s="22">
        <v>42855483</v>
      </c>
      <c r="O41" s="22"/>
      <c r="P41" s="22"/>
      <c r="Q41" s="22"/>
      <c r="R41" s="22"/>
      <c r="S41" s="22"/>
      <c r="T41" s="22"/>
      <c r="U41" s="22"/>
      <c r="V41" s="22"/>
      <c r="W41" s="22">
        <v>82018162</v>
      </c>
      <c r="X41" s="22">
        <v>37777998</v>
      </c>
      <c r="Y41" s="22">
        <v>44240164</v>
      </c>
      <c r="Z41" s="23">
        <v>117.10563381362877</v>
      </c>
      <c r="AA41" s="20">
        <v>75556000</v>
      </c>
    </row>
    <row r="42" spans="1:27" x14ac:dyDescent="0.25">
      <c r="A42" s="19" t="s">
        <v>67</v>
      </c>
      <c r="B42" s="15" t="s">
        <v>32</v>
      </c>
      <c r="C42" s="20">
        <v>46175984</v>
      </c>
      <c r="D42" s="20"/>
      <c r="E42" s="21">
        <v>38655196</v>
      </c>
      <c r="F42" s="22">
        <v>38655196</v>
      </c>
      <c r="G42" s="22">
        <v>932197</v>
      </c>
      <c r="H42" s="22">
        <v>1581018</v>
      </c>
      <c r="I42" s="22">
        <v>5158726</v>
      </c>
      <c r="J42" s="22">
        <v>7671941</v>
      </c>
      <c r="K42" s="22">
        <v>4304086</v>
      </c>
      <c r="L42" s="22">
        <v>3435315</v>
      </c>
      <c r="M42" s="22">
        <v>1800526</v>
      </c>
      <c r="N42" s="22">
        <v>9539927</v>
      </c>
      <c r="O42" s="22"/>
      <c r="P42" s="22"/>
      <c r="Q42" s="22"/>
      <c r="R42" s="22"/>
      <c r="S42" s="22"/>
      <c r="T42" s="22"/>
      <c r="U42" s="22"/>
      <c r="V42" s="22"/>
      <c r="W42" s="22">
        <v>17211868</v>
      </c>
      <c r="X42" s="22">
        <v>19327596</v>
      </c>
      <c r="Y42" s="22">
        <v>-2115728</v>
      </c>
      <c r="Z42" s="23">
        <v>-10.946669208110517</v>
      </c>
      <c r="AA42" s="20">
        <v>38655196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106846</v>
      </c>
      <c r="D44" s="20"/>
      <c r="E44" s="21">
        <v>22251227</v>
      </c>
      <c r="F44" s="22">
        <v>22251227</v>
      </c>
      <c r="G44" s="22">
        <v>-182275</v>
      </c>
      <c r="H44" s="22"/>
      <c r="I44" s="22">
        <v>88362</v>
      </c>
      <c r="J44" s="22">
        <v>-93913</v>
      </c>
      <c r="K44" s="22">
        <v>185375</v>
      </c>
      <c r="L44" s="22">
        <v>243291</v>
      </c>
      <c r="M44" s="22">
        <v>291461</v>
      </c>
      <c r="N44" s="22">
        <v>720127</v>
      </c>
      <c r="O44" s="22"/>
      <c r="P44" s="22"/>
      <c r="Q44" s="22"/>
      <c r="R44" s="22"/>
      <c r="S44" s="22"/>
      <c r="T44" s="22"/>
      <c r="U44" s="22"/>
      <c r="V44" s="22"/>
      <c r="W44" s="22">
        <v>626214</v>
      </c>
      <c r="X44" s="22">
        <v>11125614</v>
      </c>
      <c r="Y44" s="22">
        <v>-10499400</v>
      </c>
      <c r="Z44" s="23">
        <v>-94.371420759339657</v>
      </c>
      <c r="AA44" s="20">
        <v>22251227</v>
      </c>
    </row>
    <row r="45" spans="1:27" x14ac:dyDescent="0.25">
      <c r="A45" s="19" t="s">
        <v>70</v>
      </c>
      <c r="B45" s="15" t="s">
        <v>32</v>
      </c>
      <c r="C45" s="20">
        <v>11706513</v>
      </c>
      <c r="D45" s="20"/>
      <c r="E45" s="21">
        <v>9937230</v>
      </c>
      <c r="F45" s="22">
        <v>9937230</v>
      </c>
      <c r="G45" s="22">
        <v>168</v>
      </c>
      <c r="H45" s="22">
        <v>562790</v>
      </c>
      <c r="I45" s="22">
        <v>4080</v>
      </c>
      <c r="J45" s="22">
        <v>567038</v>
      </c>
      <c r="K45" s="22">
        <v>1562625</v>
      </c>
      <c r="L45" s="22">
        <v>7408</v>
      </c>
      <c r="M45" s="22">
        <v>577581</v>
      </c>
      <c r="N45" s="22">
        <v>2147614</v>
      </c>
      <c r="O45" s="22"/>
      <c r="P45" s="22"/>
      <c r="Q45" s="22"/>
      <c r="R45" s="22"/>
      <c r="S45" s="22"/>
      <c r="T45" s="22"/>
      <c r="U45" s="22"/>
      <c r="V45" s="22"/>
      <c r="W45" s="22">
        <v>2714652</v>
      </c>
      <c r="X45" s="22">
        <v>4968618</v>
      </c>
      <c r="Y45" s="22">
        <v>-2253966</v>
      </c>
      <c r="Z45" s="23">
        <v>-45.364042878724028</v>
      </c>
      <c r="AA45" s="20">
        <v>9937230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868562721</v>
      </c>
      <c r="D48" s="29">
        <f t="shared" ref="D48:Y48" si="1">SUM(D35:D47)</f>
        <v>0</v>
      </c>
      <c r="E48" s="30">
        <f t="shared" si="1"/>
        <v>850107908</v>
      </c>
      <c r="F48" s="31">
        <f t="shared" si="1"/>
        <v>850107908</v>
      </c>
      <c r="G48" s="31">
        <f t="shared" si="1"/>
        <v>101322219</v>
      </c>
      <c r="H48" s="31">
        <f t="shared" si="1"/>
        <v>114309626</v>
      </c>
      <c r="I48" s="31">
        <f t="shared" si="1"/>
        <v>105582742</v>
      </c>
      <c r="J48" s="31">
        <f t="shared" si="1"/>
        <v>321214587</v>
      </c>
      <c r="K48" s="31">
        <f t="shared" si="1"/>
        <v>74267497</v>
      </c>
      <c r="L48" s="31">
        <f t="shared" si="1"/>
        <v>74857725</v>
      </c>
      <c r="M48" s="31">
        <f t="shared" si="1"/>
        <v>73754225</v>
      </c>
      <c r="N48" s="31">
        <f t="shared" si="1"/>
        <v>222879447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544094034</v>
      </c>
      <c r="X48" s="31">
        <f t="shared" si="1"/>
        <v>425053950</v>
      </c>
      <c r="Y48" s="31">
        <f t="shared" si="1"/>
        <v>119040084</v>
      </c>
      <c r="Z48" s="32">
        <f>+IF(X48&lt;&gt;0,+(Y48/X48)*100,0)</f>
        <v>28.005876430509584</v>
      </c>
      <c r="AA48" s="29">
        <f>SUM(AA35:AA47)</f>
        <v>850107908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-372432264</v>
      </c>
      <c r="D49" s="39">
        <f t="shared" si="2"/>
        <v>0</v>
      </c>
      <c r="E49" s="40">
        <f t="shared" si="2"/>
        <v>-249833374</v>
      </c>
      <c r="F49" s="41">
        <f t="shared" si="2"/>
        <v>-249833374</v>
      </c>
      <c r="G49" s="41">
        <f t="shared" si="2"/>
        <v>-57240353</v>
      </c>
      <c r="H49" s="41">
        <f t="shared" si="2"/>
        <v>-49388794</v>
      </c>
      <c r="I49" s="41">
        <f t="shared" si="2"/>
        <v>-50837947</v>
      </c>
      <c r="J49" s="41">
        <f t="shared" si="2"/>
        <v>-157467094</v>
      </c>
      <c r="K49" s="41">
        <f t="shared" si="2"/>
        <v>-27036203</v>
      </c>
      <c r="L49" s="41">
        <f t="shared" si="2"/>
        <v>-29151161</v>
      </c>
      <c r="M49" s="41">
        <f t="shared" si="2"/>
        <v>-25996925</v>
      </c>
      <c r="N49" s="41">
        <f t="shared" si="2"/>
        <v>-82184289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-239651383</v>
      </c>
      <c r="X49" s="41">
        <f t="shared" si="2"/>
        <v>-124916682</v>
      </c>
      <c r="Y49" s="41">
        <f t="shared" si="2"/>
        <v>-114734701</v>
      </c>
      <c r="Z49" s="42">
        <f>+IF(X49&lt;&gt;0,+(Y49/X49)*100,0)</f>
        <v>91.848982187983509</v>
      </c>
      <c r="AA49" s="39">
        <f>+AA33-AA48</f>
        <v>-249833374</v>
      </c>
    </row>
    <row r="50" spans="1:27" x14ac:dyDescent="0.25">
      <c r="A50" s="43" t="s">
        <v>75</v>
      </c>
      <c r="B50" s="15" t="s">
        <v>32</v>
      </c>
      <c r="C50" s="20">
        <v>18620000</v>
      </c>
      <c r="D50" s="20"/>
      <c r="E50" s="21">
        <v>14000000</v>
      </c>
      <c r="F50" s="22">
        <v>14000000</v>
      </c>
      <c r="G50" s="22"/>
      <c r="H50" s="22"/>
      <c r="I50" s="22">
        <v>2031747</v>
      </c>
      <c r="J50" s="22">
        <v>2031747</v>
      </c>
      <c r="K50" s="22"/>
      <c r="L50" s="22"/>
      <c r="M50" s="22">
        <v>4311973</v>
      </c>
      <c r="N50" s="22">
        <v>4311973</v>
      </c>
      <c r="O50" s="22"/>
      <c r="P50" s="22"/>
      <c r="Q50" s="22"/>
      <c r="R50" s="22"/>
      <c r="S50" s="22"/>
      <c r="T50" s="22"/>
      <c r="U50" s="22"/>
      <c r="V50" s="22"/>
      <c r="W50" s="22">
        <v>6343720</v>
      </c>
      <c r="X50" s="22">
        <v>6999996</v>
      </c>
      <c r="Y50" s="22">
        <v>-656276</v>
      </c>
      <c r="Z50" s="23">
        <v>-9.3753767859295909</v>
      </c>
      <c r="AA50" s="20">
        <v>14000000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-353812264</v>
      </c>
      <c r="D52" s="48">
        <f t="shared" si="3"/>
        <v>0</v>
      </c>
      <c r="E52" s="49">
        <f t="shared" si="3"/>
        <v>-235833374</v>
      </c>
      <c r="F52" s="50">
        <f t="shared" si="3"/>
        <v>-235833374</v>
      </c>
      <c r="G52" s="50">
        <f t="shared" si="3"/>
        <v>-57240353</v>
      </c>
      <c r="H52" s="50">
        <f t="shared" si="3"/>
        <v>-49388794</v>
      </c>
      <c r="I52" s="50">
        <f t="shared" si="3"/>
        <v>-48806200</v>
      </c>
      <c r="J52" s="50">
        <f t="shared" si="3"/>
        <v>-155435347</v>
      </c>
      <c r="K52" s="50">
        <f t="shared" si="3"/>
        <v>-27036203</v>
      </c>
      <c r="L52" s="50">
        <f t="shared" si="3"/>
        <v>-29151161</v>
      </c>
      <c r="M52" s="50">
        <f t="shared" si="3"/>
        <v>-21684952</v>
      </c>
      <c r="N52" s="50">
        <f t="shared" si="3"/>
        <v>-77872316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-233307663</v>
      </c>
      <c r="X52" s="50">
        <f t="shared" si="3"/>
        <v>-117916686</v>
      </c>
      <c r="Y52" s="50">
        <f t="shared" si="3"/>
        <v>-115390977</v>
      </c>
      <c r="Z52" s="51">
        <f>+IF(X52&lt;&gt;0,+(Y52/X52)*100,0)</f>
        <v>97.858056322919381</v>
      </c>
      <c r="AA52" s="48">
        <f>SUM(AA49:AA51)</f>
        <v>-235833374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-353812264</v>
      </c>
      <c r="D54" s="54">
        <f>+D52-D53</f>
        <v>0</v>
      </c>
      <c r="E54" s="55">
        <f t="shared" si="4"/>
        <v>-235833374</v>
      </c>
      <c r="F54" s="56">
        <f t="shared" si="4"/>
        <v>-235833374</v>
      </c>
      <c r="G54" s="56">
        <f t="shared" si="4"/>
        <v>-57240353</v>
      </c>
      <c r="H54" s="56">
        <f t="shared" si="4"/>
        <v>-49388794</v>
      </c>
      <c r="I54" s="56">
        <f t="shared" si="4"/>
        <v>-48806200</v>
      </c>
      <c r="J54" s="56">
        <f t="shared" si="4"/>
        <v>-155435347</v>
      </c>
      <c r="K54" s="56">
        <f t="shared" si="4"/>
        <v>-27036203</v>
      </c>
      <c r="L54" s="56">
        <f t="shared" si="4"/>
        <v>-29151161</v>
      </c>
      <c r="M54" s="56">
        <f t="shared" si="4"/>
        <v>-21684952</v>
      </c>
      <c r="N54" s="56">
        <f t="shared" si="4"/>
        <v>-77872316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-233307663</v>
      </c>
      <c r="X54" s="56">
        <f t="shared" si="4"/>
        <v>-117916686</v>
      </c>
      <c r="Y54" s="56">
        <f t="shared" si="4"/>
        <v>-115390977</v>
      </c>
      <c r="Z54" s="57">
        <f>+IF(X54&lt;&gt;0,+(Y54/X54)*100,0)</f>
        <v>97.858056322919381</v>
      </c>
      <c r="AA54" s="54">
        <f>+AA52-AA53</f>
        <v>-235833374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-353812264</v>
      </c>
      <c r="D57" s="48">
        <f>SUM(D54:D56)</f>
        <v>0</v>
      </c>
      <c r="E57" s="49">
        <f t="shared" si="5"/>
        <v>-235833374</v>
      </c>
      <c r="F57" s="50">
        <f t="shared" si="5"/>
        <v>-235833374</v>
      </c>
      <c r="G57" s="50">
        <f t="shared" si="5"/>
        <v>-57240353</v>
      </c>
      <c r="H57" s="50">
        <f t="shared" si="5"/>
        <v>-49388794</v>
      </c>
      <c r="I57" s="50">
        <f t="shared" si="5"/>
        <v>-48806200</v>
      </c>
      <c r="J57" s="50">
        <f t="shared" si="5"/>
        <v>-155435347</v>
      </c>
      <c r="K57" s="50">
        <f t="shared" si="5"/>
        <v>-27036203</v>
      </c>
      <c r="L57" s="50">
        <f t="shared" si="5"/>
        <v>-29151161</v>
      </c>
      <c r="M57" s="50">
        <f t="shared" si="5"/>
        <v>-21684952</v>
      </c>
      <c r="N57" s="50">
        <f t="shared" si="5"/>
        <v>-77872316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-233307663</v>
      </c>
      <c r="X57" s="50">
        <f t="shared" si="5"/>
        <v>-117916686</v>
      </c>
      <c r="Y57" s="50">
        <f t="shared" si="5"/>
        <v>-115390977</v>
      </c>
      <c r="Z57" s="51">
        <f>+IF(X57&lt;&gt;0,+(Y57/X57)*100,0)</f>
        <v>97.858056322919381</v>
      </c>
      <c r="AA57" s="48">
        <f>SUM(AA54:AA56)</f>
        <v>-235833374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-353812264</v>
      </c>
      <c r="D60" s="65">
        <f>SUM(D57:D59)</f>
        <v>0</v>
      </c>
      <c r="E60" s="66">
        <f t="shared" si="6"/>
        <v>-235833374</v>
      </c>
      <c r="F60" s="67">
        <f t="shared" si="6"/>
        <v>-235833374</v>
      </c>
      <c r="G60" s="67">
        <f t="shared" si="6"/>
        <v>-57240353</v>
      </c>
      <c r="H60" s="67">
        <f t="shared" si="6"/>
        <v>-49388794</v>
      </c>
      <c r="I60" s="67">
        <f t="shared" si="6"/>
        <v>-48806200</v>
      </c>
      <c r="J60" s="67">
        <f t="shared" si="6"/>
        <v>-155435347</v>
      </c>
      <c r="K60" s="67">
        <f t="shared" si="6"/>
        <v>-27036203</v>
      </c>
      <c r="L60" s="67">
        <f t="shared" si="6"/>
        <v>-29151161</v>
      </c>
      <c r="M60" s="67">
        <f t="shared" si="6"/>
        <v>-21684952</v>
      </c>
      <c r="N60" s="67">
        <f t="shared" si="6"/>
        <v>-77872316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-233307663</v>
      </c>
      <c r="X60" s="67">
        <f t="shared" si="6"/>
        <v>-117916686</v>
      </c>
      <c r="Y60" s="67">
        <f t="shared" si="6"/>
        <v>-115390977</v>
      </c>
      <c r="Z60" s="68">
        <f>+IF(X60&lt;&gt;0,+(Y60/X60)*100,0)</f>
        <v>97.858056322919381</v>
      </c>
      <c r="AA60" s="65">
        <f>SUM(AA57:AA59)</f>
        <v>-235833374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100108121</v>
      </c>
      <c r="D6" s="20"/>
      <c r="E6" s="21">
        <v>94904042</v>
      </c>
      <c r="F6" s="22">
        <v>94904042</v>
      </c>
      <c r="G6" s="22">
        <v>7943754</v>
      </c>
      <c r="H6" s="22">
        <v>9749384</v>
      </c>
      <c r="I6" s="22">
        <v>8145415</v>
      </c>
      <c r="J6" s="22">
        <v>25838553</v>
      </c>
      <c r="K6" s="22">
        <v>9574485</v>
      </c>
      <c r="L6" s="22">
        <v>11854591</v>
      </c>
      <c r="M6" s="22">
        <v>10483608</v>
      </c>
      <c r="N6" s="22">
        <v>31912684</v>
      </c>
      <c r="O6" s="22"/>
      <c r="P6" s="22"/>
      <c r="Q6" s="22"/>
      <c r="R6" s="22"/>
      <c r="S6" s="22"/>
      <c r="T6" s="22"/>
      <c r="U6" s="22"/>
      <c r="V6" s="22"/>
      <c r="W6" s="22">
        <v>57751237</v>
      </c>
      <c r="X6" s="22">
        <v>47452020</v>
      </c>
      <c r="Y6" s="22">
        <v>10299217</v>
      </c>
      <c r="Z6" s="23">
        <v>21.704485920725819</v>
      </c>
      <c r="AA6" s="20">
        <v>94904042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24071</v>
      </c>
      <c r="D20" s="20"/>
      <c r="E20" s="21">
        <v>52150</v>
      </c>
      <c r="F20" s="22">
        <v>52150</v>
      </c>
      <c r="G20" s="22"/>
      <c r="H20" s="22">
        <v>4348</v>
      </c>
      <c r="I20" s="22"/>
      <c r="J20" s="22">
        <v>4348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4348</v>
      </c>
      <c r="X20" s="22">
        <v>26076</v>
      </c>
      <c r="Y20" s="22">
        <v>-21728</v>
      </c>
      <c r="Z20" s="18">
        <v>-83.325663445313708</v>
      </c>
      <c r="AA20" s="20">
        <v>52150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100132192</v>
      </c>
      <c r="D33" s="29">
        <f t="shared" ref="D33:Y33" si="0">SUM(D6:D32)</f>
        <v>0</v>
      </c>
      <c r="E33" s="30">
        <f t="shared" si="0"/>
        <v>94956192</v>
      </c>
      <c r="F33" s="31">
        <f t="shared" si="0"/>
        <v>94956192</v>
      </c>
      <c r="G33" s="31">
        <f t="shared" si="0"/>
        <v>7943754</v>
      </c>
      <c r="H33" s="31">
        <f t="shared" si="0"/>
        <v>9753732</v>
      </c>
      <c r="I33" s="31">
        <f t="shared" si="0"/>
        <v>8145415</v>
      </c>
      <c r="J33" s="31">
        <f t="shared" si="0"/>
        <v>25842901</v>
      </c>
      <c r="K33" s="31">
        <f t="shared" si="0"/>
        <v>9574485</v>
      </c>
      <c r="L33" s="31">
        <f t="shared" si="0"/>
        <v>11854591</v>
      </c>
      <c r="M33" s="31">
        <f t="shared" si="0"/>
        <v>10483608</v>
      </c>
      <c r="N33" s="31">
        <f t="shared" si="0"/>
        <v>31912684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57755585</v>
      </c>
      <c r="X33" s="31">
        <f t="shared" si="0"/>
        <v>47478096</v>
      </c>
      <c r="Y33" s="31">
        <f t="shared" si="0"/>
        <v>10277489</v>
      </c>
      <c r="Z33" s="32">
        <f>+IF(X33&lt;&gt;0,+(Y33/X33)*100,0)</f>
        <v>21.646801084862375</v>
      </c>
      <c r="AA33" s="29">
        <f>SUM(AA6:AA32)</f>
        <v>94956192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6556021</v>
      </c>
      <c r="D35" s="20"/>
      <c r="E35" s="21"/>
      <c r="F35" s="22"/>
      <c r="G35" s="22"/>
      <c r="H35" s="22">
        <v>696129</v>
      </c>
      <c r="I35" s="22">
        <v>1381907</v>
      </c>
      <c r="J35" s="22">
        <v>2078036</v>
      </c>
      <c r="K35" s="22">
        <v>702976</v>
      </c>
      <c r="L35" s="22">
        <v>825190</v>
      </c>
      <c r="M35" s="22"/>
      <c r="N35" s="22">
        <v>1528166</v>
      </c>
      <c r="O35" s="22"/>
      <c r="P35" s="22"/>
      <c r="Q35" s="22"/>
      <c r="R35" s="22"/>
      <c r="S35" s="22"/>
      <c r="T35" s="22"/>
      <c r="U35" s="22"/>
      <c r="V35" s="22"/>
      <c r="W35" s="22">
        <v>3606202</v>
      </c>
      <c r="X35" s="22"/>
      <c r="Y35" s="22">
        <v>3606202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107387138</v>
      </c>
      <c r="D37" s="20"/>
      <c r="E37" s="21">
        <v>126388304</v>
      </c>
      <c r="F37" s="22">
        <v>126388304</v>
      </c>
      <c r="G37" s="22">
        <v>12524099</v>
      </c>
      <c r="H37" s="22">
        <v>15031960</v>
      </c>
      <c r="I37" s="22">
        <v>11207012</v>
      </c>
      <c r="J37" s="22">
        <v>38763071</v>
      </c>
      <c r="K37" s="22">
        <v>9612230</v>
      </c>
      <c r="L37" s="22">
        <v>3192326</v>
      </c>
      <c r="M37" s="22">
        <v>16807743</v>
      </c>
      <c r="N37" s="22">
        <v>29612299</v>
      </c>
      <c r="O37" s="22"/>
      <c r="P37" s="22"/>
      <c r="Q37" s="22"/>
      <c r="R37" s="22"/>
      <c r="S37" s="22"/>
      <c r="T37" s="22"/>
      <c r="U37" s="22"/>
      <c r="V37" s="22"/>
      <c r="W37" s="22">
        <v>68375370</v>
      </c>
      <c r="X37" s="22">
        <v>14618219</v>
      </c>
      <c r="Y37" s="22">
        <v>53757151</v>
      </c>
      <c r="Z37" s="23">
        <v>367.7407692414514</v>
      </c>
      <c r="AA37" s="20">
        <v>126388304</v>
      </c>
    </row>
    <row r="38" spans="1:27" x14ac:dyDescent="0.25">
      <c r="A38" s="19" t="s">
        <v>64</v>
      </c>
      <c r="B38" s="15" t="s">
        <v>32</v>
      </c>
      <c r="C38" s="20">
        <v>8496045</v>
      </c>
      <c r="D38" s="20"/>
      <c r="E38" s="21">
        <v>402790</v>
      </c>
      <c r="F38" s="22">
        <v>402790</v>
      </c>
      <c r="G38" s="22">
        <v>33119</v>
      </c>
      <c r="H38" s="22">
        <v>12397</v>
      </c>
      <c r="I38" s="22"/>
      <c r="J38" s="22">
        <v>45516</v>
      </c>
      <c r="K38" s="22">
        <v>290706</v>
      </c>
      <c r="L38" s="22"/>
      <c r="M38" s="22">
        <v>3195</v>
      </c>
      <c r="N38" s="22">
        <v>293901</v>
      </c>
      <c r="O38" s="22"/>
      <c r="P38" s="22"/>
      <c r="Q38" s="22"/>
      <c r="R38" s="22"/>
      <c r="S38" s="22"/>
      <c r="T38" s="22"/>
      <c r="U38" s="22"/>
      <c r="V38" s="22"/>
      <c r="W38" s="22">
        <v>339417</v>
      </c>
      <c r="X38" s="22">
        <v>201396</v>
      </c>
      <c r="Y38" s="22">
        <v>138021</v>
      </c>
      <c r="Z38" s="23">
        <v>68.532145623547635</v>
      </c>
      <c r="AA38" s="20">
        <v>402790</v>
      </c>
    </row>
    <row r="39" spans="1:27" x14ac:dyDescent="0.25">
      <c r="A39" s="19" t="s">
        <v>65</v>
      </c>
      <c r="B39" s="15" t="s">
        <v>32</v>
      </c>
      <c r="C39" s="20">
        <v>15886514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3182859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37028355</v>
      </c>
      <c r="D42" s="20"/>
      <c r="E42" s="21">
        <v>2861857</v>
      </c>
      <c r="F42" s="22">
        <v>2861857</v>
      </c>
      <c r="G42" s="22">
        <v>2246651</v>
      </c>
      <c r="H42" s="22"/>
      <c r="I42" s="22"/>
      <c r="J42" s="22">
        <v>2246651</v>
      </c>
      <c r="K42" s="22">
        <v>14200</v>
      </c>
      <c r="L42" s="22">
        <v>10563806</v>
      </c>
      <c r="M42" s="22">
        <v>492568</v>
      </c>
      <c r="N42" s="22">
        <v>11070574</v>
      </c>
      <c r="O42" s="22"/>
      <c r="P42" s="22"/>
      <c r="Q42" s="22"/>
      <c r="R42" s="22"/>
      <c r="S42" s="22"/>
      <c r="T42" s="22"/>
      <c r="U42" s="22"/>
      <c r="V42" s="22"/>
      <c r="W42" s="22">
        <v>13317225</v>
      </c>
      <c r="X42" s="22">
        <v>47855504</v>
      </c>
      <c r="Y42" s="22">
        <v>-34538279</v>
      </c>
      <c r="Z42" s="23">
        <v>-72.172009723270278</v>
      </c>
      <c r="AA42" s="20">
        <v>2861857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238023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178774955</v>
      </c>
      <c r="D48" s="29">
        <f t="shared" ref="D48:Y48" si="1">SUM(D35:D47)</f>
        <v>0</v>
      </c>
      <c r="E48" s="30">
        <f t="shared" si="1"/>
        <v>129652951</v>
      </c>
      <c r="F48" s="31">
        <f t="shared" si="1"/>
        <v>129652951</v>
      </c>
      <c r="G48" s="31">
        <f t="shared" si="1"/>
        <v>14803869</v>
      </c>
      <c r="H48" s="31">
        <f t="shared" si="1"/>
        <v>15740486</v>
      </c>
      <c r="I48" s="31">
        <f t="shared" si="1"/>
        <v>12588919</v>
      </c>
      <c r="J48" s="31">
        <f t="shared" si="1"/>
        <v>43133274</v>
      </c>
      <c r="K48" s="31">
        <f t="shared" si="1"/>
        <v>10620112</v>
      </c>
      <c r="L48" s="31">
        <f t="shared" si="1"/>
        <v>14581322</v>
      </c>
      <c r="M48" s="31">
        <f t="shared" si="1"/>
        <v>17303506</v>
      </c>
      <c r="N48" s="31">
        <f t="shared" si="1"/>
        <v>42504940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85638214</v>
      </c>
      <c r="X48" s="31">
        <f t="shared" si="1"/>
        <v>62675119</v>
      </c>
      <c r="Y48" s="31">
        <f t="shared" si="1"/>
        <v>22963095</v>
      </c>
      <c r="Z48" s="32">
        <f>+IF(X48&lt;&gt;0,+(Y48/X48)*100,0)</f>
        <v>36.63829501464528</v>
      </c>
      <c r="AA48" s="29">
        <f>SUM(AA35:AA47)</f>
        <v>129652951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-78642763</v>
      </c>
      <c r="D49" s="39">
        <f t="shared" si="2"/>
        <v>0</v>
      </c>
      <c r="E49" s="40">
        <f t="shared" si="2"/>
        <v>-34696759</v>
      </c>
      <c r="F49" s="41">
        <f t="shared" si="2"/>
        <v>-34696759</v>
      </c>
      <c r="G49" s="41">
        <f t="shared" si="2"/>
        <v>-6860115</v>
      </c>
      <c r="H49" s="41">
        <f t="shared" si="2"/>
        <v>-5986754</v>
      </c>
      <c r="I49" s="41">
        <f t="shared" si="2"/>
        <v>-4443504</v>
      </c>
      <c r="J49" s="41">
        <f t="shared" si="2"/>
        <v>-17290373</v>
      </c>
      <c r="K49" s="41">
        <f t="shared" si="2"/>
        <v>-1045627</v>
      </c>
      <c r="L49" s="41">
        <f t="shared" si="2"/>
        <v>-2726731</v>
      </c>
      <c r="M49" s="41">
        <f t="shared" si="2"/>
        <v>-6819898</v>
      </c>
      <c r="N49" s="41">
        <f t="shared" si="2"/>
        <v>-10592256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-27882629</v>
      </c>
      <c r="X49" s="41">
        <f t="shared" si="2"/>
        <v>-15197023</v>
      </c>
      <c r="Y49" s="41">
        <f t="shared" si="2"/>
        <v>-12685606</v>
      </c>
      <c r="Z49" s="42">
        <f>+IF(X49&lt;&gt;0,+(Y49/X49)*100,0)</f>
        <v>83.474283088207471</v>
      </c>
      <c r="AA49" s="39">
        <f>+AA33-AA48</f>
        <v>-34696759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-78642763</v>
      </c>
      <c r="D52" s="48">
        <f t="shared" si="3"/>
        <v>0</v>
      </c>
      <c r="E52" s="49">
        <f t="shared" si="3"/>
        <v>-34696759</v>
      </c>
      <c r="F52" s="50">
        <f t="shared" si="3"/>
        <v>-34696759</v>
      </c>
      <c r="G52" s="50">
        <f t="shared" si="3"/>
        <v>-6860115</v>
      </c>
      <c r="H52" s="50">
        <f t="shared" si="3"/>
        <v>-5986754</v>
      </c>
      <c r="I52" s="50">
        <f t="shared" si="3"/>
        <v>-4443504</v>
      </c>
      <c r="J52" s="50">
        <f t="shared" si="3"/>
        <v>-17290373</v>
      </c>
      <c r="K52" s="50">
        <f t="shared" si="3"/>
        <v>-1045627</v>
      </c>
      <c r="L52" s="50">
        <f t="shared" si="3"/>
        <v>-2726731</v>
      </c>
      <c r="M52" s="50">
        <f t="shared" si="3"/>
        <v>-6819898</v>
      </c>
      <c r="N52" s="50">
        <f t="shared" si="3"/>
        <v>-10592256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-27882629</v>
      </c>
      <c r="X52" s="50">
        <f t="shared" si="3"/>
        <v>-15197023</v>
      </c>
      <c r="Y52" s="50">
        <f t="shared" si="3"/>
        <v>-12685606</v>
      </c>
      <c r="Z52" s="51">
        <f>+IF(X52&lt;&gt;0,+(Y52/X52)*100,0)</f>
        <v>83.474283088207471</v>
      </c>
      <c r="AA52" s="48">
        <f>SUM(AA49:AA51)</f>
        <v>-34696759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-78642763</v>
      </c>
      <c r="D54" s="54">
        <f>+D52-D53</f>
        <v>0</v>
      </c>
      <c r="E54" s="55">
        <f t="shared" si="4"/>
        <v>-34696759</v>
      </c>
      <c r="F54" s="56">
        <f t="shared" si="4"/>
        <v>-34696759</v>
      </c>
      <c r="G54" s="56">
        <f t="shared" si="4"/>
        <v>-6860115</v>
      </c>
      <c r="H54" s="56">
        <f t="shared" si="4"/>
        <v>-5986754</v>
      </c>
      <c r="I54" s="56">
        <f t="shared" si="4"/>
        <v>-4443504</v>
      </c>
      <c r="J54" s="56">
        <f t="shared" si="4"/>
        <v>-17290373</v>
      </c>
      <c r="K54" s="56">
        <f t="shared" si="4"/>
        <v>-1045627</v>
      </c>
      <c r="L54" s="56">
        <f t="shared" si="4"/>
        <v>-2726731</v>
      </c>
      <c r="M54" s="56">
        <f t="shared" si="4"/>
        <v>-6819898</v>
      </c>
      <c r="N54" s="56">
        <f t="shared" si="4"/>
        <v>-10592256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-27882629</v>
      </c>
      <c r="X54" s="56">
        <f t="shared" si="4"/>
        <v>-15197023</v>
      </c>
      <c r="Y54" s="56">
        <f t="shared" si="4"/>
        <v>-12685606</v>
      </c>
      <c r="Z54" s="57">
        <f>+IF(X54&lt;&gt;0,+(Y54/X54)*100,0)</f>
        <v>83.474283088207471</v>
      </c>
      <c r="AA54" s="54">
        <f>+AA52-AA53</f>
        <v>-34696759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-78642763</v>
      </c>
      <c r="D57" s="48">
        <f>SUM(D54:D56)</f>
        <v>0</v>
      </c>
      <c r="E57" s="49">
        <f t="shared" si="5"/>
        <v>-34696759</v>
      </c>
      <c r="F57" s="50">
        <f t="shared" si="5"/>
        <v>-34696759</v>
      </c>
      <c r="G57" s="50">
        <f t="shared" si="5"/>
        <v>-6860115</v>
      </c>
      <c r="H57" s="50">
        <f t="shared" si="5"/>
        <v>-5986754</v>
      </c>
      <c r="I57" s="50">
        <f t="shared" si="5"/>
        <v>-4443504</v>
      </c>
      <c r="J57" s="50">
        <f t="shared" si="5"/>
        <v>-17290373</v>
      </c>
      <c r="K57" s="50">
        <f t="shared" si="5"/>
        <v>-1045627</v>
      </c>
      <c r="L57" s="50">
        <f t="shared" si="5"/>
        <v>-2726731</v>
      </c>
      <c r="M57" s="50">
        <f t="shared" si="5"/>
        <v>-6819898</v>
      </c>
      <c r="N57" s="50">
        <f t="shared" si="5"/>
        <v>-10592256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-27882629</v>
      </c>
      <c r="X57" s="50">
        <f t="shared" si="5"/>
        <v>-15197023</v>
      </c>
      <c r="Y57" s="50">
        <f t="shared" si="5"/>
        <v>-12685606</v>
      </c>
      <c r="Z57" s="51">
        <f>+IF(X57&lt;&gt;0,+(Y57/X57)*100,0)</f>
        <v>83.474283088207471</v>
      </c>
      <c r="AA57" s="48">
        <f>SUM(AA54:AA56)</f>
        <v>-34696759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12687</v>
      </c>
      <c r="D59" s="44"/>
      <c r="E59" s="52"/>
      <c r="F59" s="45"/>
      <c r="G59" s="22">
        <v>7000</v>
      </c>
      <c r="H59" s="22">
        <v>1218</v>
      </c>
      <c r="I59" s="26">
        <v>30267</v>
      </c>
      <c r="J59" s="22">
        <v>38485</v>
      </c>
      <c r="K59" s="22">
        <v>431387</v>
      </c>
      <c r="L59" s="22">
        <v>-453903</v>
      </c>
      <c r="M59" s="45">
        <v>7</v>
      </c>
      <c r="N59" s="22">
        <v>-22509</v>
      </c>
      <c r="O59" s="22"/>
      <c r="P59" s="26"/>
      <c r="Q59" s="22"/>
      <c r="R59" s="22"/>
      <c r="S59" s="22"/>
      <c r="T59" s="45"/>
      <c r="U59" s="22"/>
      <c r="V59" s="22"/>
      <c r="W59" s="26">
        <v>15976</v>
      </c>
      <c r="X59" s="22"/>
      <c r="Y59" s="22">
        <v>15976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-78630076</v>
      </c>
      <c r="D60" s="65">
        <f>SUM(D57:D59)</f>
        <v>0</v>
      </c>
      <c r="E60" s="66">
        <f t="shared" si="6"/>
        <v>-34696759</v>
      </c>
      <c r="F60" s="67">
        <f t="shared" si="6"/>
        <v>-34696759</v>
      </c>
      <c r="G60" s="67">
        <f t="shared" si="6"/>
        <v>-6853115</v>
      </c>
      <c r="H60" s="67">
        <f t="shared" si="6"/>
        <v>-5985536</v>
      </c>
      <c r="I60" s="67">
        <f t="shared" si="6"/>
        <v>-4413237</v>
      </c>
      <c r="J60" s="67">
        <f t="shared" si="6"/>
        <v>-17251888</v>
      </c>
      <c r="K60" s="67">
        <f t="shared" si="6"/>
        <v>-614240</v>
      </c>
      <c r="L60" s="67">
        <f t="shared" si="6"/>
        <v>-3180634</v>
      </c>
      <c r="M60" s="67">
        <f t="shared" si="6"/>
        <v>-6819891</v>
      </c>
      <c r="N60" s="67">
        <f t="shared" si="6"/>
        <v>-10614765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-27866653</v>
      </c>
      <c r="X60" s="67">
        <f t="shared" si="6"/>
        <v>-15197023</v>
      </c>
      <c r="Y60" s="67">
        <f t="shared" si="6"/>
        <v>-12669630</v>
      </c>
      <c r="Z60" s="68">
        <f>+IF(X60&lt;&gt;0,+(Y60/X60)*100,0)</f>
        <v>83.369157235598053</v>
      </c>
      <c r="AA60" s="65">
        <f>SUM(AA57:AA59)</f>
        <v>-34696759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872642672</v>
      </c>
      <c r="D6" s="20"/>
      <c r="E6" s="21">
        <v>994106652</v>
      </c>
      <c r="F6" s="22">
        <v>994106652</v>
      </c>
      <c r="G6" s="22">
        <v>96351366</v>
      </c>
      <c r="H6" s="22">
        <v>92143476</v>
      </c>
      <c r="I6" s="22">
        <v>87505603</v>
      </c>
      <c r="J6" s="22">
        <v>276000445</v>
      </c>
      <c r="K6" s="22">
        <v>72778412</v>
      </c>
      <c r="L6" s="22">
        <v>83658300</v>
      </c>
      <c r="M6" s="22">
        <v>76972368</v>
      </c>
      <c r="N6" s="22">
        <v>233409080</v>
      </c>
      <c r="O6" s="22"/>
      <c r="P6" s="22"/>
      <c r="Q6" s="22"/>
      <c r="R6" s="22"/>
      <c r="S6" s="22"/>
      <c r="T6" s="22"/>
      <c r="U6" s="22"/>
      <c r="V6" s="22"/>
      <c r="W6" s="22">
        <v>509409525</v>
      </c>
      <c r="X6" s="22">
        <v>497053326</v>
      </c>
      <c r="Y6" s="22">
        <v>12356199</v>
      </c>
      <c r="Z6" s="23">
        <v>2.4858900149478127</v>
      </c>
      <c r="AA6" s="20">
        <v>994106652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235139962</v>
      </c>
      <c r="D13" s="20"/>
      <c r="E13" s="21">
        <v>59039471</v>
      </c>
      <c r="F13" s="22">
        <v>59039471</v>
      </c>
      <c r="G13" s="22">
        <v>18739414</v>
      </c>
      <c r="H13" s="22">
        <v>18607476</v>
      </c>
      <c r="I13" s="22">
        <v>19059682</v>
      </c>
      <c r="J13" s="22">
        <v>56406572</v>
      </c>
      <c r="K13" s="22">
        <v>19338804</v>
      </c>
      <c r="L13" s="22">
        <v>19634680</v>
      </c>
      <c r="M13" s="22">
        <v>19268718</v>
      </c>
      <c r="N13" s="22">
        <v>58242202</v>
      </c>
      <c r="O13" s="22"/>
      <c r="P13" s="22"/>
      <c r="Q13" s="22"/>
      <c r="R13" s="22"/>
      <c r="S13" s="22"/>
      <c r="T13" s="22"/>
      <c r="U13" s="22"/>
      <c r="V13" s="22"/>
      <c r="W13" s="22">
        <v>114648774</v>
      </c>
      <c r="X13" s="22">
        <v>29519736</v>
      </c>
      <c r="Y13" s="22">
        <v>85129038</v>
      </c>
      <c r="Z13" s="23">
        <v>288.38007900883667</v>
      </c>
      <c r="AA13" s="20">
        <v>59039471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1107782634</v>
      </c>
      <c r="D33" s="29">
        <f t="shared" ref="D33:Y33" si="0">SUM(D6:D32)</f>
        <v>0</v>
      </c>
      <c r="E33" s="30">
        <f t="shared" si="0"/>
        <v>1053146123</v>
      </c>
      <c r="F33" s="31">
        <f t="shared" si="0"/>
        <v>1053146123</v>
      </c>
      <c r="G33" s="31">
        <f t="shared" si="0"/>
        <v>115090780</v>
      </c>
      <c r="H33" s="31">
        <f t="shared" si="0"/>
        <v>110750952</v>
      </c>
      <c r="I33" s="31">
        <f t="shared" si="0"/>
        <v>106565285</v>
      </c>
      <c r="J33" s="31">
        <f t="shared" si="0"/>
        <v>332407017</v>
      </c>
      <c r="K33" s="31">
        <f t="shared" si="0"/>
        <v>92117216</v>
      </c>
      <c r="L33" s="31">
        <f t="shared" si="0"/>
        <v>103292980</v>
      </c>
      <c r="M33" s="31">
        <f t="shared" si="0"/>
        <v>96241086</v>
      </c>
      <c r="N33" s="31">
        <f t="shared" si="0"/>
        <v>291651282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624058299</v>
      </c>
      <c r="X33" s="31">
        <f t="shared" si="0"/>
        <v>526573062</v>
      </c>
      <c r="Y33" s="31">
        <f t="shared" si="0"/>
        <v>97485237</v>
      </c>
      <c r="Z33" s="32">
        <f>+IF(X33&lt;&gt;0,+(Y33/X33)*100,0)</f>
        <v>18.513145474957852</v>
      </c>
      <c r="AA33" s="29">
        <f>SUM(AA6:AA32)</f>
        <v>1053146123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68564220</v>
      </c>
      <c r="D35" s="20"/>
      <c r="E35" s="21">
        <v>69754644</v>
      </c>
      <c r="F35" s="22">
        <v>69754644</v>
      </c>
      <c r="G35" s="22">
        <v>6329601</v>
      </c>
      <c r="H35" s="22">
        <v>6194281</v>
      </c>
      <c r="I35" s="22">
        <v>6573608</v>
      </c>
      <c r="J35" s="22">
        <v>19097490</v>
      </c>
      <c r="K35" s="22">
        <v>6171396</v>
      </c>
      <c r="L35" s="22">
        <v>6021963</v>
      </c>
      <c r="M35" s="22">
        <v>6081398</v>
      </c>
      <c r="N35" s="22">
        <v>18274757</v>
      </c>
      <c r="O35" s="22"/>
      <c r="P35" s="22"/>
      <c r="Q35" s="22"/>
      <c r="R35" s="22"/>
      <c r="S35" s="22"/>
      <c r="T35" s="22"/>
      <c r="U35" s="22"/>
      <c r="V35" s="22"/>
      <c r="W35" s="22">
        <v>37372247</v>
      </c>
      <c r="X35" s="22">
        <v>34877334</v>
      </c>
      <c r="Y35" s="22">
        <v>2494913</v>
      </c>
      <c r="Z35" s="23">
        <v>7.1533936624857848</v>
      </c>
      <c r="AA35" s="20">
        <v>69754644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1148645645</v>
      </c>
      <c r="D37" s="20"/>
      <c r="E37" s="21">
        <v>828129512</v>
      </c>
      <c r="F37" s="22">
        <v>828129512</v>
      </c>
      <c r="G37" s="22">
        <v>122047258</v>
      </c>
      <c r="H37" s="22">
        <v>145455941</v>
      </c>
      <c r="I37" s="22">
        <v>69032459</v>
      </c>
      <c r="J37" s="22">
        <v>336535658</v>
      </c>
      <c r="K37" s="22">
        <v>81925856</v>
      </c>
      <c r="L37" s="22">
        <v>77518224</v>
      </c>
      <c r="M37" s="22">
        <v>70770312</v>
      </c>
      <c r="N37" s="22">
        <v>230214392</v>
      </c>
      <c r="O37" s="22"/>
      <c r="P37" s="22"/>
      <c r="Q37" s="22"/>
      <c r="R37" s="22"/>
      <c r="S37" s="22"/>
      <c r="T37" s="22"/>
      <c r="U37" s="22"/>
      <c r="V37" s="22"/>
      <c r="W37" s="22">
        <v>566750050</v>
      </c>
      <c r="X37" s="22">
        <v>414064758</v>
      </c>
      <c r="Y37" s="22">
        <v>152685292</v>
      </c>
      <c r="Z37" s="23">
        <v>36.874737356903964</v>
      </c>
      <c r="AA37" s="20">
        <v>828129512</v>
      </c>
    </row>
    <row r="38" spans="1:27" x14ac:dyDescent="0.25">
      <c r="A38" s="19" t="s">
        <v>64</v>
      </c>
      <c r="B38" s="15" t="s">
        <v>32</v>
      </c>
      <c r="C38" s="20">
        <v>78323931</v>
      </c>
      <c r="D38" s="20"/>
      <c r="E38" s="21">
        <v>81600000</v>
      </c>
      <c r="F38" s="22">
        <v>81600000</v>
      </c>
      <c r="G38" s="22">
        <v>11434716</v>
      </c>
      <c r="H38" s="22">
        <v>5699207</v>
      </c>
      <c r="I38" s="22">
        <v>3926182</v>
      </c>
      <c r="J38" s="22">
        <v>21060105</v>
      </c>
      <c r="K38" s="22">
        <v>2195777</v>
      </c>
      <c r="L38" s="22">
        <v>4397278</v>
      </c>
      <c r="M38" s="22">
        <v>3383837</v>
      </c>
      <c r="N38" s="22">
        <v>9976892</v>
      </c>
      <c r="O38" s="22"/>
      <c r="P38" s="22"/>
      <c r="Q38" s="22"/>
      <c r="R38" s="22"/>
      <c r="S38" s="22"/>
      <c r="T38" s="22"/>
      <c r="U38" s="22"/>
      <c r="V38" s="22"/>
      <c r="W38" s="22">
        <v>31036997</v>
      </c>
      <c r="X38" s="22">
        <v>40799994</v>
      </c>
      <c r="Y38" s="22">
        <v>-9762997</v>
      </c>
      <c r="Z38" s="23">
        <v>-23.928917734644763</v>
      </c>
      <c r="AA38" s="20">
        <v>81600000</v>
      </c>
    </row>
    <row r="39" spans="1:27" x14ac:dyDescent="0.25">
      <c r="A39" s="19" t="s">
        <v>65</v>
      </c>
      <c r="B39" s="15" t="s">
        <v>32</v>
      </c>
      <c r="C39" s="20">
        <v>40703171</v>
      </c>
      <c r="D39" s="20"/>
      <c r="E39" s="21">
        <v>345540357</v>
      </c>
      <c r="F39" s="22">
        <v>345540357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172770180</v>
      </c>
      <c r="Y39" s="22">
        <v>-172770180</v>
      </c>
      <c r="Z39" s="23">
        <v>-100</v>
      </c>
      <c r="AA39" s="20">
        <v>345540357</v>
      </c>
    </row>
    <row r="40" spans="1:27" x14ac:dyDescent="0.25">
      <c r="A40" s="19" t="s">
        <v>66</v>
      </c>
      <c r="B40" s="15" t="s">
        <v>32</v>
      </c>
      <c r="C40" s="20">
        <v>65525886</v>
      </c>
      <c r="D40" s="20"/>
      <c r="E40" s="21">
        <v>64196310</v>
      </c>
      <c r="F40" s="22">
        <v>64196310</v>
      </c>
      <c r="G40" s="22">
        <v>4428022</v>
      </c>
      <c r="H40" s="22">
        <v>4381566</v>
      </c>
      <c r="I40" s="22">
        <v>4238600</v>
      </c>
      <c r="J40" s="22">
        <v>13048188</v>
      </c>
      <c r="K40" s="22">
        <v>4376926</v>
      </c>
      <c r="L40" s="22">
        <v>4232725</v>
      </c>
      <c r="M40" s="22">
        <v>4373797</v>
      </c>
      <c r="N40" s="22">
        <v>12983448</v>
      </c>
      <c r="O40" s="22"/>
      <c r="P40" s="22"/>
      <c r="Q40" s="22"/>
      <c r="R40" s="22"/>
      <c r="S40" s="22"/>
      <c r="T40" s="22"/>
      <c r="U40" s="22"/>
      <c r="V40" s="22"/>
      <c r="W40" s="22">
        <v>26031636</v>
      </c>
      <c r="X40" s="22">
        <v>32098158</v>
      </c>
      <c r="Y40" s="22">
        <v>-6066522</v>
      </c>
      <c r="Z40" s="23">
        <v>-18.899906966624066</v>
      </c>
      <c r="AA40" s="20">
        <v>64196310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160701913</v>
      </c>
      <c r="D42" s="20"/>
      <c r="E42" s="21">
        <v>162693635</v>
      </c>
      <c r="F42" s="22">
        <v>162693635</v>
      </c>
      <c r="G42" s="22"/>
      <c r="H42" s="22">
        <v>4675348</v>
      </c>
      <c r="I42" s="22">
        <v>10523278</v>
      </c>
      <c r="J42" s="22">
        <v>15198626</v>
      </c>
      <c r="K42" s="22">
        <v>3065920</v>
      </c>
      <c r="L42" s="22">
        <v>6338515</v>
      </c>
      <c r="M42" s="22">
        <v>6082388</v>
      </c>
      <c r="N42" s="22">
        <v>15486823</v>
      </c>
      <c r="O42" s="22"/>
      <c r="P42" s="22"/>
      <c r="Q42" s="22"/>
      <c r="R42" s="22"/>
      <c r="S42" s="22"/>
      <c r="T42" s="22"/>
      <c r="U42" s="22"/>
      <c r="V42" s="22"/>
      <c r="W42" s="22">
        <v>30685449</v>
      </c>
      <c r="X42" s="22">
        <v>81346818</v>
      </c>
      <c r="Y42" s="22">
        <v>-50661369</v>
      </c>
      <c r="Z42" s="23">
        <v>-62.278243016217303</v>
      </c>
      <c r="AA42" s="20">
        <v>162693635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42739696</v>
      </c>
      <c r="D44" s="20"/>
      <c r="E44" s="21">
        <v>50690952</v>
      </c>
      <c r="F44" s="22">
        <v>50690952</v>
      </c>
      <c r="G44" s="22">
        <v>-843122</v>
      </c>
      <c r="H44" s="22">
        <v>-36457</v>
      </c>
      <c r="I44" s="22">
        <v>2373740</v>
      </c>
      <c r="J44" s="22">
        <v>1494161</v>
      </c>
      <c r="K44" s="22">
        <v>1680474</v>
      </c>
      <c r="L44" s="22">
        <v>-28938</v>
      </c>
      <c r="M44" s="22">
        <v>-15804</v>
      </c>
      <c r="N44" s="22">
        <v>1635732</v>
      </c>
      <c r="O44" s="22"/>
      <c r="P44" s="22"/>
      <c r="Q44" s="22"/>
      <c r="R44" s="22"/>
      <c r="S44" s="22"/>
      <c r="T44" s="22"/>
      <c r="U44" s="22"/>
      <c r="V44" s="22"/>
      <c r="W44" s="22">
        <v>3129893</v>
      </c>
      <c r="X44" s="22">
        <v>25345476</v>
      </c>
      <c r="Y44" s="22">
        <v>-22215583</v>
      </c>
      <c r="Z44" s="23">
        <v>-87.651078243707076</v>
      </c>
      <c r="AA44" s="20">
        <v>50690952</v>
      </c>
    </row>
    <row r="45" spans="1:27" x14ac:dyDescent="0.25">
      <c r="A45" s="19" t="s">
        <v>70</v>
      </c>
      <c r="B45" s="15" t="s">
        <v>32</v>
      </c>
      <c r="C45" s="20">
        <v>4745154</v>
      </c>
      <c r="D45" s="20"/>
      <c r="E45" s="21">
        <v>3999099</v>
      </c>
      <c r="F45" s="22">
        <v>3999099</v>
      </c>
      <c r="G45" s="22">
        <v>56299</v>
      </c>
      <c r="H45" s="22">
        <v>739869</v>
      </c>
      <c r="I45" s="22">
        <v>58544</v>
      </c>
      <c r="J45" s="22">
        <v>854712</v>
      </c>
      <c r="K45" s="22">
        <v>267267</v>
      </c>
      <c r="L45" s="22">
        <v>64459</v>
      </c>
      <c r="M45" s="22">
        <v>298155</v>
      </c>
      <c r="N45" s="22">
        <v>629881</v>
      </c>
      <c r="O45" s="22"/>
      <c r="P45" s="22"/>
      <c r="Q45" s="22"/>
      <c r="R45" s="22"/>
      <c r="S45" s="22"/>
      <c r="T45" s="22"/>
      <c r="U45" s="22"/>
      <c r="V45" s="22"/>
      <c r="W45" s="22">
        <v>1484593</v>
      </c>
      <c r="X45" s="22">
        <v>1999554</v>
      </c>
      <c r="Y45" s="22">
        <v>-514961</v>
      </c>
      <c r="Z45" s="23">
        <v>-25.753793095860377</v>
      </c>
      <c r="AA45" s="20">
        <v>3999099</v>
      </c>
    </row>
    <row r="46" spans="1:27" x14ac:dyDescent="0.25">
      <c r="A46" s="19" t="s">
        <v>71</v>
      </c>
      <c r="B46" s="15" t="s">
        <v>32</v>
      </c>
      <c r="C46" s="20">
        <v>4229530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1614179146</v>
      </c>
      <c r="D48" s="29">
        <f t="shared" ref="D48:Y48" si="1">SUM(D35:D47)</f>
        <v>0</v>
      </c>
      <c r="E48" s="30">
        <f t="shared" si="1"/>
        <v>1606604509</v>
      </c>
      <c r="F48" s="31">
        <f t="shared" si="1"/>
        <v>1606604509</v>
      </c>
      <c r="G48" s="31">
        <f t="shared" si="1"/>
        <v>143452774</v>
      </c>
      <c r="H48" s="31">
        <f t="shared" si="1"/>
        <v>167109755</v>
      </c>
      <c r="I48" s="31">
        <f t="shared" si="1"/>
        <v>96726411</v>
      </c>
      <c r="J48" s="31">
        <f t="shared" si="1"/>
        <v>407288940</v>
      </c>
      <c r="K48" s="31">
        <f t="shared" si="1"/>
        <v>99683616</v>
      </c>
      <c r="L48" s="31">
        <f t="shared" si="1"/>
        <v>98544226</v>
      </c>
      <c r="M48" s="31">
        <f t="shared" si="1"/>
        <v>90974083</v>
      </c>
      <c r="N48" s="31">
        <f t="shared" si="1"/>
        <v>289201925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696490865</v>
      </c>
      <c r="X48" s="31">
        <f t="shared" si="1"/>
        <v>803302272</v>
      </c>
      <c r="Y48" s="31">
        <f t="shared" si="1"/>
        <v>-106811407</v>
      </c>
      <c r="Z48" s="32">
        <f>+IF(X48&lt;&gt;0,+(Y48/X48)*100,0)</f>
        <v>-13.296539885797809</v>
      </c>
      <c r="AA48" s="29">
        <f>SUM(AA35:AA47)</f>
        <v>1606604509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-506396512</v>
      </c>
      <c r="D49" s="39">
        <f t="shared" si="2"/>
        <v>0</v>
      </c>
      <c r="E49" s="40">
        <f t="shared" si="2"/>
        <v>-553458386</v>
      </c>
      <c r="F49" s="41">
        <f t="shared" si="2"/>
        <v>-553458386</v>
      </c>
      <c r="G49" s="41">
        <f t="shared" si="2"/>
        <v>-28361994</v>
      </c>
      <c r="H49" s="41">
        <f t="shared" si="2"/>
        <v>-56358803</v>
      </c>
      <c r="I49" s="41">
        <f t="shared" si="2"/>
        <v>9838874</v>
      </c>
      <c r="J49" s="41">
        <f t="shared" si="2"/>
        <v>-74881923</v>
      </c>
      <c r="K49" s="41">
        <f t="shared" si="2"/>
        <v>-7566400</v>
      </c>
      <c r="L49" s="41">
        <f t="shared" si="2"/>
        <v>4748754</v>
      </c>
      <c r="M49" s="41">
        <f t="shared" si="2"/>
        <v>5267003</v>
      </c>
      <c r="N49" s="41">
        <f t="shared" si="2"/>
        <v>2449357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-72432566</v>
      </c>
      <c r="X49" s="41">
        <f t="shared" si="2"/>
        <v>-276729210</v>
      </c>
      <c r="Y49" s="41">
        <f t="shared" si="2"/>
        <v>204296644</v>
      </c>
      <c r="Z49" s="42">
        <f>+IF(X49&lt;&gt;0,+(Y49/X49)*100,0)</f>
        <v>-73.825471478056116</v>
      </c>
      <c r="AA49" s="39">
        <f>+AA33-AA48</f>
        <v>-553458386</v>
      </c>
    </row>
    <row r="50" spans="1:27" x14ac:dyDescent="0.25">
      <c r="A50" s="43" t="s">
        <v>75</v>
      </c>
      <c r="B50" s="15" t="s">
        <v>32</v>
      </c>
      <c r="C50" s="20">
        <v>32240000</v>
      </c>
      <c r="D50" s="20"/>
      <c r="E50" s="21">
        <v>40000000</v>
      </c>
      <c r="F50" s="22">
        <v>40000000</v>
      </c>
      <c r="G50" s="22"/>
      <c r="H50" s="22">
        <v>11896956</v>
      </c>
      <c r="I50" s="22">
        <v>2371547</v>
      </c>
      <c r="J50" s="22">
        <v>14268503</v>
      </c>
      <c r="K50" s="22"/>
      <c r="L50" s="22"/>
      <c r="M50" s="22">
        <v>9965452</v>
      </c>
      <c r="N50" s="22">
        <v>9965452</v>
      </c>
      <c r="O50" s="22"/>
      <c r="P50" s="22"/>
      <c r="Q50" s="22"/>
      <c r="R50" s="22"/>
      <c r="S50" s="22"/>
      <c r="T50" s="22"/>
      <c r="U50" s="22"/>
      <c r="V50" s="22"/>
      <c r="W50" s="22">
        <v>24233955</v>
      </c>
      <c r="X50" s="22">
        <v>19999998</v>
      </c>
      <c r="Y50" s="22">
        <v>4233957</v>
      </c>
      <c r="Z50" s="23">
        <v>21.169787116978711</v>
      </c>
      <c r="AA50" s="20">
        <v>40000000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-474156512</v>
      </c>
      <c r="D52" s="48">
        <f t="shared" si="3"/>
        <v>0</v>
      </c>
      <c r="E52" s="49">
        <f t="shared" si="3"/>
        <v>-513458386</v>
      </c>
      <c r="F52" s="50">
        <f t="shared" si="3"/>
        <v>-513458386</v>
      </c>
      <c r="G52" s="50">
        <f t="shared" si="3"/>
        <v>-28361994</v>
      </c>
      <c r="H52" s="50">
        <f t="shared" si="3"/>
        <v>-44461847</v>
      </c>
      <c r="I52" s="50">
        <f t="shared" si="3"/>
        <v>12210421</v>
      </c>
      <c r="J52" s="50">
        <f t="shared" si="3"/>
        <v>-60613420</v>
      </c>
      <c r="K52" s="50">
        <f t="shared" si="3"/>
        <v>-7566400</v>
      </c>
      <c r="L52" s="50">
        <f t="shared" si="3"/>
        <v>4748754</v>
      </c>
      <c r="M52" s="50">
        <f t="shared" si="3"/>
        <v>15232455</v>
      </c>
      <c r="N52" s="50">
        <f t="shared" si="3"/>
        <v>12414809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-48198611</v>
      </c>
      <c r="X52" s="50">
        <f t="shared" si="3"/>
        <v>-256729212</v>
      </c>
      <c r="Y52" s="50">
        <f t="shared" si="3"/>
        <v>208530601</v>
      </c>
      <c r="Z52" s="51">
        <f>+IF(X52&lt;&gt;0,+(Y52/X52)*100,0)</f>
        <v>-81.225895321955022</v>
      </c>
      <c r="AA52" s="48">
        <f>SUM(AA49:AA51)</f>
        <v>-513458386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-474156512</v>
      </c>
      <c r="D54" s="54">
        <f>+D52-D53</f>
        <v>0</v>
      </c>
      <c r="E54" s="55">
        <f t="shared" si="4"/>
        <v>-513458386</v>
      </c>
      <c r="F54" s="56">
        <f t="shared" si="4"/>
        <v>-513458386</v>
      </c>
      <c r="G54" s="56">
        <f t="shared" si="4"/>
        <v>-28361994</v>
      </c>
      <c r="H54" s="56">
        <f t="shared" si="4"/>
        <v>-44461847</v>
      </c>
      <c r="I54" s="56">
        <f t="shared" si="4"/>
        <v>12210421</v>
      </c>
      <c r="J54" s="56">
        <f t="shared" si="4"/>
        <v>-60613420</v>
      </c>
      <c r="K54" s="56">
        <f t="shared" si="4"/>
        <v>-7566400</v>
      </c>
      <c r="L54" s="56">
        <f t="shared" si="4"/>
        <v>4748754</v>
      </c>
      <c r="M54" s="56">
        <f t="shared" si="4"/>
        <v>15232455</v>
      </c>
      <c r="N54" s="56">
        <f t="shared" si="4"/>
        <v>12414809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-48198611</v>
      </c>
      <c r="X54" s="56">
        <f t="shared" si="4"/>
        <v>-256729212</v>
      </c>
      <c r="Y54" s="56">
        <f t="shared" si="4"/>
        <v>208530601</v>
      </c>
      <c r="Z54" s="57">
        <f>+IF(X54&lt;&gt;0,+(Y54/X54)*100,0)</f>
        <v>-81.225895321955022</v>
      </c>
      <c r="AA54" s="54">
        <f>+AA52-AA53</f>
        <v>-513458386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-474156512</v>
      </c>
      <c r="D57" s="48">
        <f>SUM(D54:D56)</f>
        <v>0</v>
      </c>
      <c r="E57" s="49">
        <f t="shared" si="5"/>
        <v>-513458386</v>
      </c>
      <c r="F57" s="50">
        <f t="shared" si="5"/>
        <v>-513458386</v>
      </c>
      <c r="G57" s="50">
        <f t="shared" si="5"/>
        <v>-28361994</v>
      </c>
      <c r="H57" s="50">
        <f t="shared" si="5"/>
        <v>-44461847</v>
      </c>
      <c r="I57" s="50">
        <f t="shared" si="5"/>
        <v>12210421</v>
      </c>
      <c r="J57" s="50">
        <f t="shared" si="5"/>
        <v>-60613420</v>
      </c>
      <c r="K57" s="50">
        <f t="shared" si="5"/>
        <v>-7566400</v>
      </c>
      <c r="L57" s="50">
        <f t="shared" si="5"/>
        <v>4748754</v>
      </c>
      <c r="M57" s="50">
        <f t="shared" si="5"/>
        <v>15232455</v>
      </c>
      <c r="N57" s="50">
        <f t="shared" si="5"/>
        <v>12414809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-48198611</v>
      </c>
      <c r="X57" s="50">
        <f t="shared" si="5"/>
        <v>-256729212</v>
      </c>
      <c r="Y57" s="50">
        <f t="shared" si="5"/>
        <v>208530601</v>
      </c>
      <c r="Z57" s="51">
        <f>+IF(X57&lt;&gt;0,+(Y57/X57)*100,0)</f>
        <v>-81.225895321955022</v>
      </c>
      <c r="AA57" s="48">
        <f>SUM(AA54:AA56)</f>
        <v>-513458386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-474156512</v>
      </c>
      <c r="D60" s="65">
        <f>SUM(D57:D59)</f>
        <v>0</v>
      </c>
      <c r="E60" s="66">
        <f t="shared" si="6"/>
        <v>-513458386</v>
      </c>
      <c r="F60" s="67">
        <f t="shared" si="6"/>
        <v>-513458386</v>
      </c>
      <c r="G60" s="67">
        <f t="shared" si="6"/>
        <v>-28361994</v>
      </c>
      <c r="H60" s="67">
        <f t="shared" si="6"/>
        <v>-44461847</v>
      </c>
      <c r="I60" s="67">
        <f t="shared" si="6"/>
        <v>12210421</v>
      </c>
      <c r="J60" s="67">
        <f t="shared" si="6"/>
        <v>-60613420</v>
      </c>
      <c r="K60" s="67">
        <f t="shared" si="6"/>
        <v>-7566400</v>
      </c>
      <c r="L60" s="67">
        <f t="shared" si="6"/>
        <v>4748754</v>
      </c>
      <c r="M60" s="67">
        <f t="shared" si="6"/>
        <v>15232455</v>
      </c>
      <c r="N60" s="67">
        <f t="shared" si="6"/>
        <v>12414809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-48198611</v>
      </c>
      <c r="X60" s="67">
        <f t="shared" si="6"/>
        <v>-256729212</v>
      </c>
      <c r="Y60" s="67">
        <f t="shared" si="6"/>
        <v>208530601</v>
      </c>
      <c r="Z60" s="68">
        <f>+IF(X60&lt;&gt;0,+(Y60/X60)*100,0)</f>
        <v>-81.225895321955022</v>
      </c>
      <c r="AA60" s="65">
        <f>SUM(AA57:AA59)</f>
        <v>-513458386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174971947</v>
      </c>
      <c r="D6" s="20"/>
      <c r="E6" s="21">
        <v>244087142</v>
      </c>
      <c r="F6" s="22">
        <v>244087142</v>
      </c>
      <c r="G6" s="22">
        <v>15444041</v>
      </c>
      <c r="H6" s="22">
        <v>15806155</v>
      </c>
      <c r="I6" s="22">
        <v>13716044</v>
      </c>
      <c r="J6" s="22">
        <v>44966240</v>
      </c>
      <c r="K6" s="22">
        <v>11903469</v>
      </c>
      <c r="L6" s="22"/>
      <c r="M6" s="22">
        <v>28123261</v>
      </c>
      <c r="N6" s="22">
        <v>40026730</v>
      </c>
      <c r="O6" s="22"/>
      <c r="P6" s="22"/>
      <c r="Q6" s="22"/>
      <c r="R6" s="22"/>
      <c r="S6" s="22"/>
      <c r="T6" s="22"/>
      <c r="U6" s="22"/>
      <c r="V6" s="22"/>
      <c r="W6" s="22">
        <v>84992970</v>
      </c>
      <c r="X6" s="22">
        <v>122043576</v>
      </c>
      <c r="Y6" s="22">
        <v>-37050606</v>
      </c>
      <c r="Z6" s="23">
        <v>-30.358505719301444</v>
      </c>
      <c r="AA6" s="20">
        <v>244087142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23613074</v>
      </c>
      <c r="F13" s="22">
        <v>23613074</v>
      </c>
      <c r="G13" s="22"/>
      <c r="H13" s="22">
        <v>16400</v>
      </c>
      <c r="I13" s="22"/>
      <c r="J13" s="22">
        <v>16400</v>
      </c>
      <c r="K13" s="22">
        <v>206088</v>
      </c>
      <c r="L13" s="22"/>
      <c r="M13" s="22">
        <v>-1885</v>
      </c>
      <c r="N13" s="22">
        <v>204203</v>
      </c>
      <c r="O13" s="22"/>
      <c r="P13" s="22"/>
      <c r="Q13" s="22"/>
      <c r="R13" s="22"/>
      <c r="S13" s="22"/>
      <c r="T13" s="22"/>
      <c r="U13" s="22"/>
      <c r="V13" s="22"/>
      <c r="W13" s="22">
        <v>220603</v>
      </c>
      <c r="X13" s="22">
        <v>11806536</v>
      </c>
      <c r="Y13" s="22">
        <v>-11585933</v>
      </c>
      <c r="Z13" s="23">
        <v>-98.131517999860421</v>
      </c>
      <c r="AA13" s="20">
        <v>23613074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61694150</v>
      </c>
      <c r="F26" s="22">
        <v>61694150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30847074</v>
      </c>
      <c r="Y26" s="22">
        <v>-30847074</v>
      </c>
      <c r="Z26" s="23">
        <v>-100</v>
      </c>
      <c r="AA26" s="20">
        <v>61694150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174971947</v>
      </c>
      <c r="D33" s="29">
        <f t="shared" ref="D33:Y33" si="0">SUM(D6:D32)</f>
        <v>0</v>
      </c>
      <c r="E33" s="30">
        <f t="shared" si="0"/>
        <v>329394366</v>
      </c>
      <c r="F33" s="31">
        <f t="shared" si="0"/>
        <v>329394366</v>
      </c>
      <c r="G33" s="31">
        <f t="shared" si="0"/>
        <v>15444041</v>
      </c>
      <c r="H33" s="31">
        <f t="shared" si="0"/>
        <v>15822555</v>
      </c>
      <c r="I33" s="31">
        <f t="shared" si="0"/>
        <v>13716044</v>
      </c>
      <c r="J33" s="31">
        <f t="shared" si="0"/>
        <v>44982640</v>
      </c>
      <c r="K33" s="31">
        <f t="shared" si="0"/>
        <v>12109557</v>
      </c>
      <c r="L33" s="31">
        <f t="shared" si="0"/>
        <v>0</v>
      </c>
      <c r="M33" s="31">
        <f t="shared" si="0"/>
        <v>28121376</v>
      </c>
      <c r="N33" s="31">
        <f t="shared" si="0"/>
        <v>40230933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85213573</v>
      </c>
      <c r="X33" s="31">
        <f t="shared" si="0"/>
        <v>164697186</v>
      </c>
      <c r="Y33" s="31">
        <f t="shared" si="0"/>
        <v>-79483613</v>
      </c>
      <c r="Z33" s="32">
        <f>+IF(X33&lt;&gt;0,+(Y33/X33)*100,0)</f>
        <v>-48.260456010462747</v>
      </c>
      <c r="AA33" s="29">
        <f>SUM(AA6:AA32)</f>
        <v>329394366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13378940</v>
      </c>
      <c r="D35" s="20"/>
      <c r="E35" s="21">
        <v>12237361</v>
      </c>
      <c r="F35" s="22">
        <v>12237361</v>
      </c>
      <c r="G35" s="22">
        <v>951713</v>
      </c>
      <c r="H35" s="22">
        <v>1071561</v>
      </c>
      <c r="I35" s="22">
        <v>1087223</v>
      </c>
      <c r="J35" s="22">
        <v>3110497</v>
      </c>
      <c r="K35" s="22">
        <v>1027831</v>
      </c>
      <c r="L35" s="22"/>
      <c r="M35" s="22">
        <v>2288553</v>
      </c>
      <c r="N35" s="22">
        <v>3316384</v>
      </c>
      <c r="O35" s="22"/>
      <c r="P35" s="22"/>
      <c r="Q35" s="22"/>
      <c r="R35" s="22"/>
      <c r="S35" s="22"/>
      <c r="T35" s="22"/>
      <c r="U35" s="22"/>
      <c r="V35" s="22"/>
      <c r="W35" s="22">
        <v>6426881</v>
      </c>
      <c r="X35" s="22">
        <v>6118686</v>
      </c>
      <c r="Y35" s="22">
        <v>308195</v>
      </c>
      <c r="Z35" s="23">
        <v>5.0369474753239505</v>
      </c>
      <c r="AA35" s="20">
        <v>12237361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227563476</v>
      </c>
      <c r="D37" s="20"/>
      <c r="E37" s="21">
        <v>228173619</v>
      </c>
      <c r="F37" s="22">
        <v>228173619</v>
      </c>
      <c r="G37" s="22">
        <v>32457017</v>
      </c>
      <c r="H37" s="22">
        <v>30293783</v>
      </c>
      <c r="I37" s="22"/>
      <c r="J37" s="22">
        <v>62750800</v>
      </c>
      <c r="K37" s="22">
        <v>20173912</v>
      </c>
      <c r="L37" s="22"/>
      <c r="M37" s="22">
        <v>33501012</v>
      </c>
      <c r="N37" s="22">
        <v>53674924</v>
      </c>
      <c r="O37" s="22"/>
      <c r="P37" s="22"/>
      <c r="Q37" s="22"/>
      <c r="R37" s="22"/>
      <c r="S37" s="22"/>
      <c r="T37" s="22"/>
      <c r="U37" s="22"/>
      <c r="V37" s="22"/>
      <c r="W37" s="22">
        <v>116425724</v>
      </c>
      <c r="X37" s="22">
        <v>114086808</v>
      </c>
      <c r="Y37" s="22">
        <v>2338916</v>
      </c>
      <c r="Z37" s="23">
        <v>2.0501195896373927</v>
      </c>
      <c r="AA37" s="20">
        <v>228173619</v>
      </c>
    </row>
    <row r="38" spans="1:27" x14ac:dyDescent="0.25">
      <c r="A38" s="19" t="s">
        <v>64</v>
      </c>
      <c r="B38" s="15" t="s">
        <v>32</v>
      </c>
      <c r="C38" s="20">
        <v>16479298</v>
      </c>
      <c r="D38" s="20"/>
      <c r="E38" s="21">
        <v>8500000</v>
      </c>
      <c r="F38" s="22">
        <v>8500000</v>
      </c>
      <c r="G38" s="22">
        <v>11800</v>
      </c>
      <c r="H38" s="22">
        <v>8352</v>
      </c>
      <c r="I38" s="22">
        <v>5904</v>
      </c>
      <c r="J38" s="22">
        <v>26056</v>
      </c>
      <c r="K38" s="22">
        <v>46477</v>
      </c>
      <c r="L38" s="22"/>
      <c r="M38" s="22">
        <v>2342209</v>
      </c>
      <c r="N38" s="22">
        <v>2388686</v>
      </c>
      <c r="O38" s="22"/>
      <c r="P38" s="22"/>
      <c r="Q38" s="22"/>
      <c r="R38" s="22"/>
      <c r="S38" s="22"/>
      <c r="T38" s="22"/>
      <c r="U38" s="22"/>
      <c r="V38" s="22"/>
      <c r="W38" s="22">
        <v>2414742</v>
      </c>
      <c r="X38" s="22">
        <v>4249998</v>
      </c>
      <c r="Y38" s="22">
        <v>-1835256</v>
      </c>
      <c r="Z38" s="23">
        <v>-43.182514438830324</v>
      </c>
      <c r="AA38" s="20">
        <v>8500000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8316388</v>
      </c>
      <c r="D40" s="20"/>
      <c r="E40" s="21">
        <v>7273782</v>
      </c>
      <c r="F40" s="22">
        <v>7273782</v>
      </c>
      <c r="G40" s="22"/>
      <c r="H40" s="22"/>
      <c r="I40" s="22"/>
      <c r="J40" s="22"/>
      <c r="K40" s="22">
        <v>2073341</v>
      </c>
      <c r="L40" s="22"/>
      <c r="M40" s="22"/>
      <c r="N40" s="22">
        <v>2073341</v>
      </c>
      <c r="O40" s="22"/>
      <c r="P40" s="22"/>
      <c r="Q40" s="22"/>
      <c r="R40" s="22"/>
      <c r="S40" s="22"/>
      <c r="T40" s="22"/>
      <c r="U40" s="22"/>
      <c r="V40" s="22"/>
      <c r="W40" s="22">
        <v>2073341</v>
      </c>
      <c r="X40" s="22">
        <v>3636888</v>
      </c>
      <c r="Y40" s="22">
        <v>-1563547</v>
      </c>
      <c r="Z40" s="23">
        <v>-42.991343148318009</v>
      </c>
      <c r="AA40" s="20">
        <v>7273782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56462258</v>
      </c>
      <c r="D42" s="20"/>
      <c r="E42" s="21">
        <v>9000000</v>
      </c>
      <c r="F42" s="22">
        <v>9000000</v>
      </c>
      <c r="G42" s="22"/>
      <c r="H42" s="22"/>
      <c r="I42" s="22">
        <v>610623</v>
      </c>
      <c r="J42" s="22">
        <v>610623</v>
      </c>
      <c r="K42" s="22">
        <v>1085086</v>
      </c>
      <c r="L42" s="22"/>
      <c r="M42" s="22">
        <v>11927882</v>
      </c>
      <c r="N42" s="22">
        <v>13012968</v>
      </c>
      <c r="O42" s="22"/>
      <c r="P42" s="22"/>
      <c r="Q42" s="22"/>
      <c r="R42" s="22"/>
      <c r="S42" s="22"/>
      <c r="T42" s="22"/>
      <c r="U42" s="22"/>
      <c r="V42" s="22"/>
      <c r="W42" s="22">
        <v>13623591</v>
      </c>
      <c r="X42" s="22">
        <v>4500000</v>
      </c>
      <c r="Y42" s="22">
        <v>9123591</v>
      </c>
      <c r="Z42" s="23">
        <v>202.74646666666663</v>
      </c>
      <c r="AA42" s="20">
        <v>9000000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43282</v>
      </c>
      <c r="D44" s="20"/>
      <c r="E44" s="21">
        <v>9124142</v>
      </c>
      <c r="F44" s="22">
        <v>9124142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4562070</v>
      </c>
      <c r="Y44" s="22">
        <v>-4562070</v>
      </c>
      <c r="Z44" s="23">
        <v>-100</v>
      </c>
      <c r="AA44" s="20">
        <v>9124142</v>
      </c>
    </row>
    <row r="45" spans="1:27" x14ac:dyDescent="0.25">
      <c r="A45" s="19" t="s">
        <v>70</v>
      </c>
      <c r="B45" s="15" t="s">
        <v>32</v>
      </c>
      <c r="C45" s="20">
        <v>253621</v>
      </c>
      <c r="D45" s="20"/>
      <c r="E45" s="21">
        <v>1400000</v>
      </c>
      <c r="F45" s="22">
        <v>1400000</v>
      </c>
      <c r="G45" s="22">
        <v>7622</v>
      </c>
      <c r="H45" s="22">
        <v>9582</v>
      </c>
      <c r="I45" s="22">
        <v>11197</v>
      </c>
      <c r="J45" s="22">
        <v>28401</v>
      </c>
      <c r="K45" s="22">
        <v>10926</v>
      </c>
      <c r="L45" s="22"/>
      <c r="M45" s="22">
        <v>51877</v>
      </c>
      <c r="N45" s="22">
        <v>62803</v>
      </c>
      <c r="O45" s="22"/>
      <c r="P45" s="22"/>
      <c r="Q45" s="22"/>
      <c r="R45" s="22"/>
      <c r="S45" s="22"/>
      <c r="T45" s="22"/>
      <c r="U45" s="22"/>
      <c r="V45" s="22"/>
      <c r="W45" s="22">
        <v>91204</v>
      </c>
      <c r="X45" s="22">
        <v>699996</v>
      </c>
      <c r="Y45" s="22">
        <v>-608792</v>
      </c>
      <c r="Z45" s="23">
        <v>-86.970782690186795</v>
      </c>
      <c r="AA45" s="20">
        <v>1400000</v>
      </c>
    </row>
    <row r="46" spans="1:27" x14ac:dyDescent="0.25">
      <c r="A46" s="19" t="s">
        <v>71</v>
      </c>
      <c r="B46" s="15" t="s">
        <v>32</v>
      </c>
      <c r="C46" s="20">
        <v>7218207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329715470</v>
      </c>
      <c r="D48" s="29">
        <f t="shared" ref="D48:Y48" si="1">SUM(D35:D47)</f>
        <v>0</v>
      </c>
      <c r="E48" s="30">
        <f t="shared" si="1"/>
        <v>275708904</v>
      </c>
      <c r="F48" s="31">
        <f t="shared" si="1"/>
        <v>275708904</v>
      </c>
      <c r="G48" s="31">
        <f t="shared" si="1"/>
        <v>33428152</v>
      </c>
      <c r="H48" s="31">
        <f t="shared" si="1"/>
        <v>31383278</v>
      </c>
      <c r="I48" s="31">
        <f t="shared" si="1"/>
        <v>1714947</v>
      </c>
      <c r="J48" s="31">
        <f t="shared" si="1"/>
        <v>66526377</v>
      </c>
      <c r="K48" s="31">
        <f t="shared" si="1"/>
        <v>24417573</v>
      </c>
      <c r="L48" s="31">
        <f t="shared" si="1"/>
        <v>0</v>
      </c>
      <c r="M48" s="31">
        <f t="shared" si="1"/>
        <v>50111533</v>
      </c>
      <c r="N48" s="31">
        <f t="shared" si="1"/>
        <v>74529106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141055483</v>
      </c>
      <c r="X48" s="31">
        <f t="shared" si="1"/>
        <v>137854446</v>
      </c>
      <c r="Y48" s="31">
        <f t="shared" si="1"/>
        <v>3201037</v>
      </c>
      <c r="Z48" s="32">
        <f>+IF(X48&lt;&gt;0,+(Y48/X48)*100,0)</f>
        <v>2.3220411766770295</v>
      </c>
      <c r="AA48" s="29">
        <f>SUM(AA35:AA47)</f>
        <v>275708904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-154743523</v>
      </c>
      <c r="D49" s="39">
        <f t="shared" si="2"/>
        <v>0</v>
      </c>
      <c r="E49" s="40">
        <f t="shared" si="2"/>
        <v>53685462</v>
      </c>
      <c r="F49" s="41">
        <f t="shared" si="2"/>
        <v>53685462</v>
      </c>
      <c r="G49" s="41">
        <f t="shared" si="2"/>
        <v>-17984111</v>
      </c>
      <c r="H49" s="41">
        <f t="shared" si="2"/>
        <v>-15560723</v>
      </c>
      <c r="I49" s="41">
        <f t="shared" si="2"/>
        <v>12001097</v>
      </c>
      <c r="J49" s="41">
        <f t="shared" si="2"/>
        <v>-21543737</v>
      </c>
      <c r="K49" s="41">
        <f t="shared" si="2"/>
        <v>-12308016</v>
      </c>
      <c r="L49" s="41">
        <f t="shared" si="2"/>
        <v>0</v>
      </c>
      <c r="M49" s="41">
        <f t="shared" si="2"/>
        <v>-21990157</v>
      </c>
      <c r="N49" s="41">
        <f t="shared" si="2"/>
        <v>-34298173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-55841910</v>
      </c>
      <c r="X49" s="41">
        <f t="shared" si="2"/>
        <v>26842740</v>
      </c>
      <c r="Y49" s="41">
        <f t="shared" si="2"/>
        <v>-82684650</v>
      </c>
      <c r="Z49" s="42">
        <f>+IF(X49&lt;&gt;0,+(Y49/X49)*100,0)</f>
        <v>-308.03356885325417</v>
      </c>
      <c r="AA49" s="39">
        <f>+AA33-AA48</f>
        <v>53685462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-154743523</v>
      </c>
      <c r="D52" s="48">
        <f t="shared" si="3"/>
        <v>0</v>
      </c>
      <c r="E52" s="49">
        <f t="shared" si="3"/>
        <v>53685462</v>
      </c>
      <c r="F52" s="50">
        <f t="shared" si="3"/>
        <v>53685462</v>
      </c>
      <c r="G52" s="50">
        <f t="shared" si="3"/>
        <v>-17984111</v>
      </c>
      <c r="H52" s="50">
        <f t="shared" si="3"/>
        <v>-15560723</v>
      </c>
      <c r="I52" s="50">
        <f t="shared" si="3"/>
        <v>12001097</v>
      </c>
      <c r="J52" s="50">
        <f t="shared" si="3"/>
        <v>-21543737</v>
      </c>
      <c r="K52" s="50">
        <f t="shared" si="3"/>
        <v>-12308016</v>
      </c>
      <c r="L52" s="50">
        <f t="shared" si="3"/>
        <v>0</v>
      </c>
      <c r="M52" s="50">
        <f t="shared" si="3"/>
        <v>-21990157</v>
      </c>
      <c r="N52" s="50">
        <f t="shared" si="3"/>
        <v>-34298173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-55841910</v>
      </c>
      <c r="X52" s="50">
        <f t="shared" si="3"/>
        <v>26842740</v>
      </c>
      <c r="Y52" s="50">
        <f t="shared" si="3"/>
        <v>-82684650</v>
      </c>
      <c r="Z52" s="51">
        <f>+IF(X52&lt;&gt;0,+(Y52/X52)*100,0)</f>
        <v>-308.03356885325417</v>
      </c>
      <c r="AA52" s="48">
        <f>SUM(AA49:AA51)</f>
        <v>53685462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-154743523</v>
      </c>
      <c r="D54" s="54">
        <f>+D52-D53</f>
        <v>0</v>
      </c>
      <c r="E54" s="55">
        <f t="shared" si="4"/>
        <v>53685462</v>
      </c>
      <c r="F54" s="56">
        <f t="shared" si="4"/>
        <v>53685462</v>
      </c>
      <c r="G54" s="56">
        <f t="shared" si="4"/>
        <v>-17984111</v>
      </c>
      <c r="H54" s="56">
        <f t="shared" si="4"/>
        <v>-15560723</v>
      </c>
      <c r="I54" s="56">
        <f t="shared" si="4"/>
        <v>12001097</v>
      </c>
      <c r="J54" s="56">
        <f t="shared" si="4"/>
        <v>-21543737</v>
      </c>
      <c r="K54" s="56">
        <f t="shared" si="4"/>
        <v>-12308016</v>
      </c>
      <c r="L54" s="56">
        <f t="shared" si="4"/>
        <v>0</v>
      </c>
      <c r="M54" s="56">
        <f t="shared" si="4"/>
        <v>-21990157</v>
      </c>
      <c r="N54" s="56">
        <f t="shared" si="4"/>
        <v>-34298173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-55841910</v>
      </c>
      <c r="X54" s="56">
        <f t="shared" si="4"/>
        <v>26842740</v>
      </c>
      <c r="Y54" s="56">
        <f t="shared" si="4"/>
        <v>-82684650</v>
      </c>
      <c r="Z54" s="57">
        <f>+IF(X54&lt;&gt;0,+(Y54/X54)*100,0)</f>
        <v>-308.03356885325417</v>
      </c>
      <c r="AA54" s="54">
        <f>+AA52-AA53</f>
        <v>53685462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-154743523</v>
      </c>
      <c r="D57" s="48">
        <f>SUM(D54:D56)</f>
        <v>0</v>
      </c>
      <c r="E57" s="49">
        <f t="shared" si="5"/>
        <v>53685462</v>
      </c>
      <c r="F57" s="50">
        <f t="shared" si="5"/>
        <v>53685462</v>
      </c>
      <c r="G57" s="50">
        <f t="shared" si="5"/>
        <v>-17984111</v>
      </c>
      <c r="H57" s="50">
        <f t="shared" si="5"/>
        <v>-15560723</v>
      </c>
      <c r="I57" s="50">
        <f t="shared" si="5"/>
        <v>12001097</v>
      </c>
      <c r="J57" s="50">
        <f t="shared" si="5"/>
        <v>-21543737</v>
      </c>
      <c r="K57" s="50">
        <f t="shared" si="5"/>
        <v>-12308016</v>
      </c>
      <c r="L57" s="50">
        <f t="shared" si="5"/>
        <v>0</v>
      </c>
      <c r="M57" s="50">
        <f t="shared" si="5"/>
        <v>-21990157</v>
      </c>
      <c r="N57" s="50">
        <f t="shared" si="5"/>
        <v>-34298173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-55841910</v>
      </c>
      <c r="X57" s="50">
        <f t="shared" si="5"/>
        <v>26842740</v>
      </c>
      <c r="Y57" s="50">
        <f t="shared" si="5"/>
        <v>-82684650</v>
      </c>
      <c r="Z57" s="51">
        <f>+IF(X57&lt;&gt;0,+(Y57/X57)*100,0)</f>
        <v>-308.03356885325417</v>
      </c>
      <c r="AA57" s="48">
        <f>SUM(AA54:AA56)</f>
        <v>53685462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-154743523</v>
      </c>
      <c r="D60" s="65">
        <f>SUM(D57:D59)</f>
        <v>0</v>
      </c>
      <c r="E60" s="66">
        <f t="shared" si="6"/>
        <v>53685462</v>
      </c>
      <c r="F60" s="67">
        <f t="shared" si="6"/>
        <v>53685462</v>
      </c>
      <c r="G60" s="67">
        <f t="shared" si="6"/>
        <v>-17984111</v>
      </c>
      <c r="H60" s="67">
        <f t="shared" si="6"/>
        <v>-15560723</v>
      </c>
      <c r="I60" s="67">
        <f t="shared" si="6"/>
        <v>12001097</v>
      </c>
      <c r="J60" s="67">
        <f t="shared" si="6"/>
        <v>-21543737</v>
      </c>
      <c r="K60" s="67">
        <f t="shared" si="6"/>
        <v>-12308016</v>
      </c>
      <c r="L60" s="67">
        <f t="shared" si="6"/>
        <v>0</v>
      </c>
      <c r="M60" s="67">
        <f t="shared" si="6"/>
        <v>-21990157</v>
      </c>
      <c r="N60" s="67">
        <f t="shared" si="6"/>
        <v>-34298173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-55841910</v>
      </c>
      <c r="X60" s="67">
        <f t="shared" si="6"/>
        <v>26842740</v>
      </c>
      <c r="Y60" s="67">
        <f t="shared" si="6"/>
        <v>-82684650</v>
      </c>
      <c r="Z60" s="68">
        <f>+IF(X60&lt;&gt;0,+(Y60/X60)*100,0)</f>
        <v>-308.03356885325417</v>
      </c>
      <c r="AA60" s="65">
        <f>SUM(AA57:AA59)</f>
        <v>53685462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1620744023</v>
      </c>
      <c r="D6" s="20"/>
      <c r="E6" s="21">
        <v>2319235427</v>
      </c>
      <c r="F6" s="22">
        <v>2319235427</v>
      </c>
      <c r="G6" s="22">
        <v>155608784</v>
      </c>
      <c r="H6" s="22">
        <v>170782678</v>
      </c>
      <c r="I6" s="22">
        <v>169826806</v>
      </c>
      <c r="J6" s="22">
        <v>496218268</v>
      </c>
      <c r="K6" s="22">
        <v>152376154</v>
      </c>
      <c r="L6" s="22">
        <v>154596590</v>
      </c>
      <c r="M6" s="22">
        <v>130187059</v>
      </c>
      <c r="N6" s="22">
        <v>437159803</v>
      </c>
      <c r="O6" s="22"/>
      <c r="P6" s="22"/>
      <c r="Q6" s="22"/>
      <c r="R6" s="22"/>
      <c r="S6" s="22"/>
      <c r="T6" s="22"/>
      <c r="U6" s="22"/>
      <c r="V6" s="22"/>
      <c r="W6" s="22">
        <v>933378071</v>
      </c>
      <c r="X6" s="22">
        <v>1159617714</v>
      </c>
      <c r="Y6" s="22">
        <v>-226239643</v>
      </c>
      <c r="Z6" s="23">
        <v>-19.509847104664011</v>
      </c>
      <c r="AA6" s="20">
        <v>2319235427</v>
      </c>
    </row>
    <row r="7" spans="1:27" x14ac:dyDescent="0.25">
      <c r="A7" s="19" t="s">
        <v>35</v>
      </c>
      <c r="B7" s="15" t="s">
        <v>32</v>
      </c>
      <c r="C7" s="20">
        <v>93457</v>
      </c>
      <c r="D7" s="20"/>
      <c r="E7" s="21">
        <v>370019</v>
      </c>
      <c r="F7" s="22">
        <v>370019</v>
      </c>
      <c r="G7" s="22"/>
      <c r="H7" s="22">
        <v>12540</v>
      </c>
      <c r="I7" s="22"/>
      <c r="J7" s="22">
        <v>12540</v>
      </c>
      <c r="K7" s="22">
        <v>24105</v>
      </c>
      <c r="L7" s="22">
        <v>72315</v>
      </c>
      <c r="M7" s="22">
        <v>138603</v>
      </c>
      <c r="N7" s="22">
        <v>235023</v>
      </c>
      <c r="O7" s="22"/>
      <c r="P7" s="22"/>
      <c r="Q7" s="22"/>
      <c r="R7" s="22"/>
      <c r="S7" s="22"/>
      <c r="T7" s="22"/>
      <c r="U7" s="22"/>
      <c r="V7" s="22"/>
      <c r="W7" s="22">
        <v>247563</v>
      </c>
      <c r="X7" s="22">
        <v>185010</v>
      </c>
      <c r="Y7" s="22">
        <v>62553</v>
      </c>
      <c r="Z7" s="23">
        <v>33.810604832171229</v>
      </c>
      <c r="AA7" s="20">
        <v>370019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128736634</v>
      </c>
      <c r="D13" s="20"/>
      <c r="E13" s="21">
        <v>126943418</v>
      </c>
      <c r="F13" s="22">
        <v>126943418</v>
      </c>
      <c r="G13" s="22">
        <v>11358803</v>
      </c>
      <c r="H13" s="22">
        <v>10666005</v>
      </c>
      <c r="I13" s="22">
        <v>11032958</v>
      </c>
      <c r="J13" s="22">
        <v>33057766</v>
      </c>
      <c r="K13" s="22">
        <v>11182900</v>
      </c>
      <c r="L13" s="22">
        <v>11602477</v>
      </c>
      <c r="M13" s="22">
        <v>12238064</v>
      </c>
      <c r="N13" s="22">
        <v>35023441</v>
      </c>
      <c r="O13" s="22"/>
      <c r="P13" s="22"/>
      <c r="Q13" s="22"/>
      <c r="R13" s="22"/>
      <c r="S13" s="22"/>
      <c r="T13" s="22"/>
      <c r="U13" s="22"/>
      <c r="V13" s="22"/>
      <c r="W13" s="22">
        <v>68081207</v>
      </c>
      <c r="X13" s="22">
        <v>63471708</v>
      </c>
      <c r="Y13" s="22">
        <v>4609499</v>
      </c>
      <c r="Z13" s="23">
        <v>7.2622892076576866</v>
      </c>
      <c r="AA13" s="20">
        <v>126943418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357820</v>
      </c>
      <c r="D20" s="20"/>
      <c r="E20" s="21">
        <v>428255</v>
      </c>
      <c r="F20" s="22">
        <v>428255</v>
      </c>
      <c r="G20" s="22">
        <v>19166</v>
      </c>
      <c r="H20" s="22">
        <v>25433</v>
      </c>
      <c r="I20" s="22">
        <v>14431</v>
      </c>
      <c r="J20" s="22">
        <v>59030</v>
      </c>
      <c r="K20" s="22">
        <v>22061</v>
      </c>
      <c r="L20" s="22">
        <v>15500</v>
      </c>
      <c r="M20" s="22">
        <v>19468</v>
      </c>
      <c r="N20" s="22">
        <v>57029</v>
      </c>
      <c r="O20" s="22"/>
      <c r="P20" s="22"/>
      <c r="Q20" s="22"/>
      <c r="R20" s="22"/>
      <c r="S20" s="22"/>
      <c r="T20" s="22"/>
      <c r="U20" s="22"/>
      <c r="V20" s="22"/>
      <c r="W20" s="22">
        <v>116059</v>
      </c>
      <c r="X20" s="22">
        <v>214128</v>
      </c>
      <c r="Y20" s="22">
        <v>-98069</v>
      </c>
      <c r="Z20" s="18">
        <v>-45.799241575132633</v>
      </c>
      <c r="AA20" s="20">
        <v>428255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330457409</v>
      </c>
      <c r="F26" s="22">
        <v>330457409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247842781</v>
      </c>
      <c r="Y26" s="22">
        <v>-247842781</v>
      </c>
      <c r="Z26" s="23">
        <v>-100</v>
      </c>
      <c r="AA26" s="20">
        <v>330457409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1749931934</v>
      </c>
      <c r="D33" s="29">
        <f t="shared" ref="D33:Y33" si="0">SUM(D6:D32)</f>
        <v>0</v>
      </c>
      <c r="E33" s="30">
        <f t="shared" si="0"/>
        <v>2777434528</v>
      </c>
      <c r="F33" s="31">
        <f t="shared" si="0"/>
        <v>2777434528</v>
      </c>
      <c r="G33" s="31">
        <f t="shared" si="0"/>
        <v>166986753</v>
      </c>
      <c r="H33" s="31">
        <f t="shared" si="0"/>
        <v>181486656</v>
      </c>
      <c r="I33" s="31">
        <f t="shared" si="0"/>
        <v>180874195</v>
      </c>
      <c r="J33" s="31">
        <f t="shared" si="0"/>
        <v>529347604</v>
      </c>
      <c r="K33" s="31">
        <f t="shared" si="0"/>
        <v>163605220</v>
      </c>
      <c r="L33" s="31">
        <f t="shared" si="0"/>
        <v>166286882</v>
      </c>
      <c r="M33" s="31">
        <f t="shared" si="0"/>
        <v>142583194</v>
      </c>
      <c r="N33" s="31">
        <f t="shared" si="0"/>
        <v>472475296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1001822900</v>
      </c>
      <c r="X33" s="31">
        <f t="shared" si="0"/>
        <v>1471331341</v>
      </c>
      <c r="Y33" s="31">
        <f t="shared" si="0"/>
        <v>-469508441</v>
      </c>
      <c r="Z33" s="32">
        <f>+IF(X33&lt;&gt;0,+(Y33/X33)*100,0)</f>
        <v>-31.91044925889334</v>
      </c>
      <c r="AA33" s="29">
        <f>SUM(AA6:AA32)</f>
        <v>2777434528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175950182</v>
      </c>
      <c r="D35" s="20"/>
      <c r="E35" s="21">
        <v>193331135</v>
      </c>
      <c r="F35" s="22">
        <v>193331135</v>
      </c>
      <c r="G35" s="22">
        <v>2092016</v>
      </c>
      <c r="H35" s="22">
        <v>27673525</v>
      </c>
      <c r="I35" s="22">
        <v>15445671</v>
      </c>
      <c r="J35" s="22">
        <v>45211212</v>
      </c>
      <c r="K35" s="22">
        <v>14947416</v>
      </c>
      <c r="L35" s="22">
        <v>16398298</v>
      </c>
      <c r="M35" s="22">
        <v>15796952</v>
      </c>
      <c r="N35" s="22">
        <v>47142666</v>
      </c>
      <c r="O35" s="22"/>
      <c r="P35" s="22"/>
      <c r="Q35" s="22"/>
      <c r="R35" s="22"/>
      <c r="S35" s="22"/>
      <c r="T35" s="22"/>
      <c r="U35" s="22"/>
      <c r="V35" s="22"/>
      <c r="W35" s="22">
        <v>92353878</v>
      </c>
      <c r="X35" s="22">
        <v>96665568</v>
      </c>
      <c r="Y35" s="22">
        <v>-4311690</v>
      </c>
      <c r="Z35" s="23">
        <v>-4.4604196604937965</v>
      </c>
      <c r="AA35" s="20">
        <v>193331135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1990790555</v>
      </c>
      <c r="D37" s="20"/>
      <c r="E37" s="21">
        <v>1741131381</v>
      </c>
      <c r="F37" s="22">
        <v>1741131381</v>
      </c>
      <c r="G37" s="22">
        <v>265035853</v>
      </c>
      <c r="H37" s="22">
        <v>282035455</v>
      </c>
      <c r="I37" s="22">
        <v>158906063</v>
      </c>
      <c r="J37" s="22">
        <v>705977371</v>
      </c>
      <c r="K37" s="22">
        <v>157176787</v>
      </c>
      <c r="L37" s="22">
        <v>29011007</v>
      </c>
      <c r="M37" s="22">
        <v>132941793</v>
      </c>
      <c r="N37" s="22">
        <v>319129587</v>
      </c>
      <c r="O37" s="22"/>
      <c r="P37" s="22"/>
      <c r="Q37" s="22"/>
      <c r="R37" s="22"/>
      <c r="S37" s="22"/>
      <c r="T37" s="22"/>
      <c r="U37" s="22"/>
      <c r="V37" s="22"/>
      <c r="W37" s="22">
        <v>1025106958</v>
      </c>
      <c r="X37" s="22">
        <v>870565692</v>
      </c>
      <c r="Y37" s="22">
        <v>154541266</v>
      </c>
      <c r="Z37" s="23">
        <v>17.751821306553396</v>
      </c>
      <c r="AA37" s="20">
        <v>1741131381</v>
      </c>
    </row>
    <row r="38" spans="1:27" x14ac:dyDescent="0.25">
      <c r="A38" s="19" t="s">
        <v>64</v>
      </c>
      <c r="B38" s="15" t="s">
        <v>32</v>
      </c>
      <c r="C38" s="20">
        <v>28081041</v>
      </c>
      <c r="D38" s="20"/>
      <c r="E38" s="21">
        <v>14690864</v>
      </c>
      <c r="F38" s="22">
        <v>14690864</v>
      </c>
      <c r="G38" s="22">
        <v>2188994</v>
      </c>
      <c r="H38" s="22">
        <v>3734017</v>
      </c>
      <c r="I38" s="22">
        <v>2846182</v>
      </c>
      <c r="J38" s="22">
        <v>8769193</v>
      </c>
      <c r="K38" s="22">
        <v>4272262</v>
      </c>
      <c r="L38" s="22">
        <v>1536173</v>
      </c>
      <c r="M38" s="22">
        <v>792</v>
      </c>
      <c r="N38" s="22">
        <v>5809227</v>
      </c>
      <c r="O38" s="22"/>
      <c r="P38" s="22"/>
      <c r="Q38" s="22"/>
      <c r="R38" s="22"/>
      <c r="S38" s="22"/>
      <c r="T38" s="22"/>
      <c r="U38" s="22"/>
      <c r="V38" s="22"/>
      <c r="W38" s="22">
        <v>14578420</v>
      </c>
      <c r="X38" s="22">
        <v>7345434</v>
      </c>
      <c r="Y38" s="22">
        <v>7232986</v>
      </c>
      <c r="Z38" s="23">
        <v>98.469144233002439</v>
      </c>
      <c r="AA38" s="20">
        <v>14690864</v>
      </c>
    </row>
    <row r="39" spans="1:27" x14ac:dyDescent="0.25">
      <c r="A39" s="19" t="s">
        <v>65</v>
      </c>
      <c r="B39" s="15" t="s">
        <v>32</v>
      </c>
      <c r="C39" s="20">
        <v>563887067</v>
      </c>
      <c r="D39" s="20"/>
      <c r="E39" s="21">
        <v>359283290</v>
      </c>
      <c r="F39" s="22">
        <v>359283290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179641644</v>
      </c>
      <c r="Y39" s="22">
        <v>-179641644</v>
      </c>
      <c r="Z39" s="23">
        <v>-100</v>
      </c>
      <c r="AA39" s="20">
        <v>359283290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41339309</v>
      </c>
      <c r="F40" s="22">
        <v>41339309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20669652</v>
      </c>
      <c r="Y40" s="22">
        <v>-20669652</v>
      </c>
      <c r="Z40" s="23">
        <v>-100</v>
      </c>
      <c r="AA40" s="20">
        <v>41339309</v>
      </c>
    </row>
    <row r="41" spans="1:27" x14ac:dyDescent="0.25">
      <c r="A41" s="19" t="s">
        <v>40</v>
      </c>
      <c r="B41" s="15" t="s">
        <v>32</v>
      </c>
      <c r="C41" s="20">
        <v>271344909</v>
      </c>
      <c r="D41" s="20"/>
      <c r="E41" s="21">
        <v>192960215</v>
      </c>
      <c r="F41" s="22">
        <v>192960215</v>
      </c>
      <c r="G41" s="22"/>
      <c r="H41" s="22">
        <v>58318679</v>
      </c>
      <c r="I41" s="22">
        <v>24845483</v>
      </c>
      <c r="J41" s="22">
        <v>83164162</v>
      </c>
      <c r="K41" s="22">
        <v>30517021</v>
      </c>
      <c r="L41" s="22">
        <v>625303</v>
      </c>
      <c r="M41" s="22">
        <v>48189033</v>
      </c>
      <c r="N41" s="22">
        <v>79331357</v>
      </c>
      <c r="O41" s="22"/>
      <c r="P41" s="22"/>
      <c r="Q41" s="22"/>
      <c r="R41" s="22"/>
      <c r="S41" s="22"/>
      <c r="T41" s="22"/>
      <c r="U41" s="22"/>
      <c r="V41" s="22"/>
      <c r="W41" s="22">
        <v>162495519</v>
      </c>
      <c r="X41" s="22">
        <v>96480108</v>
      </c>
      <c r="Y41" s="22">
        <v>66015411</v>
      </c>
      <c r="Z41" s="23">
        <v>68.42385686384182</v>
      </c>
      <c r="AA41" s="20">
        <v>192960215</v>
      </c>
    </row>
    <row r="42" spans="1:27" x14ac:dyDescent="0.25">
      <c r="A42" s="19" t="s">
        <v>67</v>
      </c>
      <c r="B42" s="15" t="s">
        <v>32</v>
      </c>
      <c r="C42" s="20">
        <v>95011102</v>
      </c>
      <c r="D42" s="20"/>
      <c r="E42" s="21">
        <v>121442427</v>
      </c>
      <c r="F42" s="22">
        <v>121442427</v>
      </c>
      <c r="G42" s="22">
        <v>551349</v>
      </c>
      <c r="H42" s="22">
        <v>1864231</v>
      </c>
      <c r="I42" s="22">
        <v>6109541</v>
      </c>
      <c r="J42" s="22">
        <v>8525121</v>
      </c>
      <c r="K42" s="22">
        <v>12462604</v>
      </c>
      <c r="L42" s="22">
        <v>8790136</v>
      </c>
      <c r="M42" s="22">
        <v>19067651</v>
      </c>
      <c r="N42" s="22">
        <v>40320391</v>
      </c>
      <c r="O42" s="22"/>
      <c r="P42" s="22"/>
      <c r="Q42" s="22"/>
      <c r="R42" s="22"/>
      <c r="S42" s="22"/>
      <c r="T42" s="22"/>
      <c r="U42" s="22"/>
      <c r="V42" s="22"/>
      <c r="W42" s="22">
        <v>48845512</v>
      </c>
      <c r="X42" s="22">
        <v>60721218</v>
      </c>
      <c r="Y42" s="22">
        <v>-11875706</v>
      </c>
      <c r="Z42" s="23">
        <v>-19.557753271681737</v>
      </c>
      <c r="AA42" s="20">
        <v>121442427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6854166</v>
      </c>
      <c r="F44" s="22">
        <v>6854166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3427086</v>
      </c>
      <c r="Y44" s="22">
        <v>-3427086</v>
      </c>
      <c r="Z44" s="23">
        <v>-100</v>
      </c>
      <c r="AA44" s="20">
        <v>6854166</v>
      </c>
    </row>
    <row r="45" spans="1:27" x14ac:dyDescent="0.25">
      <c r="A45" s="19" t="s">
        <v>70</v>
      </c>
      <c r="B45" s="15" t="s">
        <v>32</v>
      </c>
      <c r="C45" s="20">
        <v>13175864</v>
      </c>
      <c r="D45" s="20"/>
      <c r="E45" s="21">
        <v>15406762</v>
      </c>
      <c r="F45" s="22">
        <v>15406762</v>
      </c>
      <c r="G45" s="22">
        <v>7169758</v>
      </c>
      <c r="H45" s="22">
        <v>791171</v>
      </c>
      <c r="I45" s="22">
        <v>286182</v>
      </c>
      <c r="J45" s="22">
        <v>8247111</v>
      </c>
      <c r="K45" s="22">
        <v>271431</v>
      </c>
      <c r="L45" s="22">
        <v>333291</v>
      </c>
      <c r="M45" s="22">
        <v>208235</v>
      </c>
      <c r="N45" s="22">
        <v>812957</v>
      </c>
      <c r="O45" s="22"/>
      <c r="P45" s="22"/>
      <c r="Q45" s="22"/>
      <c r="R45" s="22"/>
      <c r="S45" s="22"/>
      <c r="T45" s="22"/>
      <c r="U45" s="22"/>
      <c r="V45" s="22"/>
      <c r="W45" s="22">
        <v>9060068</v>
      </c>
      <c r="X45" s="22">
        <v>7703394</v>
      </c>
      <c r="Y45" s="22">
        <v>1356674</v>
      </c>
      <c r="Z45" s="23">
        <v>17.611380126733749</v>
      </c>
      <c r="AA45" s="20">
        <v>15406762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3138240720</v>
      </c>
      <c r="D48" s="29">
        <f t="shared" ref="D48:Y48" si="1">SUM(D35:D47)</f>
        <v>0</v>
      </c>
      <c r="E48" s="30">
        <f t="shared" si="1"/>
        <v>2686439549</v>
      </c>
      <c r="F48" s="31">
        <f t="shared" si="1"/>
        <v>2686439549</v>
      </c>
      <c r="G48" s="31">
        <f t="shared" si="1"/>
        <v>277037970</v>
      </c>
      <c r="H48" s="31">
        <f t="shared" si="1"/>
        <v>374417078</v>
      </c>
      <c r="I48" s="31">
        <f t="shared" si="1"/>
        <v>208439122</v>
      </c>
      <c r="J48" s="31">
        <f t="shared" si="1"/>
        <v>859894170</v>
      </c>
      <c r="K48" s="31">
        <f t="shared" si="1"/>
        <v>219647521</v>
      </c>
      <c r="L48" s="31">
        <f t="shared" si="1"/>
        <v>56694208</v>
      </c>
      <c r="M48" s="31">
        <f t="shared" si="1"/>
        <v>216204456</v>
      </c>
      <c r="N48" s="31">
        <f t="shared" si="1"/>
        <v>492546185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1352440355</v>
      </c>
      <c r="X48" s="31">
        <f t="shared" si="1"/>
        <v>1343219796</v>
      </c>
      <c r="Y48" s="31">
        <f t="shared" si="1"/>
        <v>9220559</v>
      </c>
      <c r="Z48" s="32">
        <f>+IF(X48&lt;&gt;0,+(Y48/X48)*100,0)</f>
        <v>0.68645198853218803</v>
      </c>
      <c r="AA48" s="29">
        <f>SUM(AA35:AA47)</f>
        <v>2686439549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-1388308786</v>
      </c>
      <c r="D49" s="39">
        <f t="shared" si="2"/>
        <v>0</v>
      </c>
      <c r="E49" s="40">
        <f t="shared" si="2"/>
        <v>90994979</v>
      </c>
      <c r="F49" s="41">
        <f t="shared" si="2"/>
        <v>90994979</v>
      </c>
      <c r="G49" s="41">
        <f t="shared" si="2"/>
        <v>-110051217</v>
      </c>
      <c r="H49" s="41">
        <f t="shared" si="2"/>
        <v>-192930422</v>
      </c>
      <c r="I49" s="41">
        <f t="shared" si="2"/>
        <v>-27564927</v>
      </c>
      <c r="J49" s="41">
        <f t="shared" si="2"/>
        <v>-330546566</v>
      </c>
      <c r="K49" s="41">
        <f t="shared" si="2"/>
        <v>-56042301</v>
      </c>
      <c r="L49" s="41">
        <f t="shared" si="2"/>
        <v>109592674</v>
      </c>
      <c r="M49" s="41">
        <f t="shared" si="2"/>
        <v>-73621262</v>
      </c>
      <c r="N49" s="41">
        <f t="shared" si="2"/>
        <v>-20070889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-350617455</v>
      </c>
      <c r="X49" s="41">
        <f t="shared" si="2"/>
        <v>128111545</v>
      </c>
      <c r="Y49" s="41">
        <f t="shared" si="2"/>
        <v>-478729000</v>
      </c>
      <c r="Z49" s="42">
        <f>+IF(X49&lt;&gt;0,+(Y49/X49)*100,0)</f>
        <v>-373.68138835574894</v>
      </c>
      <c r="AA49" s="39">
        <f>+AA33-AA48</f>
        <v>90994979</v>
      </c>
    </row>
    <row r="50" spans="1:27" x14ac:dyDescent="0.25">
      <c r="A50" s="43" t="s">
        <v>75</v>
      </c>
      <c r="B50" s="15" t="s">
        <v>32</v>
      </c>
      <c r="C50" s="20">
        <v>29026000</v>
      </c>
      <c r="D50" s="20"/>
      <c r="E50" s="21">
        <v>30731000</v>
      </c>
      <c r="F50" s="22">
        <v>30731000</v>
      </c>
      <c r="G50" s="22"/>
      <c r="H50" s="22"/>
      <c r="I50" s="22"/>
      <c r="J50" s="22"/>
      <c r="K50" s="22">
        <v>2171213</v>
      </c>
      <c r="L50" s="22">
        <v>9168226</v>
      </c>
      <c r="M50" s="22">
        <v>3601732</v>
      </c>
      <c r="N50" s="22">
        <v>14941171</v>
      </c>
      <c r="O50" s="22"/>
      <c r="P50" s="22"/>
      <c r="Q50" s="22"/>
      <c r="R50" s="22"/>
      <c r="S50" s="22"/>
      <c r="T50" s="22"/>
      <c r="U50" s="22"/>
      <c r="V50" s="22"/>
      <c r="W50" s="22">
        <v>14941171</v>
      </c>
      <c r="X50" s="22">
        <v>23737932</v>
      </c>
      <c r="Y50" s="22">
        <v>-8796761</v>
      </c>
      <c r="Z50" s="23">
        <v>-37.057823739658538</v>
      </c>
      <c r="AA50" s="20">
        <v>30731000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-1359282786</v>
      </c>
      <c r="D52" s="48">
        <f t="shared" si="3"/>
        <v>0</v>
      </c>
      <c r="E52" s="49">
        <f t="shared" si="3"/>
        <v>121725979</v>
      </c>
      <c r="F52" s="50">
        <f t="shared" si="3"/>
        <v>121725979</v>
      </c>
      <c r="G52" s="50">
        <f t="shared" si="3"/>
        <v>-110051217</v>
      </c>
      <c r="H52" s="50">
        <f t="shared" si="3"/>
        <v>-192930422</v>
      </c>
      <c r="I52" s="50">
        <f t="shared" si="3"/>
        <v>-27564927</v>
      </c>
      <c r="J52" s="50">
        <f t="shared" si="3"/>
        <v>-330546566</v>
      </c>
      <c r="K52" s="50">
        <f t="shared" si="3"/>
        <v>-53871088</v>
      </c>
      <c r="L52" s="50">
        <f t="shared" si="3"/>
        <v>118760900</v>
      </c>
      <c r="M52" s="50">
        <f t="shared" si="3"/>
        <v>-70019530</v>
      </c>
      <c r="N52" s="50">
        <f t="shared" si="3"/>
        <v>-5129718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-335676284</v>
      </c>
      <c r="X52" s="50">
        <f t="shared" si="3"/>
        <v>151849477</v>
      </c>
      <c r="Y52" s="50">
        <f t="shared" si="3"/>
        <v>-487525761</v>
      </c>
      <c r="Z52" s="51">
        <f>+IF(X52&lt;&gt;0,+(Y52/X52)*100,0)</f>
        <v>-321.05857104795956</v>
      </c>
      <c r="AA52" s="48">
        <f>SUM(AA49:AA51)</f>
        <v>121725979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-1359282786</v>
      </c>
      <c r="D54" s="54">
        <f>+D52-D53</f>
        <v>0</v>
      </c>
      <c r="E54" s="55">
        <f t="shared" si="4"/>
        <v>121725979</v>
      </c>
      <c r="F54" s="56">
        <f t="shared" si="4"/>
        <v>121725979</v>
      </c>
      <c r="G54" s="56">
        <f t="shared" si="4"/>
        <v>-110051217</v>
      </c>
      <c r="H54" s="56">
        <f t="shared" si="4"/>
        <v>-192930422</v>
      </c>
      <c r="I54" s="56">
        <f t="shared" si="4"/>
        <v>-27564927</v>
      </c>
      <c r="J54" s="56">
        <f t="shared" si="4"/>
        <v>-330546566</v>
      </c>
      <c r="K54" s="56">
        <f t="shared" si="4"/>
        <v>-53871088</v>
      </c>
      <c r="L54" s="56">
        <f t="shared" si="4"/>
        <v>118760900</v>
      </c>
      <c r="M54" s="56">
        <f t="shared" si="4"/>
        <v>-70019530</v>
      </c>
      <c r="N54" s="56">
        <f t="shared" si="4"/>
        <v>-5129718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-335676284</v>
      </c>
      <c r="X54" s="56">
        <f t="shared" si="4"/>
        <v>151849477</v>
      </c>
      <c r="Y54" s="56">
        <f t="shared" si="4"/>
        <v>-487525761</v>
      </c>
      <c r="Z54" s="57">
        <f>+IF(X54&lt;&gt;0,+(Y54/X54)*100,0)</f>
        <v>-321.05857104795956</v>
      </c>
      <c r="AA54" s="54">
        <f>+AA52-AA53</f>
        <v>121725979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-1359282786</v>
      </c>
      <c r="D57" s="48">
        <f>SUM(D54:D56)</f>
        <v>0</v>
      </c>
      <c r="E57" s="49">
        <f t="shared" si="5"/>
        <v>121725979</v>
      </c>
      <c r="F57" s="50">
        <f t="shared" si="5"/>
        <v>121725979</v>
      </c>
      <c r="G57" s="50">
        <f t="shared" si="5"/>
        <v>-110051217</v>
      </c>
      <c r="H57" s="50">
        <f t="shared" si="5"/>
        <v>-192930422</v>
      </c>
      <c r="I57" s="50">
        <f t="shared" si="5"/>
        <v>-27564927</v>
      </c>
      <c r="J57" s="50">
        <f t="shared" si="5"/>
        <v>-330546566</v>
      </c>
      <c r="K57" s="50">
        <f t="shared" si="5"/>
        <v>-53871088</v>
      </c>
      <c r="L57" s="50">
        <f t="shared" si="5"/>
        <v>118760900</v>
      </c>
      <c r="M57" s="50">
        <f t="shared" si="5"/>
        <v>-70019530</v>
      </c>
      <c r="N57" s="50">
        <f t="shared" si="5"/>
        <v>-5129718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-335676284</v>
      </c>
      <c r="X57" s="50">
        <f t="shared" si="5"/>
        <v>151849477</v>
      </c>
      <c r="Y57" s="50">
        <f t="shared" si="5"/>
        <v>-487525761</v>
      </c>
      <c r="Z57" s="51">
        <f>+IF(X57&lt;&gt;0,+(Y57/X57)*100,0)</f>
        <v>-321.05857104795956</v>
      </c>
      <c r="AA57" s="48">
        <f>SUM(AA54:AA56)</f>
        <v>121725979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-1359282786</v>
      </c>
      <c r="D60" s="65">
        <f>SUM(D57:D59)</f>
        <v>0</v>
      </c>
      <c r="E60" s="66">
        <f t="shared" si="6"/>
        <v>121725979</v>
      </c>
      <c r="F60" s="67">
        <f t="shared" si="6"/>
        <v>121725979</v>
      </c>
      <c r="G60" s="67">
        <f t="shared" si="6"/>
        <v>-110051217</v>
      </c>
      <c r="H60" s="67">
        <f t="shared" si="6"/>
        <v>-192930422</v>
      </c>
      <c r="I60" s="67">
        <f t="shared" si="6"/>
        <v>-27564927</v>
      </c>
      <c r="J60" s="67">
        <f t="shared" si="6"/>
        <v>-330546566</v>
      </c>
      <c r="K60" s="67">
        <f t="shared" si="6"/>
        <v>-53871088</v>
      </c>
      <c r="L60" s="67">
        <f t="shared" si="6"/>
        <v>118760900</v>
      </c>
      <c r="M60" s="67">
        <f t="shared" si="6"/>
        <v>-70019530</v>
      </c>
      <c r="N60" s="67">
        <f t="shared" si="6"/>
        <v>-5129718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-335676284</v>
      </c>
      <c r="X60" s="67">
        <f t="shared" si="6"/>
        <v>151849477</v>
      </c>
      <c r="Y60" s="67">
        <f t="shared" si="6"/>
        <v>-487525761</v>
      </c>
      <c r="Z60" s="68">
        <f>+IF(X60&lt;&gt;0,+(Y60/X60)*100,0)</f>
        <v>-321.05857104795956</v>
      </c>
      <c r="AA60" s="65">
        <f>SUM(AA57:AA59)</f>
        <v>121725979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923910631</v>
      </c>
      <c r="D6" s="20"/>
      <c r="E6" s="21">
        <v>1069967457</v>
      </c>
      <c r="F6" s="22">
        <v>1069967457</v>
      </c>
      <c r="G6" s="22">
        <v>103171346</v>
      </c>
      <c r="H6" s="22">
        <v>82288366</v>
      </c>
      <c r="I6" s="22">
        <v>95191666</v>
      </c>
      <c r="J6" s="22">
        <v>280651378</v>
      </c>
      <c r="K6" s="22">
        <v>83355734</v>
      </c>
      <c r="L6" s="22">
        <v>80921368</v>
      </c>
      <c r="M6" s="22">
        <v>83569807</v>
      </c>
      <c r="N6" s="22">
        <v>247846909</v>
      </c>
      <c r="O6" s="22"/>
      <c r="P6" s="22"/>
      <c r="Q6" s="22"/>
      <c r="R6" s="22"/>
      <c r="S6" s="22"/>
      <c r="T6" s="22"/>
      <c r="U6" s="22"/>
      <c r="V6" s="22"/>
      <c r="W6" s="22">
        <v>528498287</v>
      </c>
      <c r="X6" s="22">
        <v>520860700</v>
      </c>
      <c r="Y6" s="22">
        <v>7637587</v>
      </c>
      <c r="Z6" s="23">
        <v>1.4663396566490809</v>
      </c>
      <c r="AA6" s="20">
        <v>1069967457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4285609</v>
      </c>
      <c r="D13" s="20"/>
      <c r="E13" s="21">
        <v>5284516</v>
      </c>
      <c r="F13" s="22">
        <v>5284516</v>
      </c>
      <c r="G13" s="22">
        <v>370161</v>
      </c>
      <c r="H13" s="22">
        <v>393519</v>
      </c>
      <c r="I13" s="22">
        <v>371712</v>
      </c>
      <c r="J13" s="22">
        <v>1135392</v>
      </c>
      <c r="K13" s="22">
        <v>426140</v>
      </c>
      <c r="L13" s="22">
        <v>402228</v>
      </c>
      <c r="M13" s="22">
        <v>408153</v>
      </c>
      <c r="N13" s="22">
        <v>1236521</v>
      </c>
      <c r="O13" s="22"/>
      <c r="P13" s="22"/>
      <c r="Q13" s="22"/>
      <c r="R13" s="22"/>
      <c r="S13" s="22"/>
      <c r="T13" s="22"/>
      <c r="U13" s="22"/>
      <c r="V13" s="22"/>
      <c r="W13" s="22">
        <v>2371913</v>
      </c>
      <c r="X13" s="22">
        <v>2642258</v>
      </c>
      <c r="Y13" s="22">
        <v>-270345</v>
      </c>
      <c r="Z13" s="23">
        <v>-10.231589799330724</v>
      </c>
      <c r="AA13" s="20">
        <v>5284516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313701</v>
      </c>
      <c r="D20" s="20"/>
      <c r="E20" s="21">
        <v>162948</v>
      </c>
      <c r="F20" s="22">
        <v>162948</v>
      </c>
      <c r="G20" s="22">
        <v>1625054</v>
      </c>
      <c r="H20" s="22">
        <v>25258</v>
      </c>
      <c r="I20" s="22">
        <v>3691</v>
      </c>
      <c r="J20" s="22">
        <v>1654003</v>
      </c>
      <c r="K20" s="22">
        <v>41433</v>
      </c>
      <c r="L20" s="22">
        <v>10469</v>
      </c>
      <c r="M20" s="22">
        <v>284</v>
      </c>
      <c r="N20" s="22">
        <v>52186</v>
      </c>
      <c r="O20" s="22"/>
      <c r="P20" s="22"/>
      <c r="Q20" s="22"/>
      <c r="R20" s="22"/>
      <c r="S20" s="22"/>
      <c r="T20" s="22"/>
      <c r="U20" s="22"/>
      <c r="V20" s="22"/>
      <c r="W20" s="22">
        <v>1706189</v>
      </c>
      <c r="X20" s="22">
        <v>81474</v>
      </c>
      <c r="Y20" s="22">
        <v>1624715</v>
      </c>
      <c r="Z20" s="18">
        <v>1994.1515084566856</v>
      </c>
      <c r="AA20" s="20">
        <v>162948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2422559</v>
      </c>
      <c r="D24" s="20"/>
      <c r="E24" s="21">
        <v>1732008</v>
      </c>
      <c r="F24" s="22">
        <v>1732008</v>
      </c>
      <c r="G24" s="22">
        <v>239268</v>
      </c>
      <c r="H24" s="22">
        <v>193499</v>
      </c>
      <c r="I24" s="22">
        <v>399556</v>
      </c>
      <c r="J24" s="22">
        <v>832323</v>
      </c>
      <c r="K24" s="22">
        <v>147519</v>
      </c>
      <c r="L24" s="22">
        <v>147709</v>
      </c>
      <c r="M24" s="22">
        <v>96012</v>
      </c>
      <c r="N24" s="22">
        <v>391240</v>
      </c>
      <c r="O24" s="22"/>
      <c r="P24" s="22"/>
      <c r="Q24" s="22"/>
      <c r="R24" s="22"/>
      <c r="S24" s="22"/>
      <c r="T24" s="22"/>
      <c r="U24" s="22"/>
      <c r="V24" s="22"/>
      <c r="W24" s="22">
        <v>1223563</v>
      </c>
      <c r="X24" s="22">
        <v>866004</v>
      </c>
      <c r="Y24" s="22">
        <v>357559</v>
      </c>
      <c r="Z24" s="23">
        <v>41.28837742088951</v>
      </c>
      <c r="AA24" s="20">
        <v>1732008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18105875</v>
      </c>
      <c r="D26" s="20"/>
      <c r="E26" s="21">
        <v>21546006</v>
      </c>
      <c r="F26" s="22">
        <v>21546006</v>
      </c>
      <c r="G26" s="22">
        <v>9253200</v>
      </c>
      <c r="H26" s="22"/>
      <c r="I26" s="22"/>
      <c r="J26" s="22">
        <v>9253200</v>
      </c>
      <c r="K26" s="22"/>
      <c r="L26" s="22"/>
      <c r="M26" s="22">
        <v>7402583</v>
      </c>
      <c r="N26" s="22">
        <v>7402583</v>
      </c>
      <c r="O26" s="22"/>
      <c r="P26" s="22"/>
      <c r="Q26" s="22"/>
      <c r="R26" s="22"/>
      <c r="S26" s="22"/>
      <c r="T26" s="22"/>
      <c r="U26" s="22"/>
      <c r="V26" s="22"/>
      <c r="W26" s="22">
        <v>16655783</v>
      </c>
      <c r="X26" s="22">
        <v>14364004</v>
      </c>
      <c r="Y26" s="22">
        <v>2291779</v>
      </c>
      <c r="Z26" s="23">
        <v>15.955015050121121</v>
      </c>
      <c r="AA26" s="20">
        <v>21546006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6971329</v>
      </c>
      <c r="F29" s="22">
        <v>6971329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3409075</v>
      </c>
      <c r="Y29" s="22">
        <v>-3409075</v>
      </c>
      <c r="Z29" s="23">
        <v>-100</v>
      </c>
      <c r="AA29" s="20">
        <v>6971329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949038375</v>
      </c>
      <c r="D33" s="29">
        <f t="shared" ref="D33:Y33" si="0">SUM(D6:D32)</f>
        <v>0</v>
      </c>
      <c r="E33" s="30">
        <f t="shared" si="0"/>
        <v>1105664264</v>
      </c>
      <c r="F33" s="31">
        <f t="shared" si="0"/>
        <v>1105664264</v>
      </c>
      <c r="G33" s="31">
        <f t="shared" si="0"/>
        <v>114659029</v>
      </c>
      <c r="H33" s="31">
        <f t="shared" si="0"/>
        <v>82900642</v>
      </c>
      <c r="I33" s="31">
        <f t="shared" si="0"/>
        <v>95966625</v>
      </c>
      <c r="J33" s="31">
        <f t="shared" si="0"/>
        <v>293526296</v>
      </c>
      <c r="K33" s="31">
        <f t="shared" si="0"/>
        <v>83970826</v>
      </c>
      <c r="L33" s="31">
        <f t="shared" si="0"/>
        <v>81481774</v>
      </c>
      <c r="M33" s="31">
        <f t="shared" si="0"/>
        <v>91476839</v>
      </c>
      <c r="N33" s="31">
        <f t="shared" si="0"/>
        <v>256929439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550455735</v>
      </c>
      <c r="X33" s="31">
        <f t="shared" si="0"/>
        <v>542223515</v>
      </c>
      <c r="Y33" s="31">
        <f t="shared" si="0"/>
        <v>8232220</v>
      </c>
      <c r="Z33" s="32">
        <f>+IF(X33&lt;&gt;0,+(Y33/X33)*100,0)</f>
        <v>1.5182336752768828</v>
      </c>
      <c r="AA33" s="29">
        <f>SUM(AA6:AA32)</f>
        <v>1105664264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69692337</v>
      </c>
      <c r="D35" s="20"/>
      <c r="E35" s="21">
        <v>72896306</v>
      </c>
      <c r="F35" s="22">
        <v>72896306</v>
      </c>
      <c r="G35" s="22">
        <v>6111563</v>
      </c>
      <c r="H35" s="22">
        <v>5780843</v>
      </c>
      <c r="I35" s="22">
        <v>5944662</v>
      </c>
      <c r="J35" s="22">
        <v>17837068</v>
      </c>
      <c r="K35" s="22">
        <v>5836067</v>
      </c>
      <c r="L35" s="22">
        <v>6321560</v>
      </c>
      <c r="M35" s="22">
        <v>6829324</v>
      </c>
      <c r="N35" s="22">
        <v>18986951</v>
      </c>
      <c r="O35" s="22"/>
      <c r="P35" s="22"/>
      <c r="Q35" s="22"/>
      <c r="R35" s="22"/>
      <c r="S35" s="22"/>
      <c r="T35" s="22"/>
      <c r="U35" s="22"/>
      <c r="V35" s="22"/>
      <c r="W35" s="22">
        <v>36824019</v>
      </c>
      <c r="X35" s="22">
        <v>36448158</v>
      </c>
      <c r="Y35" s="22">
        <v>375861</v>
      </c>
      <c r="Z35" s="23">
        <v>1.0312208370036149</v>
      </c>
      <c r="AA35" s="20">
        <v>72896306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858800294</v>
      </c>
      <c r="D37" s="20"/>
      <c r="E37" s="21">
        <v>877856028</v>
      </c>
      <c r="F37" s="22">
        <v>877856028</v>
      </c>
      <c r="G37" s="22">
        <v>1000</v>
      </c>
      <c r="H37" s="22">
        <v>202047355</v>
      </c>
      <c r="I37" s="22">
        <v>822078</v>
      </c>
      <c r="J37" s="22">
        <v>202870433</v>
      </c>
      <c r="K37" s="22">
        <v>163124375</v>
      </c>
      <c r="L37" s="22">
        <v>-61937640</v>
      </c>
      <c r="M37" s="22">
        <v>63700188</v>
      </c>
      <c r="N37" s="22">
        <v>164886923</v>
      </c>
      <c r="O37" s="22"/>
      <c r="P37" s="22"/>
      <c r="Q37" s="22"/>
      <c r="R37" s="22"/>
      <c r="S37" s="22"/>
      <c r="T37" s="22"/>
      <c r="U37" s="22"/>
      <c r="V37" s="22"/>
      <c r="W37" s="22">
        <v>367757356</v>
      </c>
      <c r="X37" s="22">
        <v>411584686</v>
      </c>
      <c r="Y37" s="22">
        <v>-43827330</v>
      </c>
      <c r="Z37" s="23">
        <v>-10.648435544562512</v>
      </c>
      <c r="AA37" s="20">
        <v>877856028</v>
      </c>
    </row>
    <row r="38" spans="1:27" x14ac:dyDescent="0.25">
      <c r="A38" s="19" t="s">
        <v>64</v>
      </c>
      <c r="B38" s="15" t="s">
        <v>32</v>
      </c>
      <c r="C38" s="20">
        <v>15831685</v>
      </c>
      <c r="D38" s="20"/>
      <c r="E38" s="21">
        <v>12276614</v>
      </c>
      <c r="F38" s="22">
        <v>12276614</v>
      </c>
      <c r="G38" s="22">
        <v>2292392</v>
      </c>
      <c r="H38" s="22">
        <v>2988630</v>
      </c>
      <c r="I38" s="22">
        <v>2001902</v>
      </c>
      <c r="J38" s="22">
        <v>7282924</v>
      </c>
      <c r="K38" s="22">
        <v>1311700</v>
      </c>
      <c r="L38" s="22">
        <v>2079308</v>
      </c>
      <c r="M38" s="22">
        <v>94030</v>
      </c>
      <c r="N38" s="22">
        <v>3485038</v>
      </c>
      <c r="O38" s="22"/>
      <c r="P38" s="22"/>
      <c r="Q38" s="22"/>
      <c r="R38" s="22"/>
      <c r="S38" s="22"/>
      <c r="T38" s="22"/>
      <c r="U38" s="22"/>
      <c r="V38" s="22"/>
      <c r="W38" s="22">
        <v>10767962</v>
      </c>
      <c r="X38" s="22">
        <v>6138328</v>
      </c>
      <c r="Y38" s="22">
        <v>4629634</v>
      </c>
      <c r="Z38" s="23">
        <v>75.42174351061071</v>
      </c>
      <c r="AA38" s="20">
        <v>12276614</v>
      </c>
    </row>
    <row r="39" spans="1:27" x14ac:dyDescent="0.25">
      <c r="A39" s="19" t="s">
        <v>65</v>
      </c>
      <c r="B39" s="15" t="s">
        <v>32</v>
      </c>
      <c r="C39" s="20">
        <v>26540609</v>
      </c>
      <c r="D39" s="20"/>
      <c r="E39" s="21">
        <v>-53338000</v>
      </c>
      <c r="F39" s="22">
        <v>-53338000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-30844998</v>
      </c>
      <c r="Y39" s="22">
        <v>30844998</v>
      </c>
      <c r="Z39" s="23">
        <v>-100</v>
      </c>
      <c r="AA39" s="20">
        <v>-53338000</v>
      </c>
    </row>
    <row r="40" spans="1:27" x14ac:dyDescent="0.25">
      <c r="A40" s="19" t="s">
        <v>66</v>
      </c>
      <c r="B40" s="15" t="s">
        <v>32</v>
      </c>
      <c r="C40" s="20">
        <v>42130348</v>
      </c>
      <c r="D40" s="20"/>
      <c r="E40" s="21">
        <v>51511894</v>
      </c>
      <c r="F40" s="22">
        <v>51511894</v>
      </c>
      <c r="G40" s="22">
        <v>4292658</v>
      </c>
      <c r="H40" s="22">
        <v>4292658</v>
      </c>
      <c r="I40" s="22">
        <v>4292658</v>
      </c>
      <c r="J40" s="22">
        <v>12877974</v>
      </c>
      <c r="K40" s="22">
        <v>4292658</v>
      </c>
      <c r="L40" s="22">
        <v>4292658</v>
      </c>
      <c r="M40" s="22">
        <v>4292658</v>
      </c>
      <c r="N40" s="22">
        <v>12877974</v>
      </c>
      <c r="O40" s="22"/>
      <c r="P40" s="22"/>
      <c r="Q40" s="22"/>
      <c r="R40" s="22"/>
      <c r="S40" s="22"/>
      <c r="T40" s="22"/>
      <c r="U40" s="22"/>
      <c r="V40" s="22"/>
      <c r="W40" s="22">
        <v>25755948</v>
      </c>
      <c r="X40" s="22">
        <v>25755938</v>
      </c>
      <c r="Y40" s="22">
        <v>10</v>
      </c>
      <c r="Z40" s="23"/>
      <c r="AA40" s="20">
        <v>51511894</v>
      </c>
    </row>
    <row r="41" spans="1:27" x14ac:dyDescent="0.25">
      <c r="A41" s="19" t="s">
        <v>40</v>
      </c>
      <c r="B41" s="15" t="s">
        <v>32</v>
      </c>
      <c r="C41" s="20">
        <v>38608257</v>
      </c>
      <c r="D41" s="20"/>
      <c r="E41" s="21">
        <v>38636846</v>
      </c>
      <c r="F41" s="22">
        <v>38636846</v>
      </c>
      <c r="G41" s="22"/>
      <c r="H41" s="22"/>
      <c r="I41" s="22"/>
      <c r="J41" s="22"/>
      <c r="K41" s="22"/>
      <c r="L41" s="22"/>
      <c r="M41" s="22">
        <v>8799760</v>
      </c>
      <c r="N41" s="22">
        <v>8799760</v>
      </c>
      <c r="O41" s="22"/>
      <c r="P41" s="22"/>
      <c r="Q41" s="22"/>
      <c r="R41" s="22"/>
      <c r="S41" s="22"/>
      <c r="T41" s="22"/>
      <c r="U41" s="22"/>
      <c r="V41" s="22"/>
      <c r="W41" s="22">
        <v>8799760</v>
      </c>
      <c r="X41" s="22">
        <v>19318427</v>
      </c>
      <c r="Y41" s="22">
        <v>-10518667</v>
      </c>
      <c r="Z41" s="23">
        <v>-54.448879300576593</v>
      </c>
      <c r="AA41" s="20">
        <v>38636846</v>
      </c>
    </row>
    <row r="42" spans="1:27" x14ac:dyDescent="0.25">
      <c r="A42" s="19" t="s">
        <v>67</v>
      </c>
      <c r="B42" s="15" t="s">
        <v>32</v>
      </c>
      <c r="C42" s="20">
        <v>48759609</v>
      </c>
      <c r="D42" s="20"/>
      <c r="E42" s="21">
        <v>44851917</v>
      </c>
      <c r="F42" s="22">
        <v>44851917</v>
      </c>
      <c r="G42" s="22">
        <v>4835254</v>
      </c>
      <c r="H42" s="22">
        <v>3039130</v>
      </c>
      <c r="I42" s="22">
        <v>5432864</v>
      </c>
      <c r="J42" s="22">
        <v>13307248</v>
      </c>
      <c r="K42" s="22">
        <v>3319112</v>
      </c>
      <c r="L42" s="22">
        <v>3319129</v>
      </c>
      <c r="M42" s="22">
        <v>3927400</v>
      </c>
      <c r="N42" s="22">
        <v>10565641</v>
      </c>
      <c r="O42" s="22"/>
      <c r="P42" s="22"/>
      <c r="Q42" s="22"/>
      <c r="R42" s="22"/>
      <c r="S42" s="22"/>
      <c r="T42" s="22"/>
      <c r="U42" s="22"/>
      <c r="V42" s="22"/>
      <c r="W42" s="22">
        <v>23872889</v>
      </c>
      <c r="X42" s="22">
        <v>21998797</v>
      </c>
      <c r="Y42" s="22">
        <v>1874092</v>
      </c>
      <c r="Z42" s="23">
        <v>8.519065838009233</v>
      </c>
      <c r="AA42" s="20">
        <v>44851917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-294</v>
      </c>
      <c r="D44" s="20"/>
      <c r="E44" s="21">
        <v>37574</v>
      </c>
      <c r="F44" s="22">
        <v>37574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-130826</v>
      </c>
      <c r="Y44" s="22">
        <v>130826</v>
      </c>
      <c r="Z44" s="23">
        <v>-100</v>
      </c>
      <c r="AA44" s="20">
        <v>37574</v>
      </c>
    </row>
    <row r="45" spans="1:27" x14ac:dyDescent="0.25">
      <c r="A45" s="19" t="s">
        <v>70</v>
      </c>
      <c r="B45" s="15" t="s">
        <v>32</v>
      </c>
      <c r="C45" s="20">
        <v>36159310</v>
      </c>
      <c r="D45" s="20"/>
      <c r="E45" s="21">
        <v>34489412</v>
      </c>
      <c r="F45" s="22">
        <v>34489412</v>
      </c>
      <c r="G45" s="22">
        <v>3800662</v>
      </c>
      <c r="H45" s="22">
        <v>3178099</v>
      </c>
      <c r="I45" s="22">
        <v>1936530</v>
      </c>
      <c r="J45" s="22">
        <v>8915291</v>
      </c>
      <c r="K45" s="22">
        <v>2912317</v>
      </c>
      <c r="L45" s="22">
        <v>3247668</v>
      </c>
      <c r="M45" s="22">
        <v>2649465</v>
      </c>
      <c r="N45" s="22">
        <v>8809450</v>
      </c>
      <c r="O45" s="22"/>
      <c r="P45" s="22"/>
      <c r="Q45" s="22"/>
      <c r="R45" s="22"/>
      <c r="S45" s="22"/>
      <c r="T45" s="22"/>
      <c r="U45" s="22"/>
      <c r="V45" s="22"/>
      <c r="W45" s="22">
        <v>17724741</v>
      </c>
      <c r="X45" s="22">
        <v>18162942</v>
      </c>
      <c r="Y45" s="22">
        <v>-438201</v>
      </c>
      <c r="Z45" s="23">
        <v>-2.4126102478331979</v>
      </c>
      <c r="AA45" s="20">
        <v>34489412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1136522155</v>
      </c>
      <c r="D48" s="29">
        <f t="shared" ref="D48:Y48" si="1">SUM(D35:D47)</f>
        <v>0</v>
      </c>
      <c r="E48" s="30">
        <f t="shared" si="1"/>
        <v>1079218591</v>
      </c>
      <c r="F48" s="31">
        <f t="shared" si="1"/>
        <v>1079218591</v>
      </c>
      <c r="G48" s="31">
        <f t="shared" si="1"/>
        <v>21333529</v>
      </c>
      <c r="H48" s="31">
        <f t="shared" si="1"/>
        <v>221326715</v>
      </c>
      <c r="I48" s="31">
        <f t="shared" si="1"/>
        <v>20430694</v>
      </c>
      <c r="J48" s="31">
        <f t="shared" si="1"/>
        <v>263090938</v>
      </c>
      <c r="K48" s="31">
        <f t="shared" si="1"/>
        <v>180796229</v>
      </c>
      <c r="L48" s="31">
        <f t="shared" si="1"/>
        <v>-42677317</v>
      </c>
      <c r="M48" s="31">
        <f t="shared" si="1"/>
        <v>90292825</v>
      </c>
      <c r="N48" s="31">
        <f t="shared" si="1"/>
        <v>228411737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491502675</v>
      </c>
      <c r="X48" s="31">
        <f t="shared" si="1"/>
        <v>508431452</v>
      </c>
      <c r="Y48" s="31">
        <f t="shared" si="1"/>
        <v>-16928777</v>
      </c>
      <c r="Z48" s="32">
        <f>+IF(X48&lt;&gt;0,+(Y48/X48)*100,0)</f>
        <v>-3.3296085309844283</v>
      </c>
      <c r="AA48" s="29">
        <f>SUM(AA35:AA47)</f>
        <v>1079218591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-187483780</v>
      </c>
      <c r="D49" s="39">
        <f t="shared" si="2"/>
        <v>0</v>
      </c>
      <c r="E49" s="40">
        <f t="shared" si="2"/>
        <v>26445673</v>
      </c>
      <c r="F49" s="41">
        <f t="shared" si="2"/>
        <v>26445673</v>
      </c>
      <c r="G49" s="41">
        <f t="shared" si="2"/>
        <v>93325500</v>
      </c>
      <c r="H49" s="41">
        <f t="shared" si="2"/>
        <v>-138426073</v>
      </c>
      <c r="I49" s="41">
        <f t="shared" si="2"/>
        <v>75535931</v>
      </c>
      <c r="J49" s="41">
        <f t="shared" si="2"/>
        <v>30435358</v>
      </c>
      <c r="K49" s="41">
        <f t="shared" si="2"/>
        <v>-96825403</v>
      </c>
      <c r="L49" s="41">
        <f t="shared" si="2"/>
        <v>124159091</v>
      </c>
      <c r="M49" s="41">
        <f t="shared" si="2"/>
        <v>1184014</v>
      </c>
      <c r="N49" s="41">
        <f t="shared" si="2"/>
        <v>28517702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58953060</v>
      </c>
      <c r="X49" s="41">
        <f t="shared" si="2"/>
        <v>33792063</v>
      </c>
      <c r="Y49" s="41">
        <f t="shared" si="2"/>
        <v>25160997</v>
      </c>
      <c r="Z49" s="42">
        <f>+IF(X49&lt;&gt;0,+(Y49/X49)*100,0)</f>
        <v>74.458304010619301</v>
      </c>
      <c r="AA49" s="39">
        <f>+AA33-AA48</f>
        <v>26445673</v>
      </c>
    </row>
    <row r="50" spans="1:27" x14ac:dyDescent="0.25">
      <c r="A50" s="43" t="s">
        <v>75</v>
      </c>
      <c r="B50" s="15" t="s">
        <v>32</v>
      </c>
      <c r="C50" s="20">
        <v>4513620</v>
      </c>
      <c r="D50" s="20"/>
      <c r="E50" s="21">
        <v>14374638</v>
      </c>
      <c r="F50" s="22">
        <v>14374638</v>
      </c>
      <c r="G50" s="22"/>
      <c r="H50" s="22"/>
      <c r="I50" s="22"/>
      <c r="J50" s="22"/>
      <c r="K50" s="22">
        <v>2408424</v>
      </c>
      <c r="L50" s="22">
        <v>607515</v>
      </c>
      <c r="M50" s="22">
        <v>3664642</v>
      </c>
      <c r="N50" s="22">
        <v>6680581</v>
      </c>
      <c r="O50" s="22"/>
      <c r="P50" s="22"/>
      <c r="Q50" s="22"/>
      <c r="R50" s="22"/>
      <c r="S50" s="22"/>
      <c r="T50" s="22"/>
      <c r="U50" s="22"/>
      <c r="V50" s="22"/>
      <c r="W50" s="22">
        <v>6680581</v>
      </c>
      <c r="X50" s="22">
        <v>11341308</v>
      </c>
      <c r="Y50" s="22">
        <v>-4660727</v>
      </c>
      <c r="Z50" s="23">
        <v>-41.095145286593045</v>
      </c>
      <c r="AA50" s="20">
        <v>14374638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-182970160</v>
      </c>
      <c r="D52" s="48">
        <f t="shared" si="3"/>
        <v>0</v>
      </c>
      <c r="E52" s="49">
        <f t="shared" si="3"/>
        <v>40820311</v>
      </c>
      <c r="F52" s="50">
        <f t="shared" si="3"/>
        <v>40820311</v>
      </c>
      <c r="G52" s="50">
        <f t="shared" si="3"/>
        <v>93325500</v>
      </c>
      <c r="H52" s="50">
        <f t="shared" si="3"/>
        <v>-138426073</v>
      </c>
      <c r="I52" s="50">
        <f t="shared" si="3"/>
        <v>75535931</v>
      </c>
      <c r="J52" s="50">
        <f t="shared" si="3"/>
        <v>30435358</v>
      </c>
      <c r="K52" s="50">
        <f t="shared" si="3"/>
        <v>-94416979</v>
      </c>
      <c r="L52" s="50">
        <f t="shared" si="3"/>
        <v>124766606</v>
      </c>
      <c r="M52" s="50">
        <f t="shared" si="3"/>
        <v>4848656</v>
      </c>
      <c r="N52" s="50">
        <f t="shared" si="3"/>
        <v>35198283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65633641</v>
      </c>
      <c r="X52" s="50">
        <f t="shared" si="3"/>
        <v>45133371</v>
      </c>
      <c r="Y52" s="50">
        <f t="shared" si="3"/>
        <v>20500270</v>
      </c>
      <c r="Z52" s="51">
        <f>+IF(X52&lt;&gt;0,+(Y52/X52)*100,0)</f>
        <v>45.421535209501634</v>
      </c>
      <c r="AA52" s="48">
        <f>SUM(AA49:AA51)</f>
        <v>40820311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-182970160</v>
      </c>
      <c r="D54" s="54">
        <f>+D52-D53</f>
        <v>0</v>
      </c>
      <c r="E54" s="55">
        <f t="shared" si="4"/>
        <v>40820311</v>
      </c>
      <c r="F54" s="56">
        <f t="shared" si="4"/>
        <v>40820311</v>
      </c>
      <c r="G54" s="56">
        <f t="shared" si="4"/>
        <v>93325500</v>
      </c>
      <c r="H54" s="56">
        <f t="shared" si="4"/>
        <v>-138426073</v>
      </c>
      <c r="I54" s="56">
        <f t="shared" si="4"/>
        <v>75535931</v>
      </c>
      <c r="J54" s="56">
        <f t="shared" si="4"/>
        <v>30435358</v>
      </c>
      <c r="K54" s="56">
        <f t="shared" si="4"/>
        <v>-94416979</v>
      </c>
      <c r="L54" s="56">
        <f t="shared" si="4"/>
        <v>124766606</v>
      </c>
      <c r="M54" s="56">
        <f t="shared" si="4"/>
        <v>4848656</v>
      </c>
      <c r="N54" s="56">
        <f t="shared" si="4"/>
        <v>35198283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65633641</v>
      </c>
      <c r="X54" s="56">
        <f t="shared" si="4"/>
        <v>45133371</v>
      </c>
      <c r="Y54" s="56">
        <f t="shared" si="4"/>
        <v>20500270</v>
      </c>
      <c r="Z54" s="57">
        <f>+IF(X54&lt;&gt;0,+(Y54/X54)*100,0)</f>
        <v>45.421535209501634</v>
      </c>
      <c r="AA54" s="54">
        <f>+AA52-AA53</f>
        <v>40820311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-182970160</v>
      </c>
      <c r="D57" s="48">
        <f>SUM(D54:D56)</f>
        <v>0</v>
      </c>
      <c r="E57" s="49">
        <f t="shared" si="5"/>
        <v>40820311</v>
      </c>
      <c r="F57" s="50">
        <f t="shared" si="5"/>
        <v>40820311</v>
      </c>
      <c r="G57" s="50">
        <f t="shared" si="5"/>
        <v>93325500</v>
      </c>
      <c r="H57" s="50">
        <f t="shared" si="5"/>
        <v>-138426073</v>
      </c>
      <c r="I57" s="50">
        <f t="shared" si="5"/>
        <v>75535931</v>
      </c>
      <c r="J57" s="50">
        <f t="shared" si="5"/>
        <v>30435358</v>
      </c>
      <c r="K57" s="50">
        <f t="shared" si="5"/>
        <v>-94416979</v>
      </c>
      <c r="L57" s="50">
        <f t="shared" si="5"/>
        <v>124766606</v>
      </c>
      <c r="M57" s="50">
        <f t="shared" si="5"/>
        <v>4848656</v>
      </c>
      <c r="N57" s="50">
        <f t="shared" si="5"/>
        <v>35198283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65633641</v>
      </c>
      <c r="X57" s="50">
        <f t="shared" si="5"/>
        <v>45133371</v>
      </c>
      <c r="Y57" s="50">
        <f t="shared" si="5"/>
        <v>20500270</v>
      </c>
      <c r="Z57" s="51">
        <f>+IF(X57&lt;&gt;0,+(Y57/X57)*100,0)</f>
        <v>45.421535209501634</v>
      </c>
      <c r="AA57" s="48">
        <f>SUM(AA54:AA56)</f>
        <v>40820311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-182970160</v>
      </c>
      <c r="D60" s="65">
        <f>SUM(D57:D59)</f>
        <v>0</v>
      </c>
      <c r="E60" s="66">
        <f t="shared" si="6"/>
        <v>40820311</v>
      </c>
      <c r="F60" s="67">
        <f t="shared" si="6"/>
        <v>40820311</v>
      </c>
      <c r="G60" s="67">
        <f t="shared" si="6"/>
        <v>93325500</v>
      </c>
      <c r="H60" s="67">
        <f t="shared" si="6"/>
        <v>-138426073</v>
      </c>
      <c r="I60" s="67">
        <f t="shared" si="6"/>
        <v>75535931</v>
      </c>
      <c r="J60" s="67">
        <f t="shared" si="6"/>
        <v>30435358</v>
      </c>
      <c r="K60" s="67">
        <f t="shared" si="6"/>
        <v>-94416979</v>
      </c>
      <c r="L60" s="67">
        <f t="shared" si="6"/>
        <v>124766606</v>
      </c>
      <c r="M60" s="67">
        <f t="shared" si="6"/>
        <v>4848656</v>
      </c>
      <c r="N60" s="67">
        <f t="shared" si="6"/>
        <v>35198283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65633641</v>
      </c>
      <c r="X60" s="67">
        <f t="shared" si="6"/>
        <v>45133371</v>
      </c>
      <c r="Y60" s="67">
        <f t="shared" si="6"/>
        <v>20500270</v>
      </c>
      <c r="Z60" s="68">
        <f>+IF(X60&lt;&gt;0,+(Y60/X60)*100,0)</f>
        <v>45.421535209501634</v>
      </c>
      <c r="AA60" s="65">
        <f>SUM(AA57:AA59)</f>
        <v>40820311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84398717</v>
      </c>
      <c r="D6" s="20"/>
      <c r="E6" s="21">
        <v>116896248</v>
      </c>
      <c r="F6" s="22">
        <v>116896248</v>
      </c>
      <c r="G6" s="22"/>
      <c r="H6" s="22">
        <v>7937318</v>
      </c>
      <c r="I6" s="22">
        <v>4696507</v>
      </c>
      <c r="J6" s="22">
        <v>12633825</v>
      </c>
      <c r="K6" s="22">
        <v>7336207</v>
      </c>
      <c r="L6" s="22">
        <v>7314949</v>
      </c>
      <c r="M6" s="22">
        <v>5903848</v>
      </c>
      <c r="N6" s="22">
        <v>20555004</v>
      </c>
      <c r="O6" s="22"/>
      <c r="P6" s="22"/>
      <c r="Q6" s="22"/>
      <c r="R6" s="22"/>
      <c r="S6" s="22"/>
      <c r="T6" s="22"/>
      <c r="U6" s="22"/>
      <c r="V6" s="22"/>
      <c r="W6" s="22">
        <v>33188829</v>
      </c>
      <c r="X6" s="22">
        <v>58448124</v>
      </c>
      <c r="Y6" s="22">
        <v>-25259295</v>
      </c>
      <c r="Z6" s="23">
        <v>-43.216605207037958</v>
      </c>
      <c r="AA6" s="20">
        <v>116896248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4245704</v>
      </c>
      <c r="D13" s="20"/>
      <c r="E13" s="21">
        <v>7738836</v>
      </c>
      <c r="F13" s="22">
        <v>7738836</v>
      </c>
      <c r="G13" s="22"/>
      <c r="H13" s="22">
        <v>395749</v>
      </c>
      <c r="I13" s="22">
        <v>374341</v>
      </c>
      <c r="J13" s="22">
        <v>770090</v>
      </c>
      <c r="K13" s="22">
        <v>376123</v>
      </c>
      <c r="L13" s="22">
        <v>377986</v>
      </c>
      <c r="M13" s="22">
        <v>382315</v>
      </c>
      <c r="N13" s="22">
        <v>1136424</v>
      </c>
      <c r="O13" s="22"/>
      <c r="P13" s="22"/>
      <c r="Q13" s="22"/>
      <c r="R13" s="22"/>
      <c r="S13" s="22"/>
      <c r="T13" s="22"/>
      <c r="U13" s="22"/>
      <c r="V13" s="22"/>
      <c r="W13" s="22">
        <v>1906514</v>
      </c>
      <c r="X13" s="22">
        <v>3869418</v>
      </c>
      <c r="Y13" s="22">
        <v>-1962904</v>
      </c>
      <c r="Z13" s="23">
        <v>-50.728662553386584</v>
      </c>
      <c r="AA13" s="20">
        <v>7738836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690487</v>
      </c>
      <c r="D24" s="20"/>
      <c r="E24" s="21">
        <v>2036868</v>
      </c>
      <c r="F24" s="22">
        <v>2036868</v>
      </c>
      <c r="G24" s="22"/>
      <c r="H24" s="22"/>
      <c r="I24" s="22"/>
      <c r="J24" s="22"/>
      <c r="K24" s="22">
        <v>-38915</v>
      </c>
      <c r="L24" s="22"/>
      <c r="M24" s="22"/>
      <c r="N24" s="22">
        <v>-38915</v>
      </c>
      <c r="O24" s="22"/>
      <c r="P24" s="22"/>
      <c r="Q24" s="22"/>
      <c r="R24" s="22"/>
      <c r="S24" s="22"/>
      <c r="T24" s="22"/>
      <c r="U24" s="22"/>
      <c r="V24" s="22"/>
      <c r="W24" s="22">
        <v>-38915</v>
      </c>
      <c r="X24" s="22">
        <v>1018434</v>
      </c>
      <c r="Y24" s="22">
        <v>-1057349</v>
      </c>
      <c r="Z24" s="23">
        <v>-103.82106253326184</v>
      </c>
      <c r="AA24" s="20">
        <v>2036868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89334908</v>
      </c>
      <c r="D33" s="29">
        <f t="shared" ref="D33:Y33" si="0">SUM(D6:D32)</f>
        <v>0</v>
      </c>
      <c r="E33" s="30">
        <f t="shared" si="0"/>
        <v>126671952</v>
      </c>
      <c r="F33" s="31">
        <f t="shared" si="0"/>
        <v>126671952</v>
      </c>
      <c r="G33" s="31">
        <f t="shared" si="0"/>
        <v>0</v>
      </c>
      <c r="H33" s="31">
        <f t="shared" si="0"/>
        <v>8333067</v>
      </c>
      <c r="I33" s="31">
        <f t="shared" si="0"/>
        <v>5070848</v>
      </c>
      <c r="J33" s="31">
        <f t="shared" si="0"/>
        <v>13403915</v>
      </c>
      <c r="K33" s="31">
        <f t="shared" si="0"/>
        <v>7673415</v>
      </c>
      <c r="L33" s="31">
        <f t="shared" si="0"/>
        <v>7692935</v>
      </c>
      <c r="M33" s="31">
        <f t="shared" si="0"/>
        <v>6286163</v>
      </c>
      <c r="N33" s="31">
        <f t="shared" si="0"/>
        <v>21652513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35056428</v>
      </c>
      <c r="X33" s="31">
        <f t="shared" si="0"/>
        <v>63335976</v>
      </c>
      <c r="Y33" s="31">
        <f t="shared" si="0"/>
        <v>-28279548</v>
      </c>
      <c r="Z33" s="32">
        <f>+IF(X33&lt;&gt;0,+(Y33/X33)*100,0)</f>
        <v>-44.650054812449717</v>
      </c>
      <c r="AA33" s="29">
        <f>SUM(AA6:AA32)</f>
        <v>126671952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4951577</v>
      </c>
      <c r="D35" s="20"/>
      <c r="E35" s="21">
        <v>6096768</v>
      </c>
      <c r="F35" s="22">
        <v>6096768</v>
      </c>
      <c r="G35" s="22"/>
      <c r="H35" s="22">
        <v>920021</v>
      </c>
      <c r="I35" s="22"/>
      <c r="J35" s="22">
        <v>920021</v>
      </c>
      <c r="K35" s="22">
        <v>429959</v>
      </c>
      <c r="L35" s="22">
        <v>292094</v>
      </c>
      <c r="M35" s="22">
        <v>1258648</v>
      </c>
      <c r="N35" s="22">
        <v>1980701</v>
      </c>
      <c r="O35" s="22"/>
      <c r="P35" s="22"/>
      <c r="Q35" s="22"/>
      <c r="R35" s="22"/>
      <c r="S35" s="22"/>
      <c r="T35" s="22"/>
      <c r="U35" s="22"/>
      <c r="V35" s="22"/>
      <c r="W35" s="22">
        <v>2900722</v>
      </c>
      <c r="X35" s="22">
        <v>3048384</v>
      </c>
      <c r="Y35" s="22">
        <v>-147662</v>
      </c>
      <c r="Z35" s="23">
        <v>-4.8439435451701627</v>
      </c>
      <c r="AA35" s="20">
        <v>6096768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100167481</v>
      </c>
      <c r="D37" s="20"/>
      <c r="E37" s="21">
        <v>108147276</v>
      </c>
      <c r="F37" s="22">
        <v>108147276</v>
      </c>
      <c r="G37" s="22"/>
      <c r="H37" s="22">
        <v>14333362</v>
      </c>
      <c r="I37" s="22">
        <v>10041948</v>
      </c>
      <c r="J37" s="22">
        <v>24375310</v>
      </c>
      <c r="K37" s="22">
        <v>8314464</v>
      </c>
      <c r="L37" s="22">
        <v>8634424</v>
      </c>
      <c r="M37" s="22"/>
      <c r="N37" s="22">
        <v>16948888</v>
      </c>
      <c r="O37" s="22"/>
      <c r="P37" s="22"/>
      <c r="Q37" s="22"/>
      <c r="R37" s="22"/>
      <c r="S37" s="22"/>
      <c r="T37" s="22"/>
      <c r="U37" s="22"/>
      <c r="V37" s="22"/>
      <c r="W37" s="22">
        <v>41324198</v>
      </c>
      <c r="X37" s="22">
        <v>54073638</v>
      </c>
      <c r="Y37" s="22">
        <v>-12749440</v>
      </c>
      <c r="Z37" s="23">
        <v>-23.577921648253071</v>
      </c>
      <c r="AA37" s="20">
        <v>108147276</v>
      </c>
    </row>
    <row r="38" spans="1:27" x14ac:dyDescent="0.25">
      <c r="A38" s="19" t="s">
        <v>64</v>
      </c>
      <c r="B38" s="15" t="s">
        <v>32</v>
      </c>
      <c r="C38" s="20">
        <v>415745</v>
      </c>
      <c r="D38" s="20"/>
      <c r="E38" s="21">
        <v>2121996</v>
      </c>
      <c r="F38" s="22">
        <v>2121996</v>
      </c>
      <c r="G38" s="22"/>
      <c r="H38" s="22">
        <v>350</v>
      </c>
      <c r="I38" s="22">
        <v>672</v>
      </c>
      <c r="J38" s="22">
        <v>1022</v>
      </c>
      <c r="K38" s="22">
        <v>91</v>
      </c>
      <c r="L38" s="22">
        <v>19230</v>
      </c>
      <c r="M38" s="22">
        <v>240841</v>
      </c>
      <c r="N38" s="22">
        <v>260162</v>
      </c>
      <c r="O38" s="22"/>
      <c r="P38" s="22"/>
      <c r="Q38" s="22"/>
      <c r="R38" s="22"/>
      <c r="S38" s="22"/>
      <c r="T38" s="22"/>
      <c r="U38" s="22"/>
      <c r="V38" s="22"/>
      <c r="W38" s="22">
        <v>261184</v>
      </c>
      <c r="X38" s="22">
        <v>1060998</v>
      </c>
      <c r="Y38" s="22">
        <v>-799814</v>
      </c>
      <c r="Z38" s="23">
        <v>-75.383176971115873</v>
      </c>
      <c r="AA38" s="20">
        <v>2121996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8638616</v>
      </c>
      <c r="D40" s="20"/>
      <c r="E40" s="21">
        <v>33067944</v>
      </c>
      <c r="F40" s="22">
        <v>33067944</v>
      </c>
      <c r="G40" s="22"/>
      <c r="H40" s="22">
        <v>714309</v>
      </c>
      <c r="I40" s="22">
        <v>691265</v>
      </c>
      <c r="J40" s="22">
        <v>1405574</v>
      </c>
      <c r="K40" s="22">
        <v>714309</v>
      </c>
      <c r="L40" s="22">
        <v>691265</v>
      </c>
      <c r="M40" s="22">
        <v>714309</v>
      </c>
      <c r="N40" s="22">
        <v>2119883</v>
      </c>
      <c r="O40" s="22"/>
      <c r="P40" s="22"/>
      <c r="Q40" s="22"/>
      <c r="R40" s="22"/>
      <c r="S40" s="22"/>
      <c r="T40" s="22"/>
      <c r="U40" s="22"/>
      <c r="V40" s="22"/>
      <c r="W40" s="22">
        <v>3525457</v>
      </c>
      <c r="X40" s="22">
        <v>16533972</v>
      </c>
      <c r="Y40" s="22">
        <v>-13008515</v>
      </c>
      <c r="Z40" s="23">
        <v>-78.677495038699718</v>
      </c>
      <c r="AA40" s="20">
        <v>33067944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1481790</v>
      </c>
      <c r="D42" s="20"/>
      <c r="E42" s="21">
        <v>522000</v>
      </c>
      <c r="F42" s="22">
        <v>522000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261000</v>
      </c>
      <c r="Y42" s="22">
        <v>-261000</v>
      </c>
      <c r="Z42" s="23">
        <v>-100</v>
      </c>
      <c r="AA42" s="20">
        <v>522000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47694</v>
      </c>
      <c r="D45" s="20"/>
      <c r="E45" s="21">
        <v>469800</v>
      </c>
      <c r="F45" s="22">
        <v>469800</v>
      </c>
      <c r="G45" s="22"/>
      <c r="H45" s="22">
        <v>7743</v>
      </c>
      <c r="I45" s="22"/>
      <c r="J45" s="22">
        <v>7743</v>
      </c>
      <c r="K45" s="22">
        <v>11889</v>
      </c>
      <c r="L45" s="22">
        <v>16456</v>
      </c>
      <c r="M45" s="22"/>
      <c r="N45" s="22">
        <v>28345</v>
      </c>
      <c r="O45" s="22"/>
      <c r="P45" s="22"/>
      <c r="Q45" s="22"/>
      <c r="R45" s="22"/>
      <c r="S45" s="22"/>
      <c r="T45" s="22"/>
      <c r="U45" s="22"/>
      <c r="V45" s="22"/>
      <c r="W45" s="22">
        <v>36088</v>
      </c>
      <c r="X45" s="22">
        <v>234900</v>
      </c>
      <c r="Y45" s="22">
        <v>-198812</v>
      </c>
      <c r="Z45" s="23">
        <v>-84.636866751809279</v>
      </c>
      <c r="AA45" s="20">
        <v>469800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115702903</v>
      </c>
      <c r="D48" s="29">
        <f t="shared" ref="D48:Y48" si="1">SUM(D35:D47)</f>
        <v>0</v>
      </c>
      <c r="E48" s="30">
        <f t="shared" si="1"/>
        <v>150425784</v>
      </c>
      <c r="F48" s="31">
        <f t="shared" si="1"/>
        <v>150425784</v>
      </c>
      <c r="G48" s="31">
        <f t="shared" si="1"/>
        <v>0</v>
      </c>
      <c r="H48" s="31">
        <f t="shared" si="1"/>
        <v>15975785</v>
      </c>
      <c r="I48" s="31">
        <f t="shared" si="1"/>
        <v>10733885</v>
      </c>
      <c r="J48" s="31">
        <f t="shared" si="1"/>
        <v>26709670</v>
      </c>
      <c r="K48" s="31">
        <f t="shared" si="1"/>
        <v>9470712</v>
      </c>
      <c r="L48" s="31">
        <f t="shared" si="1"/>
        <v>9653469</v>
      </c>
      <c r="M48" s="31">
        <f t="shared" si="1"/>
        <v>2213798</v>
      </c>
      <c r="N48" s="31">
        <f t="shared" si="1"/>
        <v>21337979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48047649</v>
      </c>
      <c r="X48" s="31">
        <f t="shared" si="1"/>
        <v>75212892</v>
      </c>
      <c r="Y48" s="31">
        <f t="shared" si="1"/>
        <v>-27165243</v>
      </c>
      <c r="Z48" s="32">
        <f>+IF(X48&lt;&gt;0,+(Y48/X48)*100,0)</f>
        <v>-36.117801453506139</v>
      </c>
      <c r="AA48" s="29">
        <f>SUM(AA35:AA47)</f>
        <v>150425784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-26367995</v>
      </c>
      <c r="D49" s="39">
        <f t="shared" si="2"/>
        <v>0</v>
      </c>
      <c r="E49" s="40">
        <f t="shared" si="2"/>
        <v>-23753832</v>
      </c>
      <c r="F49" s="41">
        <f t="shared" si="2"/>
        <v>-23753832</v>
      </c>
      <c r="G49" s="41">
        <f t="shared" si="2"/>
        <v>0</v>
      </c>
      <c r="H49" s="41">
        <f t="shared" si="2"/>
        <v>-7642718</v>
      </c>
      <c r="I49" s="41">
        <f t="shared" si="2"/>
        <v>-5663037</v>
      </c>
      <c r="J49" s="41">
        <f t="shared" si="2"/>
        <v>-13305755</v>
      </c>
      <c r="K49" s="41">
        <f t="shared" si="2"/>
        <v>-1797297</v>
      </c>
      <c r="L49" s="41">
        <f t="shared" si="2"/>
        <v>-1960534</v>
      </c>
      <c r="M49" s="41">
        <f t="shared" si="2"/>
        <v>4072365</v>
      </c>
      <c r="N49" s="41">
        <f t="shared" si="2"/>
        <v>314534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-12991221</v>
      </c>
      <c r="X49" s="41">
        <f t="shared" si="2"/>
        <v>-11876916</v>
      </c>
      <c r="Y49" s="41">
        <f t="shared" si="2"/>
        <v>-1114305</v>
      </c>
      <c r="Z49" s="42">
        <f>+IF(X49&lt;&gt;0,+(Y49/X49)*100,0)</f>
        <v>9.3821072743126255</v>
      </c>
      <c r="AA49" s="39">
        <f>+AA33-AA48</f>
        <v>-23753832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9000000</v>
      </c>
      <c r="F50" s="22">
        <v>9000000</v>
      </c>
      <c r="G50" s="22"/>
      <c r="H50" s="22"/>
      <c r="I50" s="22">
        <v>87448</v>
      </c>
      <c r="J50" s="22">
        <v>87448</v>
      </c>
      <c r="K50" s="22">
        <v>3434946</v>
      </c>
      <c r="L50" s="22">
        <v>87448</v>
      </c>
      <c r="M50" s="22">
        <v>87448</v>
      </c>
      <c r="N50" s="22">
        <v>3609842</v>
      </c>
      <c r="O50" s="22"/>
      <c r="P50" s="22"/>
      <c r="Q50" s="22"/>
      <c r="R50" s="22"/>
      <c r="S50" s="22"/>
      <c r="T50" s="22"/>
      <c r="U50" s="22"/>
      <c r="V50" s="22"/>
      <c r="W50" s="22">
        <v>3697290</v>
      </c>
      <c r="X50" s="22">
        <v>4500000</v>
      </c>
      <c r="Y50" s="22">
        <v>-802710</v>
      </c>
      <c r="Z50" s="23">
        <v>-17.838000000000001</v>
      </c>
      <c r="AA50" s="20">
        <v>9000000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-26367995</v>
      </c>
      <c r="D52" s="48">
        <f t="shared" si="3"/>
        <v>0</v>
      </c>
      <c r="E52" s="49">
        <f t="shared" si="3"/>
        <v>-14753832</v>
      </c>
      <c r="F52" s="50">
        <f t="shared" si="3"/>
        <v>-14753832</v>
      </c>
      <c r="G52" s="50">
        <f t="shared" si="3"/>
        <v>0</v>
      </c>
      <c r="H52" s="50">
        <f t="shared" si="3"/>
        <v>-7642718</v>
      </c>
      <c r="I52" s="50">
        <f t="shared" si="3"/>
        <v>-5575589</v>
      </c>
      <c r="J52" s="50">
        <f t="shared" si="3"/>
        <v>-13218307</v>
      </c>
      <c r="K52" s="50">
        <f t="shared" si="3"/>
        <v>1637649</v>
      </c>
      <c r="L52" s="50">
        <f t="shared" si="3"/>
        <v>-1873086</v>
      </c>
      <c r="M52" s="50">
        <f t="shared" si="3"/>
        <v>4159813</v>
      </c>
      <c r="N52" s="50">
        <f t="shared" si="3"/>
        <v>3924376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-9293931</v>
      </c>
      <c r="X52" s="50">
        <f t="shared" si="3"/>
        <v>-7376916</v>
      </c>
      <c r="Y52" s="50">
        <f t="shared" si="3"/>
        <v>-1917015</v>
      </c>
      <c r="Z52" s="51">
        <f>+IF(X52&lt;&gt;0,+(Y52/X52)*100,0)</f>
        <v>25.986672479393828</v>
      </c>
      <c r="AA52" s="48">
        <f>SUM(AA49:AA51)</f>
        <v>-14753832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-26367995</v>
      </c>
      <c r="D54" s="54">
        <f>+D52-D53</f>
        <v>0</v>
      </c>
      <c r="E54" s="55">
        <f t="shared" si="4"/>
        <v>-14753832</v>
      </c>
      <c r="F54" s="56">
        <f t="shared" si="4"/>
        <v>-14753832</v>
      </c>
      <c r="G54" s="56">
        <f t="shared" si="4"/>
        <v>0</v>
      </c>
      <c r="H54" s="56">
        <f t="shared" si="4"/>
        <v>-7642718</v>
      </c>
      <c r="I54" s="56">
        <f t="shared" si="4"/>
        <v>-5575589</v>
      </c>
      <c r="J54" s="56">
        <f t="shared" si="4"/>
        <v>-13218307</v>
      </c>
      <c r="K54" s="56">
        <f t="shared" si="4"/>
        <v>1637649</v>
      </c>
      <c r="L54" s="56">
        <f t="shared" si="4"/>
        <v>-1873086</v>
      </c>
      <c r="M54" s="56">
        <f t="shared" si="4"/>
        <v>4159813</v>
      </c>
      <c r="N54" s="56">
        <f t="shared" si="4"/>
        <v>3924376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-9293931</v>
      </c>
      <c r="X54" s="56">
        <f t="shared" si="4"/>
        <v>-7376916</v>
      </c>
      <c r="Y54" s="56">
        <f t="shared" si="4"/>
        <v>-1917015</v>
      </c>
      <c r="Z54" s="57">
        <f>+IF(X54&lt;&gt;0,+(Y54/X54)*100,0)</f>
        <v>25.986672479393828</v>
      </c>
      <c r="AA54" s="54">
        <f>+AA52-AA53</f>
        <v>-14753832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-26367995</v>
      </c>
      <c r="D57" s="48">
        <f>SUM(D54:D56)</f>
        <v>0</v>
      </c>
      <c r="E57" s="49">
        <f t="shared" si="5"/>
        <v>-14753832</v>
      </c>
      <c r="F57" s="50">
        <f t="shared" si="5"/>
        <v>-14753832</v>
      </c>
      <c r="G57" s="50">
        <f t="shared" si="5"/>
        <v>0</v>
      </c>
      <c r="H57" s="50">
        <f t="shared" si="5"/>
        <v>-7642718</v>
      </c>
      <c r="I57" s="50">
        <f t="shared" si="5"/>
        <v>-5575589</v>
      </c>
      <c r="J57" s="50">
        <f t="shared" si="5"/>
        <v>-13218307</v>
      </c>
      <c r="K57" s="50">
        <f t="shared" si="5"/>
        <v>1637649</v>
      </c>
      <c r="L57" s="50">
        <f t="shared" si="5"/>
        <v>-1873086</v>
      </c>
      <c r="M57" s="50">
        <f t="shared" si="5"/>
        <v>4159813</v>
      </c>
      <c r="N57" s="50">
        <f t="shared" si="5"/>
        <v>3924376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-9293931</v>
      </c>
      <c r="X57" s="50">
        <f t="shared" si="5"/>
        <v>-7376916</v>
      </c>
      <c r="Y57" s="50">
        <f t="shared" si="5"/>
        <v>-1917015</v>
      </c>
      <c r="Z57" s="51">
        <f>+IF(X57&lt;&gt;0,+(Y57/X57)*100,0)</f>
        <v>25.986672479393828</v>
      </c>
      <c r="AA57" s="48">
        <f>SUM(AA54:AA56)</f>
        <v>-14753832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-26367995</v>
      </c>
      <c r="D60" s="65">
        <f>SUM(D57:D59)</f>
        <v>0</v>
      </c>
      <c r="E60" s="66">
        <f t="shared" si="6"/>
        <v>-14753832</v>
      </c>
      <c r="F60" s="67">
        <f t="shared" si="6"/>
        <v>-14753832</v>
      </c>
      <c r="G60" s="67">
        <f t="shared" si="6"/>
        <v>0</v>
      </c>
      <c r="H60" s="67">
        <f t="shared" si="6"/>
        <v>-7642718</v>
      </c>
      <c r="I60" s="67">
        <f t="shared" si="6"/>
        <v>-5575589</v>
      </c>
      <c r="J60" s="67">
        <f t="shared" si="6"/>
        <v>-13218307</v>
      </c>
      <c r="K60" s="67">
        <f t="shared" si="6"/>
        <v>1637649</v>
      </c>
      <c r="L60" s="67">
        <f t="shared" si="6"/>
        <v>-1873086</v>
      </c>
      <c r="M60" s="67">
        <f t="shared" si="6"/>
        <v>4159813</v>
      </c>
      <c r="N60" s="67">
        <f t="shared" si="6"/>
        <v>3924376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-9293931</v>
      </c>
      <c r="X60" s="67">
        <f t="shared" si="6"/>
        <v>-7376916</v>
      </c>
      <c r="Y60" s="67">
        <f t="shared" si="6"/>
        <v>-1917015</v>
      </c>
      <c r="Z60" s="68">
        <f>+IF(X60&lt;&gt;0,+(Y60/X60)*100,0)</f>
        <v>25.986672479393828</v>
      </c>
      <c r="AA60" s="65">
        <f>SUM(AA57:AA59)</f>
        <v>-14753832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13941000</v>
      </c>
      <c r="F10" s="22">
        <v>13941000</v>
      </c>
      <c r="G10" s="22"/>
      <c r="H10" s="22"/>
      <c r="I10" s="22">
        <v>1372861</v>
      </c>
      <c r="J10" s="22">
        <v>1372861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1372861</v>
      </c>
      <c r="X10" s="22">
        <v>6970500</v>
      </c>
      <c r="Y10" s="22">
        <v>-5597639</v>
      </c>
      <c r="Z10" s="23">
        <v>-80.30469837170935</v>
      </c>
      <c r="AA10" s="20">
        <v>13941000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3587000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3587000</v>
      </c>
      <c r="D33" s="29">
        <f t="shared" ref="D33:Y33" si="0">SUM(D6:D32)</f>
        <v>0</v>
      </c>
      <c r="E33" s="30">
        <f t="shared" si="0"/>
        <v>13941000</v>
      </c>
      <c r="F33" s="31">
        <f t="shared" si="0"/>
        <v>13941000</v>
      </c>
      <c r="G33" s="31">
        <f t="shared" si="0"/>
        <v>0</v>
      </c>
      <c r="H33" s="31">
        <f t="shared" si="0"/>
        <v>0</v>
      </c>
      <c r="I33" s="31">
        <f t="shared" si="0"/>
        <v>1372861</v>
      </c>
      <c r="J33" s="31">
        <f t="shared" si="0"/>
        <v>1372861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1372861</v>
      </c>
      <c r="X33" s="31">
        <f t="shared" si="0"/>
        <v>6970500</v>
      </c>
      <c r="Y33" s="31">
        <f t="shared" si="0"/>
        <v>-5597639</v>
      </c>
      <c r="Z33" s="32">
        <f>+IF(X33&lt;&gt;0,+(Y33/X33)*100,0)</f>
        <v>-80.30469837170935</v>
      </c>
      <c r="AA33" s="29">
        <f>SUM(AA6:AA32)</f>
        <v>13941000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3298465</v>
      </c>
      <c r="D35" s="20"/>
      <c r="E35" s="21">
        <v>3865707</v>
      </c>
      <c r="F35" s="22">
        <v>3865707</v>
      </c>
      <c r="G35" s="22">
        <v>236400</v>
      </c>
      <c r="H35" s="22">
        <v>236311</v>
      </c>
      <c r="I35" s="22">
        <v>393731</v>
      </c>
      <c r="J35" s="22">
        <v>866442</v>
      </c>
      <c r="K35" s="22">
        <v>255162</v>
      </c>
      <c r="L35" s="22">
        <v>273075</v>
      </c>
      <c r="M35" s="22">
        <v>344395</v>
      </c>
      <c r="N35" s="22">
        <v>872632</v>
      </c>
      <c r="O35" s="22"/>
      <c r="P35" s="22"/>
      <c r="Q35" s="22"/>
      <c r="R35" s="22"/>
      <c r="S35" s="22"/>
      <c r="T35" s="22"/>
      <c r="U35" s="22"/>
      <c r="V35" s="22"/>
      <c r="W35" s="22">
        <v>1739074</v>
      </c>
      <c r="X35" s="22">
        <v>1932858</v>
      </c>
      <c r="Y35" s="22">
        <v>-193784</v>
      </c>
      <c r="Z35" s="23">
        <v>-10.025775302686487</v>
      </c>
      <c r="AA35" s="20">
        <v>3865707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-40013</v>
      </c>
      <c r="D38" s="20"/>
      <c r="E38" s="21">
        <v>2000000</v>
      </c>
      <c r="F38" s="22">
        <v>2000000</v>
      </c>
      <c r="G38" s="22"/>
      <c r="H38" s="22"/>
      <c r="I38" s="22">
        <v>68150</v>
      </c>
      <c r="J38" s="22">
        <v>68150</v>
      </c>
      <c r="K38" s="22"/>
      <c r="L38" s="22">
        <v>35437</v>
      </c>
      <c r="M38" s="22">
        <v>10871</v>
      </c>
      <c r="N38" s="22">
        <v>46308</v>
      </c>
      <c r="O38" s="22"/>
      <c r="P38" s="22"/>
      <c r="Q38" s="22"/>
      <c r="R38" s="22"/>
      <c r="S38" s="22"/>
      <c r="T38" s="22"/>
      <c r="U38" s="22"/>
      <c r="V38" s="22"/>
      <c r="W38" s="22">
        <v>114458</v>
      </c>
      <c r="X38" s="22">
        <v>1000002</v>
      </c>
      <c r="Y38" s="22">
        <v>-885544</v>
      </c>
      <c r="Z38" s="23">
        <v>-88.554222891554218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4027130</v>
      </c>
      <c r="D42" s="20"/>
      <c r="E42" s="21">
        <v>14941000</v>
      </c>
      <c r="F42" s="22">
        <v>14941000</v>
      </c>
      <c r="G42" s="22">
        <v>973322</v>
      </c>
      <c r="H42" s="22">
        <v>220471</v>
      </c>
      <c r="I42" s="22">
        <v>2826878</v>
      </c>
      <c r="J42" s="22">
        <v>4020671</v>
      </c>
      <c r="K42" s="22">
        <v>1599785</v>
      </c>
      <c r="L42" s="22">
        <v>1269898</v>
      </c>
      <c r="M42" s="22">
        <v>2382378</v>
      </c>
      <c r="N42" s="22">
        <v>5252061</v>
      </c>
      <c r="O42" s="22"/>
      <c r="P42" s="22"/>
      <c r="Q42" s="22"/>
      <c r="R42" s="22"/>
      <c r="S42" s="22"/>
      <c r="T42" s="22"/>
      <c r="U42" s="22"/>
      <c r="V42" s="22"/>
      <c r="W42" s="22">
        <v>9272732</v>
      </c>
      <c r="X42" s="22">
        <v>7470498</v>
      </c>
      <c r="Y42" s="22">
        <v>1802234</v>
      </c>
      <c r="Z42" s="23">
        <v>24.124683521767892</v>
      </c>
      <c r="AA42" s="20">
        <v>14941000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30777214</v>
      </c>
      <c r="D45" s="20"/>
      <c r="E45" s="21">
        <v>29720249</v>
      </c>
      <c r="F45" s="22">
        <v>29720249</v>
      </c>
      <c r="G45" s="22">
        <v>1570900</v>
      </c>
      <c r="H45" s="22">
        <v>3138689</v>
      </c>
      <c r="I45" s="22">
        <v>2633696</v>
      </c>
      <c r="J45" s="22">
        <v>7343285</v>
      </c>
      <c r="K45" s="22">
        <v>2252199</v>
      </c>
      <c r="L45" s="22">
        <v>2396505</v>
      </c>
      <c r="M45" s="22">
        <v>2437640</v>
      </c>
      <c r="N45" s="22">
        <v>7086344</v>
      </c>
      <c r="O45" s="22"/>
      <c r="P45" s="22"/>
      <c r="Q45" s="22"/>
      <c r="R45" s="22"/>
      <c r="S45" s="22"/>
      <c r="T45" s="22"/>
      <c r="U45" s="22"/>
      <c r="V45" s="22"/>
      <c r="W45" s="22">
        <v>14429629</v>
      </c>
      <c r="X45" s="22">
        <v>14860128</v>
      </c>
      <c r="Y45" s="22">
        <v>-430499</v>
      </c>
      <c r="Z45" s="23">
        <v>-2.8970073474468054</v>
      </c>
      <c r="AA45" s="20">
        <v>29720249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38062796</v>
      </c>
      <c r="D48" s="29">
        <f t="shared" ref="D48:Y48" si="1">SUM(D35:D47)</f>
        <v>0</v>
      </c>
      <c r="E48" s="30">
        <f t="shared" si="1"/>
        <v>50526956</v>
      </c>
      <c r="F48" s="31">
        <f t="shared" si="1"/>
        <v>50526956</v>
      </c>
      <c r="G48" s="31">
        <f t="shared" si="1"/>
        <v>2780622</v>
      </c>
      <c r="H48" s="31">
        <f t="shared" si="1"/>
        <v>3595471</v>
      </c>
      <c r="I48" s="31">
        <f t="shared" si="1"/>
        <v>5922455</v>
      </c>
      <c r="J48" s="31">
        <f t="shared" si="1"/>
        <v>12298548</v>
      </c>
      <c r="K48" s="31">
        <f t="shared" si="1"/>
        <v>4107146</v>
      </c>
      <c r="L48" s="31">
        <f t="shared" si="1"/>
        <v>3974915</v>
      </c>
      <c r="M48" s="31">
        <f t="shared" si="1"/>
        <v>5175284</v>
      </c>
      <c r="N48" s="31">
        <f t="shared" si="1"/>
        <v>13257345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25555893</v>
      </c>
      <c r="X48" s="31">
        <f t="shared" si="1"/>
        <v>25263486</v>
      </c>
      <c r="Y48" s="31">
        <f t="shared" si="1"/>
        <v>292407</v>
      </c>
      <c r="Z48" s="32">
        <f>+IF(X48&lt;&gt;0,+(Y48/X48)*100,0)</f>
        <v>1.1574293428864093</v>
      </c>
      <c r="AA48" s="29">
        <f>SUM(AA35:AA47)</f>
        <v>50526956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-34475796</v>
      </c>
      <c r="D49" s="39">
        <f t="shared" si="2"/>
        <v>0</v>
      </c>
      <c r="E49" s="40">
        <f t="shared" si="2"/>
        <v>-36585956</v>
      </c>
      <c r="F49" s="41">
        <f t="shared" si="2"/>
        <v>-36585956</v>
      </c>
      <c r="G49" s="41">
        <f t="shared" si="2"/>
        <v>-2780622</v>
      </c>
      <c r="H49" s="41">
        <f t="shared" si="2"/>
        <v>-3595471</v>
      </c>
      <c r="I49" s="41">
        <f t="shared" si="2"/>
        <v>-4549594</v>
      </c>
      <c r="J49" s="41">
        <f t="shared" si="2"/>
        <v>-10925687</v>
      </c>
      <c r="K49" s="41">
        <f t="shared" si="2"/>
        <v>-4107146</v>
      </c>
      <c r="L49" s="41">
        <f t="shared" si="2"/>
        <v>-3974915</v>
      </c>
      <c r="M49" s="41">
        <f t="shared" si="2"/>
        <v>-5175284</v>
      </c>
      <c r="N49" s="41">
        <f t="shared" si="2"/>
        <v>-13257345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-24183032</v>
      </c>
      <c r="X49" s="41">
        <f t="shared" si="2"/>
        <v>-18292986</v>
      </c>
      <c r="Y49" s="41">
        <f t="shared" si="2"/>
        <v>-5890046</v>
      </c>
      <c r="Z49" s="42">
        <f>+IF(X49&lt;&gt;0,+(Y49/X49)*100,0)</f>
        <v>32.198384670496111</v>
      </c>
      <c r="AA49" s="39">
        <f>+AA33-AA48</f>
        <v>-36585956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>
        <v>3267560</v>
      </c>
      <c r="M50" s="22"/>
      <c r="N50" s="22">
        <v>3267560</v>
      </c>
      <c r="O50" s="22"/>
      <c r="P50" s="22"/>
      <c r="Q50" s="22"/>
      <c r="R50" s="22"/>
      <c r="S50" s="22"/>
      <c r="T50" s="22"/>
      <c r="U50" s="22"/>
      <c r="V50" s="22"/>
      <c r="W50" s="22">
        <v>3267560</v>
      </c>
      <c r="X50" s="22"/>
      <c r="Y50" s="22">
        <v>3267560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-34475796</v>
      </c>
      <c r="D52" s="48">
        <f t="shared" si="3"/>
        <v>0</v>
      </c>
      <c r="E52" s="49">
        <f t="shared" si="3"/>
        <v>-36585956</v>
      </c>
      <c r="F52" s="50">
        <f t="shared" si="3"/>
        <v>-36585956</v>
      </c>
      <c r="G52" s="50">
        <f t="shared" si="3"/>
        <v>-2780622</v>
      </c>
      <c r="H52" s="50">
        <f t="shared" si="3"/>
        <v>-3595471</v>
      </c>
      <c r="I52" s="50">
        <f t="shared" si="3"/>
        <v>-4549594</v>
      </c>
      <c r="J52" s="50">
        <f t="shared" si="3"/>
        <v>-10925687</v>
      </c>
      <c r="K52" s="50">
        <f t="shared" si="3"/>
        <v>-4107146</v>
      </c>
      <c r="L52" s="50">
        <f t="shared" si="3"/>
        <v>-707355</v>
      </c>
      <c r="M52" s="50">
        <f t="shared" si="3"/>
        <v>-5175284</v>
      </c>
      <c r="N52" s="50">
        <f t="shared" si="3"/>
        <v>-9989785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-20915472</v>
      </c>
      <c r="X52" s="50">
        <f t="shared" si="3"/>
        <v>-18292986</v>
      </c>
      <c r="Y52" s="50">
        <f t="shared" si="3"/>
        <v>-2622486</v>
      </c>
      <c r="Z52" s="51">
        <f>+IF(X52&lt;&gt;0,+(Y52/X52)*100,0)</f>
        <v>14.336019280832554</v>
      </c>
      <c r="AA52" s="48">
        <f>SUM(AA49:AA51)</f>
        <v>-36585956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-34475796</v>
      </c>
      <c r="D54" s="54">
        <f>+D52-D53</f>
        <v>0</v>
      </c>
      <c r="E54" s="55">
        <f t="shared" si="4"/>
        <v>-36585956</v>
      </c>
      <c r="F54" s="56">
        <f t="shared" si="4"/>
        <v>-36585956</v>
      </c>
      <c r="G54" s="56">
        <f t="shared" si="4"/>
        <v>-2780622</v>
      </c>
      <c r="H54" s="56">
        <f t="shared" si="4"/>
        <v>-3595471</v>
      </c>
      <c r="I54" s="56">
        <f t="shared" si="4"/>
        <v>-4549594</v>
      </c>
      <c r="J54" s="56">
        <f t="shared" si="4"/>
        <v>-10925687</v>
      </c>
      <c r="K54" s="56">
        <f t="shared" si="4"/>
        <v>-4107146</v>
      </c>
      <c r="L54" s="56">
        <f t="shared" si="4"/>
        <v>-707355</v>
      </c>
      <c r="M54" s="56">
        <f t="shared" si="4"/>
        <v>-5175284</v>
      </c>
      <c r="N54" s="56">
        <f t="shared" si="4"/>
        <v>-9989785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-20915472</v>
      </c>
      <c r="X54" s="56">
        <f t="shared" si="4"/>
        <v>-18292986</v>
      </c>
      <c r="Y54" s="56">
        <f t="shared" si="4"/>
        <v>-2622486</v>
      </c>
      <c r="Z54" s="57">
        <f>+IF(X54&lt;&gt;0,+(Y54/X54)*100,0)</f>
        <v>14.336019280832554</v>
      </c>
      <c r="AA54" s="54">
        <f>+AA52-AA53</f>
        <v>-36585956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-34475796</v>
      </c>
      <c r="D57" s="48">
        <f>SUM(D54:D56)</f>
        <v>0</v>
      </c>
      <c r="E57" s="49">
        <f t="shared" si="5"/>
        <v>-36585956</v>
      </c>
      <c r="F57" s="50">
        <f t="shared" si="5"/>
        <v>-36585956</v>
      </c>
      <c r="G57" s="50">
        <f t="shared" si="5"/>
        <v>-2780622</v>
      </c>
      <c r="H57" s="50">
        <f t="shared" si="5"/>
        <v>-3595471</v>
      </c>
      <c r="I57" s="50">
        <f t="shared" si="5"/>
        <v>-4549594</v>
      </c>
      <c r="J57" s="50">
        <f t="shared" si="5"/>
        <v>-10925687</v>
      </c>
      <c r="K57" s="50">
        <f t="shared" si="5"/>
        <v>-4107146</v>
      </c>
      <c r="L57" s="50">
        <f t="shared" si="5"/>
        <v>-707355</v>
      </c>
      <c r="M57" s="50">
        <f t="shared" si="5"/>
        <v>-5175284</v>
      </c>
      <c r="N57" s="50">
        <f t="shared" si="5"/>
        <v>-9989785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-20915472</v>
      </c>
      <c r="X57" s="50">
        <f t="shared" si="5"/>
        <v>-18292986</v>
      </c>
      <c r="Y57" s="50">
        <f t="shared" si="5"/>
        <v>-2622486</v>
      </c>
      <c r="Z57" s="51">
        <f>+IF(X57&lt;&gt;0,+(Y57/X57)*100,0)</f>
        <v>14.336019280832554</v>
      </c>
      <c r="AA57" s="48">
        <f>SUM(AA54:AA56)</f>
        <v>-36585956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-34475796</v>
      </c>
      <c r="D60" s="65">
        <f>SUM(D57:D59)</f>
        <v>0</v>
      </c>
      <c r="E60" s="66">
        <f t="shared" si="6"/>
        <v>-36585956</v>
      </c>
      <c r="F60" s="67">
        <f t="shared" si="6"/>
        <v>-36585956</v>
      </c>
      <c r="G60" s="67">
        <f t="shared" si="6"/>
        <v>-2780622</v>
      </c>
      <c r="H60" s="67">
        <f t="shared" si="6"/>
        <v>-3595471</v>
      </c>
      <c r="I60" s="67">
        <f t="shared" si="6"/>
        <v>-4549594</v>
      </c>
      <c r="J60" s="67">
        <f t="shared" si="6"/>
        <v>-10925687</v>
      </c>
      <c r="K60" s="67">
        <f t="shared" si="6"/>
        <v>-4107146</v>
      </c>
      <c r="L60" s="67">
        <f t="shared" si="6"/>
        <v>-707355</v>
      </c>
      <c r="M60" s="67">
        <f t="shared" si="6"/>
        <v>-5175284</v>
      </c>
      <c r="N60" s="67">
        <f t="shared" si="6"/>
        <v>-9989785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-20915472</v>
      </c>
      <c r="X60" s="67">
        <f t="shared" si="6"/>
        <v>-18292986</v>
      </c>
      <c r="Y60" s="67">
        <f t="shared" si="6"/>
        <v>-2622486</v>
      </c>
      <c r="Z60" s="68">
        <f>+IF(X60&lt;&gt;0,+(Y60/X60)*100,0)</f>
        <v>14.336019280832554</v>
      </c>
      <c r="AA60" s="65">
        <f>SUM(AA57:AA59)</f>
        <v>-36585956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10827004</v>
      </c>
      <c r="F26" s="22">
        <v>10827004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5368390</v>
      </c>
      <c r="Y26" s="22">
        <v>-5368390</v>
      </c>
      <c r="Z26" s="23">
        <v>-100</v>
      </c>
      <c r="AA26" s="20">
        <v>10827004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10827004</v>
      </c>
      <c r="F33" s="31">
        <f t="shared" si="0"/>
        <v>10827004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5368390</v>
      </c>
      <c r="Y33" s="31">
        <f t="shared" si="0"/>
        <v>-5368390</v>
      </c>
      <c r="Z33" s="32">
        <f>+IF(X33&lt;&gt;0,+(Y33/X33)*100,0)</f>
        <v>-100</v>
      </c>
      <c r="AA33" s="29">
        <f>SUM(AA6:AA32)</f>
        <v>10827004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3141011</v>
      </c>
      <c r="D35" s="20"/>
      <c r="E35" s="21">
        <v>4442337</v>
      </c>
      <c r="F35" s="22">
        <v>4442337</v>
      </c>
      <c r="G35" s="22">
        <v>188536</v>
      </c>
      <c r="H35" s="22">
        <v>257212</v>
      </c>
      <c r="I35" s="22">
        <v>250853</v>
      </c>
      <c r="J35" s="22">
        <v>696601</v>
      </c>
      <c r="K35" s="22">
        <v>268043</v>
      </c>
      <c r="L35" s="22">
        <v>268046</v>
      </c>
      <c r="M35" s="22">
        <v>282318</v>
      </c>
      <c r="N35" s="22">
        <v>818407</v>
      </c>
      <c r="O35" s="22"/>
      <c r="P35" s="22"/>
      <c r="Q35" s="22"/>
      <c r="R35" s="22"/>
      <c r="S35" s="22"/>
      <c r="T35" s="22"/>
      <c r="U35" s="22"/>
      <c r="V35" s="22"/>
      <c r="W35" s="22">
        <v>1515008</v>
      </c>
      <c r="X35" s="22">
        <v>2202661</v>
      </c>
      <c r="Y35" s="22">
        <v>-687653</v>
      </c>
      <c r="Z35" s="23">
        <v>-31.219193511847713</v>
      </c>
      <c r="AA35" s="20">
        <v>4442337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1237996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2734661</v>
      </c>
      <c r="D38" s="20"/>
      <c r="E38" s="21">
        <v>1500000</v>
      </c>
      <c r="F38" s="22">
        <v>1500000</v>
      </c>
      <c r="G38" s="22"/>
      <c r="H38" s="22">
        <v>47754</v>
      </c>
      <c r="I38" s="22"/>
      <c r="J38" s="22">
        <v>47754</v>
      </c>
      <c r="K38" s="22">
        <v>18200</v>
      </c>
      <c r="L38" s="22">
        <v>413671</v>
      </c>
      <c r="M38" s="22">
        <v>432744</v>
      </c>
      <c r="N38" s="22">
        <v>864615</v>
      </c>
      <c r="O38" s="22"/>
      <c r="P38" s="22"/>
      <c r="Q38" s="22"/>
      <c r="R38" s="22"/>
      <c r="S38" s="22"/>
      <c r="T38" s="22"/>
      <c r="U38" s="22"/>
      <c r="V38" s="22"/>
      <c r="W38" s="22">
        <v>912369</v>
      </c>
      <c r="X38" s="22">
        <v>743750</v>
      </c>
      <c r="Y38" s="22">
        <v>168619</v>
      </c>
      <c r="Z38" s="23">
        <v>22.671462184873949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13748923</v>
      </c>
      <c r="D42" s="20"/>
      <c r="E42" s="21">
        <v>20027004</v>
      </c>
      <c r="F42" s="22">
        <v>20027004</v>
      </c>
      <c r="G42" s="22"/>
      <c r="H42" s="22">
        <v>962525</v>
      </c>
      <c r="I42" s="22">
        <v>726885</v>
      </c>
      <c r="J42" s="22">
        <v>1689410</v>
      </c>
      <c r="K42" s="22">
        <v>5125848</v>
      </c>
      <c r="L42" s="22">
        <v>974809</v>
      </c>
      <c r="M42" s="22">
        <v>4928787</v>
      </c>
      <c r="N42" s="22">
        <v>11029444</v>
      </c>
      <c r="O42" s="22"/>
      <c r="P42" s="22"/>
      <c r="Q42" s="22"/>
      <c r="R42" s="22"/>
      <c r="S42" s="22"/>
      <c r="T42" s="22"/>
      <c r="U42" s="22"/>
      <c r="V42" s="22"/>
      <c r="W42" s="22">
        <v>12718854</v>
      </c>
      <c r="X42" s="22">
        <v>9966831</v>
      </c>
      <c r="Y42" s="22">
        <v>2752023</v>
      </c>
      <c r="Z42" s="23">
        <v>27.611815631267351</v>
      </c>
      <c r="AA42" s="20">
        <v>20027004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38542777</v>
      </c>
      <c r="D45" s="20"/>
      <c r="E45" s="21">
        <v>33500000</v>
      </c>
      <c r="F45" s="22">
        <v>33500000</v>
      </c>
      <c r="G45" s="22">
        <v>2895717</v>
      </c>
      <c r="H45" s="22">
        <v>1606613</v>
      </c>
      <c r="I45" s="22">
        <v>2780018</v>
      </c>
      <c r="J45" s="22">
        <v>7282348</v>
      </c>
      <c r="K45" s="22">
        <v>2623846</v>
      </c>
      <c r="L45" s="22">
        <v>2759418</v>
      </c>
      <c r="M45" s="22">
        <v>3418738</v>
      </c>
      <c r="N45" s="22">
        <v>8802002</v>
      </c>
      <c r="O45" s="22"/>
      <c r="P45" s="22"/>
      <c r="Q45" s="22"/>
      <c r="R45" s="22"/>
      <c r="S45" s="22"/>
      <c r="T45" s="22"/>
      <c r="U45" s="22"/>
      <c r="V45" s="22"/>
      <c r="W45" s="22">
        <v>16084350</v>
      </c>
      <c r="X45" s="22">
        <v>16610417</v>
      </c>
      <c r="Y45" s="22">
        <v>-526067</v>
      </c>
      <c r="Z45" s="23">
        <v>-3.1670908683388261</v>
      </c>
      <c r="AA45" s="20">
        <v>33500000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59405368</v>
      </c>
      <c r="D48" s="29">
        <f t="shared" ref="D48:Y48" si="1">SUM(D35:D47)</f>
        <v>0</v>
      </c>
      <c r="E48" s="30">
        <f t="shared" si="1"/>
        <v>59469341</v>
      </c>
      <c r="F48" s="31">
        <f t="shared" si="1"/>
        <v>59469341</v>
      </c>
      <c r="G48" s="31">
        <f t="shared" si="1"/>
        <v>3084253</v>
      </c>
      <c r="H48" s="31">
        <f t="shared" si="1"/>
        <v>2874104</v>
      </c>
      <c r="I48" s="31">
        <f t="shared" si="1"/>
        <v>3757756</v>
      </c>
      <c r="J48" s="31">
        <f t="shared" si="1"/>
        <v>9716113</v>
      </c>
      <c r="K48" s="31">
        <f t="shared" si="1"/>
        <v>8035937</v>
      </c>
      <c r="L48" s="31">
        <f t="shared" si="1"/>
        <v>4415944</v>
      </c>
      <c r="M48" s="31">
        <f t="shared" si="1"/>
        <v>9062587</v>
      </c>
      <c r="N48" s="31">
        <f t="shared" si="1"/>
        <v>21514468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31230581</v>
      </c>
      <c r="X48" s="31">
        <f t="shared" si="1"/>
        <v>29523659</v>
      </c>
      <c r="Y48" s="31">
        <f t="shared" si="1"/>
        <v>1706922</v>
      </c>
      <c r="Z48" s="32">
        <f>+IF(X48&lt;&gt;0,+(Y48/X48)*100,0)</f>
        <v>5.7815394765262669</v>
      </c>
      <c r="AA48" s="29">
        <f>SUM(AA35:AA47)</f>
        <v>59469341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-59405368</v>
      </c>
      <c r="D49" s="39">
        <f t="shared" si="2"/>
        <v>0</v>
      </c>
      <c r="E49" s="40">
        <f t="shared" si="2"/>
        <v>-48642337</v>
      </c>
      <c r="F49" s="41">
        <f t="shared" si="2"/>
        <v>-48642337</v>
      </c>
      <c r="G49" s="41">
        <f t="shared" si="2"/>
        <v>-3084253</v>
      </c>
      <c r="H49" s="41">
        <f t="shared" si="2"/>
        <v>-2874104</v>
      </c>
      <c r="I49" s="41">
        <f t="shared" si="2"/>
        <v>-3757756</v>
      </c>
      <c r="J49" s="41">
        <f t="shared" si="2"/>
        <v>-9716113</v>
      </c>
      <c r="K49" s="41">
        <f t="shared" si="2"/>
        <v>-8035937</v>
      </c>
      <c r="L49" s="41">
        <f t="shared" si="2"/>
        <v>-4415944</v>
      </c>
      <c r="M49" s="41">
        <f t="shared" si="2"/>
        <v>-9062587</v>
      </c>
      <c r="N49" s="41">
        <f t="shared" si="2"/>
        <v>-21514468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-31230581</v>
      </c>
      <c r="X49" s="41">
        <f t="shared" si="2"/>
        <v>-24155269</v>
      </c>
      <c r="Y49" s="41">
        <f t="shared" si="2"/>
        <v>-7075312</v>
      </c>
      <c r="Z49" s="42">
        <f>+IF(X49&lt;&gt;0,+(Y49/X49)*100,0)</f>
        <v>29.290967531762945</v>
      </c>
      <c r="AA49" s="39">
        <f>+AA33-AA48</f>
        <v>-48642337</v>
      </c>
    </row>
    <row r="50" spans="1:27" x14ac:dyDescent="0.25">
      <c r="A50" s="43" t="s">
        <v>75</v>
      </c>
      <c r="B50" s="15" t="s">
        <v>32</v>
      </c>
      <c r="C50" s="20">
        <v>2182434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-57222934</v>
      </c>
      <c r="D52" s="48">
        <f t="shared" si="3"/>
        <v>0</v>
      </c>
      <c r="E52" s="49">
        <f t="shared" si="3"/>
        <v>-48642337</v>
      </c>
      <c r="F52" s="50">
        <f t="shared" si="3"/>
        <v>-48642337</v>
      </c>
      <c r="G52" s="50">
        <f t="shared" si="3"/>
        <v>-3084253</v>
      </c>
      <c r="H52" s="50">
        <f t="shared" si="3"/>
        <v>-2874104</v>
      </c>
      <c r="I52" s="50">
        <f t="shared" si="3"/>
        <v>-3757756</v>
      </c>
      <c r="J52" s="50">
        <f t="shared" si="3"/>
        <v>-9716113</v>
      </c>
      <c r="K52" s="50">
        <f t="shared" si="3"/>
        <v>-8035937</v>
      </c>
      <c r="L52" s="50">
        <f t="shared" si="3"/>
        <v>-4415944</v>
      </c>
      <c r="M52" s="50">
        <f t="shared" si="3"/>
        <v>-9062587</v>
      </c>
      <c r="N52" s="50">
        <f t="shared" si="3"/>
        <v>-21514468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-31230581</v>
      </c>
      <c r="X52" s="50">
        <f t="shared" si="3"/>
        <v>-24155269</v>
      </c>
      <c r="Y52" s="50">
        <f t="shared" si="3"/>
        <v>-7075312</v>
      </c>
      <c r="Z52" s="51">
        <f>+IF(X52&lt;&gt;0,+(Y52/X52)*100,0)</f>
        <v>29.290967531762945</v>
      </c>
      <c r="AA52" s="48">
        <f>SUM(AA49:AA51)</f>
        <v>-48642337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-57222934</v>
      </c>
      <c r="D54" s="54">
        <f>+D52-D53</f>
        <v>0</v>
      </c>
      <c r="E54" s="55">
        <f t="shared" si="4"/>
        <v>-48642337</v>
      </c>
      <c r="F54" s="56">
        <f t="shared" si="4"/>
        <v>-48642337</v>
      </c>
      <c r="G54" s="56">
        <f t="shared" si="4"/>
        <v>-3084253</v>
      </c>
      <c r="H54" s="56">
        <f t="shared" si="4"/>
        <v>-2874104</v>
      </c>
      <c r="I54" s="56">
        <f t="shared" si="4"/>
        <v>-3757756</v>
      </c>
      <c r="J54" s="56">
        <f t="shared" si="4"/>
        <v>-9716113</v>
      </c>
      <c r="K54" s="56">
        <f t="shared" si="4"/>
        <v>-8035937</v>
      </c>
      <c r="L54" s="56">
        <f t="shared" si="4"/>
        <v>-4415944</v>
      </c>
      <c r="M54" s="56">
        <f t="shared" si="4"/>
        <v>-9062587</v>
      </c>
      <c r="N54" s="56">
        <f t="shared" si="4"/>
        <v>-21514468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-31230581</v>
      </c>
      <c r="X54" s="56">
        <f t="shared" si="4"/>
        <v>-24155269</v>
      </c>
      <c r="Y54" s="56">
        <f t="shared" si="4"/>
        <v>-7075312</v>
      </c>
      <c r="Z54" s="57">
        <f>+IF(X54&lt;&gt;0,+(Y54/X54)*100,0)</f>
        <v>29.290967531762945</v>
      </c>
      <c r="AA54" s="54">
        <f>+AA52-AA53</f>
        <v>-48642337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-57222934</v>
      </c>
      <c r="D57" s="48">
        <f>SUM(D54:D56)</f>
        <v>0</v>
      </c>
      <c r="E57" s="49">
        <f t="shared" si="5"/>
        <v>-48642337</v>
      </c>
      <c r="F57" s="50">
        <f t="shared" si="5"/>
        <v>-48642337</v>
      </c>
      <c r="G57" s="50">
        <f t="shared" si="5"/>
        <v>-3084253</v>
      </c>
      <c r="H57" s="50">
        <f t="shared" si="5"/>
        <v>-2874104</v>
      </c>
      <c r="I57" s="50">
        <f t="shared" si="5"/>
        <v>-3757756</v>
      </c>
      <c r="J57" s="50">
        <f t="shared" si="5"/>
        <v>-9716113</v>
      </c>
      <c r="K57" s="50">
        <f t="shared" si="5"/>
        <v>-8035937</v>
      </c>
      <c r="L57" s="50">
        <f t="shared" si="5"/>
        <v>-4415944</v>
      </c>
      <c r="M57" s="50">
        <f t="shared" si="5"/>
        <v>-9062587</v>
      </c>
      <c r="N57" s="50">
        <f t="shared" si="5"/>
        <v>-21514468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-31230581</v>
      </c>
      <c r="X57" s="50">
        <f t="shared" si="5"/>
        <v>-24155269</v>
      </c>
      <c r="Y57" s="50">
        <f t="shared" si="5"/>
        <v>-7075312</v>
      </c>
      <c r="Z57" s="51">
        <f>+IF(X57&lt;&gt;0,+(Y57/X57)*100,0)</f>
        <v>29.290967531762945</v>
      </c>
      <c r="AA57" s="48">
        <f>SUM(AA54:AA56)</f>
        <v>-48642337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-57222934</v>
      </c>
      <c r="D60" s="65">
        <f>SUM(D57:D59)</f>
        <v>0</v>
      </c>
      <c r="E60" s="66">
        <f t="shared" si="6"/>
        <v>-48642337</v>
      </c>
      <c r="F60" s="67">
        <f t="shared" si="6"/>
        <v>-48642337</v>
      </c>
      <c r="G60" s="67">
        <f t="shared" si="6"/>
        <v>-3084253</v>
      </c>
      <c r="H60" s="67">
        <f t="shared" si="6"/>
        <v>-2874104</v>
      </c>
      <c r="I60" s="67">
        <f t="shared" si="6"/>
        <v>-3757756</v>
      </c>
      <c r="J60" s="67">
        <f t="shared" si="6"/>
        <v>-9716113</v>
      </c>
      <c r="K60" s="67">
        <f t="shared" si="6"/>
        <v>-8035937</v>
      </c>
      <c r="L60" s="67">
        <f t="shared" si="6"/>
        <v>-4415944</v>
      </c>
      <c r="M60" s="67">
        <f t="shared" si="6"/>
        <v>-9062587</v>
      </c>
      <c r="N60" s="67">
        <f t="shared" si="6"/>
        <v>-21514468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-31230581</v>
      </c>
      <c r="X60" s="67">
        <f t="shared" si="6"/>
        <v>-24155269</v>
      </c>
      <c r="Y60" s="67">
        <f t="shared" si="6"/>
        <v>-7075312</v>
      </c>
      <c r="Z60" s="68">
        <f>+IF(X60&lt;&gt;0,+(Y60/X60)*100,0)</f>
        <v>29.290967531762945</v>
      </c>
      <c r="AA60" s="65">
        <f>SUM(AA57:AA59)</f>
        <v>-48642337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232303873</v>
      </c>
      <c r="D6" s="20"/>
      <c r="E6" s="21">
        <v>311980600</v>
      </c>
      <c r="F6" s="22">
        <v>311980600</v>
      </c>
      <c r="G6" s="22">
        <v>28336143</v>
      </c>
      <c r="H6" s="22">
        <v>33012563</v>
      </c>
      <c r="I6" s="22">
        <v>27464469</v>
      </c>
      <c r="J6" s="22">
        <v>88813175</v>
      </c>
      <c r="K6" s="22">
        <v>28734308</v>
      </c>
      <c r="L6" s="22">
        <v>25731259</v>
      </c>
      <c r="M6" s="22">
        <v>25778572</v>
      </c>
      <c r="N6" s="22">
        <v>80244139</v>
      </c>
      <c r="O6" s="22"/>
      <c r="P6" s="22"/>
      <c r="Q6" s="22"/>
      <c r="R6" s="22"/>
      <c r="S6" s="22"/>
      <c r="T6" s="22"/>
      <c r="U6" s="22"/>
      <c r="V6" s="22"/>
      <c r="W6" s="22">
        <v>169057314</v>
      </c>
      <c r="X6" s="22">
        <v>155990274</v>
      </c>
      <c r="Y6" s="22">
        <v>13067040</v>
      </c>
      <c r="Z6" s="23">
        <v>8.3768299554368379</v>
      </c>
      <c r="AA6" s="20">
        <v>311980600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22266306</v>
      </c>
      <c r="D13" s="20"/>
      <c r="E13" s="21">
        <v>5903783</v>
      </c>
      <c r="F13" s="22">
        <v>5903783</v>
      </c>
      <c r="G13" s="22">
        <v>1991075</v>
      </c>
      <c r="H13" s="22">
        <v>1980376</v>
      </c>
      <c r="I13" s="22">
        <v>2022616</v>
      </c>
      <c r="J13" s="22">
        <v>5994067</v>
      </c>
      <c r="K13" s="22">
        <v>2070363</v>
      </c>
      <c r="L13" s="22">
        <v>893050</v>
      </c>
      <c r="M13" s="22">
        <v>926236</v>
      </c>
      <c r="N13" s="22">
        <v>3889649</v>
      </c>
      <c r="O13" s="22"/>
      <c r="P13" s="22"/>
      <c r="Q13" s="22"/>
      <c r="R13" s="22"/>
      <c r="S13" s="22"/>
      <c r="T13" s="22"/>
      <c r="U13" s="22"/>
      <c r="V13" s="22"/>
      <c r="W13" s="22">
        <v>9883716</v>
      </c>
      <c r="X13" s="22">
        <v>2951886</v>
      </c>
      <c r="Y13" s="22">
        <v>6931830</v>
      </c>
      <c r="Z13" s="23">
        <v>234.82715795935206</v>
      </c>
      <c r="AA13" s="20">
        <v>5903783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5530000</v>
      </c>
      <c r="F24" s="22">
        <v>5530000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2764998</v>
      </c>
      <c r="Y24" s="22">
        <v>-2764998</v>
      </c>
      <c r="Z24" s="23">
        <v>-100</v>
      </c>
      <c r="AA24" s="20">
        <v>5530000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4013325</v>
      </c>
      <c r="F26" s="22">
        <v>4013325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2675548</v>
      </c>
      <c r="Y26" s="22">
        <v>-2675548</v>
      </c>
      <c r="Z26" s="23">
        <v>-100</v>
      </c>
      <c r="AA26" s="20">
        <v>4013325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54288212</v>
      </c>
      <c r="D29" s="20"/>
      <c r="E29" s="21">
        <v>2386415</v>
      </c>
      <c r="F29" s="22">
        <v>2386415</v>
      </c>
      <c r="G29" s="22">
        <v>282818</v>
      </c>
      <c r="H29" s="22">
        <v>281386</v>
      </c>
      <c r="I29" s="22">
        <v>279883</v>
      </c>
      <c r="J29" s="22">
        <v>844087</v>
      </c>
      <c r="K29" s="22">
        <v>282660</v>
      </c>
      <c r="L29" s="22">
        <v>280978</v>
      </c>
      <c r="M29" s="22">
        <v>287876</v>
      </c>
      <c r="N29" s="22">
        <v>851514</v>
      </c>
      <c r="O29" s="22"/>
      <c r="P29" s="22"/>
      <c r="Q29" s="22"/>
      <c r="R29" s="22"/>
      <c r="S29" s="22"/>
      <c r="T29" s="22"/>
      <c r="U29" s="22"/>
      <c r="V29" s="22"/>
      <c r="W29" s="22">
        <v>1695601</v>
      </c>
      <c r="X29" s="22">
        <v>1193202</v>
      </c>
      <c r="Y29" s="22">
        <v>502399</v>
      </c>
      <c r="Z29" s="23">
        <v>42.105108774541108</v>
      </c>
      <c r="AA29" s="20">
        <v>2386415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14140891</v>
      </c>
      <c r="D31" s="20"/>
      <c r="E31" s="21">
        <v>421488000</v>
      </c>
      <c r="F31" s="22">
        <v>421488000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210744000</v>
      </c>
      <c r="Y31" s="22">
        <v>-210744000</v>
      </c>
      <c r="Z31" s="23">
        <v>-100</v>
      </c>
      <c r="AA31" s="20">
        <v>421488000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322999282</v>
      </c>
      <c r="D33" s="29">
        <f t="shared" ref="D33:Y33" si="0">SUM(D6:D32)</f>
        <v>0</v>
      </c>
      <c r="E33" s="30">
        <f t="shared" si="0"/>
        <v>751302123</v>
      </c>
      <c r="F33" s="31">
        <f t="shared" si="0"/>
        <v>751302123</v>
      </c>
      <c r="G33" s="31">
        <f t="shared" si="0"/>
        <v>30610036</v>
      </c>
      <c r="H33" s="31">
        <f t="shared" si="0"/>
        <v>35274325</v>
      </c>
      <c r="I33" s="31">
        <f t="shared" si="0"/>
        <v>29766968</v>
      </c>
      <c r="J33" s="31">
        <f t="shared" si="0"/>
        <v>95651329</v>
      </c>
      <c r="K33" s="31">
        <f t="shared" si="0"/>
        <v>31087331</v>
      </c>
      <c r="L33" s="31">
        <f t="shared" si="0"/>
        <v>26905287</v>
      </c>
      <c r="M33" s="31">
        <f t="shared" si="0"/>
        <v>26992684</v>
      </c>
      <c r="N33" s="31">
        <f t="shared" si="0"/>
        <v>84985302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180636631</v>
      </c>
      <c r="X33" s="31">
        <f t="shared" si="0"/>
        <v>376319908</v>
      </c>
      <c r="Y33" s="31">
        <f t="shared" si="0"/>
        <v>-195683277</v>
      </c>
      <c r="Z33" s="32">
        <f>+IF(X33&lt;&gt;0,+(Y33/X33)*100,0)</f>
        <v>-51.999182833558734</v>
      </c>
      <c r="AA33" s="29">
        <f>SUM(AA6:AA32)</f>
        <v>751302123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20884740</v>
      </c>
      <c r="D35" s="20"/>
      <c r="E35" s="21">
        <v>20855503</v>
      </c>
      <c r="F35" s="22">
        <v>20855503</v>
      </c>
      <c r="G35" s="22">
        <v>1493531</v>
      </c>
      <c r="H35" s="22">
        <v>2102471</v>
      </c>
      <c r="I35" s="22">
        <v>1693966</v>
      </c>
      <c r="J35" s="22">
        <v>5289968</v>
      </c>
      <c r="K35" s="22">
        <v>1681588</v>
      </c>
      <c r="L35" s="22">
        <v>1794995</v>
      </c>
      <c r="M35" s="22">
        <v>1774480</v>
      </c>
      <c r="N35" s="22">
        <v>5251063</v>
      </c>
      <c r="O35" s="22"/>
      <c r="P35" s="22"/>
      <c r="Q35" s="22"/>
      <c r="R35" s="22"/>
      <c r="S35" s="22"/>
      <c r="T35" s="22"/>
      <c r="U35" s="22"/>
      <c r="V35" s="22"/>
      <c r="W35" s="22">
        <v>10541031</v>
      </c>
      <c r="X35" s="22">
        <v>10427718</v>
      </c>
      <c r="Y35" s="22">
        <v>113313</v>
      </c>
      <c r="Z35" s="23">
        <v>1.0866519405300372</v>
      </c>
      <c r="AA35" s="20">
        <v>20855503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326837902</v>
      </c>
      <c r="D37" s="20"/>
      <c r="E37" s="21">
        <v>283660170</v>
      </c>
      <c r="F37" s="22">
        <v>283660170</v>
      </c>
      <c r="G37" s="22">
        <v>45071038</v>
      </c>
      <c r="H37" s="22">
        <v>41159082</v>
      </c>
      <c r="I37" s="22">
        <v>26352830</v>
      </c>
      <c r="J37" s="22">
        <v>112582950</v>
      </c>
      <c r="K37" s="22">
        <v>27376043</v>
      </c>
      <c r="L37" s="22">
        <v>26130753</v>
      </c>
      <c r="M37" s="22">
        <v>24735130</v>
      </c>
      <c r="N37" s="22">
        <v>78241926</v>
      </c>
      <c r="O37" s="22"/>
      <c r="P37" s="22"/>
      <c r="Q37" s="22"/>
      <c r="R37" s="22"/>
      <c r="S37" s="22"/>
      <c r="T37" s="22"/>
      <c r="U37" s="22"/>
      <c r="V37" s="22"/>
      <c r="W37" s="22">
        <v>190824876</v>
      </c>
      <c r="X37" s="22">
        <v>141830076</v>
      </c>
      <c r="Y37" s="22">
        <v>48994800</v>
      </c>
      <c r="Z37" s="23">
        <v>34.544718145677365</v>
      </c>
      <c r="AA37" s="20">
        <v>283660170</v>
      </c>
    </row>
    <row r="38" spans="1:27" x14ac:dyDescent="0.25">
      <c r="A38" s="19" t="s">
        <v>64</v>
      </c>
      <c r="B38" s="15" t="s">
        <v>32</v>
      </c>
      <c r="C38" s="20">
        <v>5395808</v>
      </c>
      <c r="D38" s="20"/>
      <c r="E38" s="21">
        <v>7500000</v>
      </c>
      <c r="F38" s="22">
        <v>7500000</v>
      </c>
      <c r="G38" s="22">
        <v>540110</v>
      </c>
      <c r="H38" s="22">
        <v>867061</v>
      </c>
      <c r="I38" s="22">
        <v>306370</v>
      </c>
      <c r="J38" s="22">
        <v>1713541</v>
      </c>
      <c r="K38" s="22">
        <v>919047</v>
      </c>
      <c r="L38" s="22">
        <v>724321</v>
      </c>
      <c r="M38" s="22">
        <v>1496816</v>
      </c>
      <c r="N38" s="22">
        <v>3140184</v>
      </c>
      <c r="O38" s="22"/>
      <c r="P38" s="22"/>
      <c r="Q38" s="22"/>
      <c r="R38" s="22"/>
      <c r="S38" s="22"/>
      <c r="T38" s="22"/>
      <c r="U38" s="22"/>
      <c r="V38" s="22"/>
      <c r="W38" s="22">
        <v>4853725</v>
      </c>
      <c r="X38" s="22">
        <v>3750000</v>
      </c>
      <c r="Y38" s="22">
        <v>1103725</v>
      </c>
      <c r="Z38" s="23">
        <v>29.43266666666667</v>
      </c>
      <c r="AA38" s="20">
        <v>7500000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8507474</v>
      </c>
      <c r="F39" s="22">
        <v>8507474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4253736</v>
      </c>
      <c r="Y39" s="22">
        <v>-4253736</v>
      </c>
      <c r="Z39" s="23">
        <v>-100</v>
      </c>
      <c r="AA39" s="20">
        <v>8507474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13000000</v>
      </c>
      <c r="F40" s="22">
        <v>13000000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6499974</v>
      </c>
      <c r="Y40" s="22">
        <v>-6499974</v>
      </c>
      <c r="Z40" s="23">
        <v>-100</v>
      </c>
      <c r="AA40" s="20">
        <v>13000000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46950461</v>
      </c>
      <c r="D42" s="20"/>
      <c r="E42" s="21">
        <v>14000000</v>
      </c>
      <c r="F42" s="22">
        <v>14000000</v>
      </c>
      <c r="G42" s="22"/>
      <c r="H42" s="22"/>
      <c r="I42" s="22"/>
      <c r="J42" s="22"/>
      <c r="K42" s="22"/>
      <c r="L42" s="22"/>
      <c r="M42" s="22">
        <v>1412499</v>
      </c>
      <c r="N42" s="22">
        <v>1412499</v>
      </c>
      <c r="O42" s="22"/>
      <c r="P42" s="22"/>
      <c r="Q42" s="22"/>
      <c r="R42" s="22"/>
      <c r="S42" s="22"/>
      <c r="T42" s="22"/>
      <c r="U42" s="22"/>
      <c r="V42" s="22"/>
      <c r="W42" s="22">
        <v>1412499</v>
      </c>
      <c r="X42" s="22">
        <v>6999990</v>
      </c>
      <c r="Y42" s="22">
        <v>-5587491</v>
      </c>
      <c r="Z42" s="23">
        <v>-79.82141403059147</v>
      </c>
      <c r="AA42" s="20">
        <v>14000000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759943</v>
      </c>
      <c r="D44" s="20"/>
      <c r="E44" s="21">
        <v>32566992</v>
      </c>
      <c r="F44" s="22">
        <v>32566992</v>
      </c>
      <c r="G44" s="22">
        <v>7198</v>
      </c>
      <c r="H44" s="22">
        <v>348645</v>
      </c>
      <c r="I44" s="22">
        <v>159613</v>
      </c>
      <c r="J44" s="22">
        <v>515456</v>
      </c>
      <c r="K44" s="22">
        <v>165782</v>
      </c>
      <c r="L44" s="22">
        <v>106402</v>
      </c>
      <c r="M44" s="22">
        <v>56079</v>
      </c>
      <c r="N44" s="22">
        <v>328263</v>
      </c>
      <c r="O44" s="22"/>
      <c r="P44" s="22"/>
      <c r="Q44" s="22"/>
      <c r="R44" s="22"/>
      <c r="S44" s="22"/>
      <c r="T44" s="22"/>
      <c r="U44" s="22"/>
      <c r="V44" s="22"/>
      <c r="W44" s="22">
        <v>843719</v>
      </c>
      <c r="X44" s="22">
        <v>16283496</v>
      </c>
      <c r="Y44" s="22">
        <v>-15439777</v>
      </c>
      <c r="Z44" s="23">
        <v>-94.81856353205724</v>
      </c>
      <c r="AA44" s="20">
        <v>32566992</v>
      </c>
    </row>
    <row r="45" spans="1:27" x14ac:dyDescent="0.25">
      <c r="A45" s="19" t="s">
        <v>70</v>
      </c>
      <c r="B45" s="15" t="s">
        <v>32</v>
      </c>
      <c r="C45" s="20">
        <v>7489319</v>
      </c>
      <c r="D45" s="20"/>
      <c r="E45" s="21">
        <v>30598572</v>
      </c>
      <c r="F45" s="22">
        <v>30598572</v>
      </c>
      <c r="G45" s="22">
        <v>3682166</v>
      </c>
      <c r="H45" s="22">
        <v>8969698</v>
      </c>
      <c r="I45" s="22">
        <v>4447873</v>
      </c>
      <c r="J45" s="22">
        <v>17099737</v>
      </c>
      <c r="K45" s="22">
        <v>3745401</v>
      </c>
      <c r="L45" s="22">
        <v>3744272</v>
      </c>
      <c r="M45" s="22">
        <v>9768846</v>
      </c>
      <c r="N45" s="22">
        <v>17258519</v>
      </c>
      <c r="O45" s="22"/>
      <c r="P45" s="22"/>
      <c r="Q45" s="22"/>
      <c r="R45" s="22"/>
      <c r="S45" s="22"/>
      <c r="T45" s="22"/>
      <c r="U45" s="22"/>
      <c r="V45" s="22"/>
      <c r="W45" s="22">
        <v>34358256</v>
      </c>
      <c r="X45" s="22">
        <v>15299280</v>
      </c>
      <c r="Y45" s="22">
        <v>19058976</v>
      </c>
      <c r="Z45" s="23">
        <v>124.57433290978399</v>
      </c>
      <c r="AA45" s="20">
        <v>30598572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408318173</v>
      </c>
      <c r="D48" s="29">
        <f t="shared" ref="D48:Y48" si="1">SUM(D35:D47)</f>
        <v>0</v>
      </c>
      <c r="E48" s="30">
        <f t="shared" si="1"/>
        <v>410688711</v>
      </c>
      <c r="F48" s="31">
        <f t="shared" si="1"/>
        <v>410688711</v>
      </c>
      <c r="G48" s="31">
        <f t="shared" si="1"/>
        <v>50794043</v>
      </c>
      <c r="H48" s="31">
        <f t="shared" si="1"/>
        <v>53446957</v>
      </c>
      <c r="I48" s="31">
        <f t="shared" si="1"/>
        <v>32960652</v>
      </c>
      <c r="J48" s="31">
        <f t="shared" si="1"/>
        <v>137201652</v>
      </c>
      <c r="K48" s="31">
        <f t="shared" si="1"/>
        <v>33887861</v>
      </c>
      <c r="L48" s="31">
        <f t="shared" si="1"/>
        <v>32500743</v>
      </c>
      <c r="M48" s="31">
        <f t="shared" si="1"/>
        <v>39243850</v>
      </c>
      <c r="N48" s="31">
        <f t="shared" si="1"/>
        <v>105632454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242834106</v>
      </c>
      <c r="X48" s="31">
        <f t="shared" si="1"/>
        <v>205344270</v>
      </c>
      <c r="Y48" s="31">
        <f t="shared" si="1"/>
        <v>37489836</v>
      </c>
      <c r="Z48" s="32">
        <f>+IF(X48&lt;&gt;0,+(Y48/X48)*100,0)</f>
        <v>18.25706458719301</v>
      </c>
      <c r="AA48" s="29">
        <f>SUM(AA35:AA47)</f>
        <v>410688711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-85318891</v>
      </c>
      <c r="D49" s="39">
        <f t="shared" si="2"/>
        <v>0</v>
      </c>
      <c r="E49" s="40">
        <f t="shared" si="2"/>
        <v>340613412</v>
      </c>
      <c r="F49" s="41">
        <f t="shared" si="2"/>
        <v>340613412</v>
      </c>
      <c r="G49" s="41">
        <f t="shared" si="2"/>
        <v>-20184007</v>
      </c>
      <c r="H49" s="41">
        <f t="shared" si="2"/>
        <v>-18172632</v>
      </c>
      <c r="I49" s="41">
        <f t="shared" si="2"/>
        <v>-3193684</v>
      </c>
      <c r="J49" s="41">
        <f t="shared" si="2"/>
        <v>-41550323</v>
      </c>
      <c r="K49" s="41">
        <f t="shared" si="2"/>
        <v>-2800530</v>
      </c>
      <c r="L49" s="41">
        <f t="shared" si="2"/>
        <v>-5595456</v>
      </c>
      <c r="M49" s="41">
        <f t="shared" si="2"/>
        <v>-12251166</v>
      </c>
      <c r="N49" s="41">
        <f t="shared" si="2"/>
        <v>-20647152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-62197475</v>
      </c>
      <c r="X49" s="41">
        <f t="shared" si="2"/>
        <v>170975638</v>
      </c>
      <c r="Y49" s="41">
        <f t="shared" si="2"/>
        <v>-233173113</v>
      </c>
      <c r="Z49" s="42">
        <f>+IF(X49&lt;&gt;0,+(Y49/X49)*100,0)</f>
        <v>-136.37797508905919</v>
      </c>
      <c r="AA49" s="39">
        <f>+AA33-AA48</f>
        <v>340613412</v>
      </c>
    </row>
    <row r="50" spans="1:27" x14ac:dyDescent="0.25">
      <c r="A50" s="43" t="s">
        <v>75</v>
      </c>
      <c r="B50" s="15" t="s">
        <v>32</v>
      </c>
      <c r="C50" s="20">
        <v>1237000</v>
      </c>
      <c r="D50" s="20"/>
      <c r="E50" s="21">
        <v>5000000</v>
      </c>
      <c r="F50" s="22">
        <v>5000000</v>
      </c>
      <c r="G50" s="22"/>
      <c r="H50" s="22"/>
      <c r="I50" s="22"/>
      <c r="J50" s="22"/>
      <c r="K50" s="22">
        <v>2751437</v>
      </c>
      <c r="L50" s="22">
        <v>1196059</v>
      </c>
      <c r="M50" s="22">
        <v>387071</v>
      </c>
      <c r="N50" s="22">
        <v>4334567</v>
      </c>
      <c r="O50" s="22"/>
      <c r="P50" s="22"/>
      <c r="Q50" s="22"/>
      <c r="R50" s="22"/>
      <c r="S50" s="22"/>
      <c r="T50" s="22"/>
      <c r="U50" s="22"/>
      <c r="V50" s="22"/>
      <c r="W50" s="22">
        <v>4334567</v>
      </c>
      <c r="X50" s="22">
        <v>2499996</v>
      </c>
      <c r="Y50" s="22">
        <v>1834571</v>
      </c>
      <c r="Z50" s="23">
        <v>73.382957412731869</v>
      </c>
      <c r="AA50" s="20">
        <v>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-84081891</v>
      </c>
      <c r="D52" s="48">
        <f t="shared" si="3"/>
        <v>0</v>
      </c>
      <c r="E52" s="49">
        <f t="shared" si="3"/>
        <v>345613412</v>
      </c>
      <c r="F52" s="50">
        <f t="shared" si="3"/>
        <v>345613412</v>
      </c>
      <c r="G52" s="50">
        <f t="shared" si="3"/>
        <v>-20184007</v>
      </c>
      <c r="H52" s="50">
        <f t="shared" si="3"/>
        <v>-18172632</v>
      </c>
      <c r="I52" s="50">
        <f t="shared" si="3"/>
        <v>-3193684</v>
      </c>
      <c r="J52" s="50">
        <f t="shared" si="3"/>
        <v>-41550323</v>
      </c>
      <c r="K52" s="50">
        <f t="shared" si="3"/>
        <v>-49093</v>
      </c>
      <c r="L52" s="50">
        <f t="shared" si="3"/>
        <v>-4399397</v>
      </c>
      <c r="M52" s="50">
        <f t="shared" si="3"/>
        <v>-11864095</v>
      </c>
      <c r="N52" s="50">
        <f t="shared" si="3"/>
        <v>-16312585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-57862908</v>
      </c>
      <c r="X52" s="50">
        <f t="shared" si="3"/>
        <v>173475634</v>
      </c>
      <c r="Y52" s="50">
        <f t="shared" si="3"/>
        <v>-231338542</v>
      </c>
      <c r="Z52" s="51">
        <f>+IF(X52&lt;&gt;0,+(Y52/X52)*100,0)</f>
        <v>-133.35506357048391</v>
      </c>
      <c r="AA52" s="48">
        <f>SUM(AA49:AA51)</f>
        <v>345613412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-84081891</v>
      </c>
      <c r="D54" s="54">
        <f>+D52-D53</f>
        <v>0</v>
      </c>
      <c r="E54" s="55">
        <f t="shared" si="4"/>
        <v>345613412</v>
      </c>
      <c r="F54" s="56">
        <f t="shared" si="4"/>
        <v>345613412</v>
      </c>
      <c r="G54" s="56">
        <f t="shared" si="4"/>
        <v>-20184007</v>
      </c>
      <c r="H54" s="56">
        <f t="shared" si="4"/>
        <v>-18172632</v>
      </c>
      <c r="I54" s="56">
        <f t="shared" si="4"/>
        <v>-3193684</v>
      </c>
      <c r="J54" s="56">
        <f t="shared" si="4"/>
        <v>-41550323</v>
      </c>
      <c r="K54" s="56">
        <f t="shared" si="4"/>
        <v>-49093</v>
      </c>
      <c r="L54" s="56">
        <f t="shared" si="4"/>
        <v>-4399397</v>
      </c>
      <c r="M54" s="56">
        <f t="shared" si="4"/>
        <v>-11864095</v>
      </c>
      <c r="N54" s="56">
        <f t="shared" si="4"/>
        <v>-16312585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-57862908</v>
      </c>
      <c r="X54" s="56">
        <f t="shared" si="4"/>
        <v>173475634</v>
      </c>
      <c r="Y54" s="56">
        <f t="shared" si="4"/>
        <v>-231338542</v>
      </c>
      <c r="Z54" s="57">
        <f>+IF(X54&lt;&gt;0,+(Y54/X54)*100,0)</f>
        <v>-133.35506357048391</v>
      </c>
      <c r="AA54" s="54">
        <f>+AA52-AA53</f>
        <v>345613412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-84081891</v>
      </c>
      <c r="D57" s="48">
        <f>SUM(D54:D56)</f>
        <v>0</v>
      </c>
      <c r="E57" s="49">
        <f t="shared" si="5"/>
        <v>345613412</v>
      </c>
      <c r="F57" s="50">
        <f t="shared" si="5"/>
        <v>345613412</v>
      </c>
      <c r="G57" s="50">
        <f t="shared" si="5"/>
        <v>-20184007</v>
      </c>
      <c r="H57" s="50">
        <f t="shared" si="5"/>
        <v>-18172632</v>
      </c>
      <c r="I57" s="50">
        <f t="shared" si="5"/>
        <v>-3193684</v>
      </c>
      <c r="J57" s="50">
        <f t="shared" si="5"/>
        <v>-41550323</v>
      </c>
      <c r="K57" s="50">
        <f t="shared" si="5"/>
        <v>-49093</v>
      </c>
      <c r="L57" s="50">
        <f t="shared" si="5"/>
        <v>-4399397</v>
      </c>
      <c r="M57" s="50">
        <f t="shared" si="5"/>
        <v>-11864095</v>
      </c>
      <c r="N57" s="50">
        <f t="shared" si="5"/>
        <v>-16312585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-57862908</v>
      </c>
      <c r="X57" s="50">
        <f t="shared" si="5"/>
        <v>173475634</v>
      </c>
      <c r="Y57" s="50">
        <f t="shared" si="5"/>
        <v>-231338542</v>
      </c>
      <c r="Z57" s="51">
        <f>+IF(X57&lt;&gt;0,+(Y57/X57)*100,0)</f>
        <v>-133.35506357048391</v>
      </c>
      <c r="AA57" s="48">
        <f>SUM(AA54:AA56)</f>
        <v>345613412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-84081891</v>
      </c>
      <c r="D60" s="65">
        <f>SUM(D57:D59)</f>
        <v>0</v>
      </c>
      <c r="E60" s="66">
        <f t="shared" si="6"/>
        <v>345613412</v>
      </c>
      <c r="F60" s="67">
        <f t="shared" si="6"/>
        <v>345613412</v>
      </c>
      <c r="G60" s="67">
        <f t="shared" si="6"/>
        <v>-20184007</v>
      </c>
      <c r="H60" s="67">
        <f t="shared" si="6"/>
        <v>-18172632</v>
      </c>
      <c r="I60" s="67">
        <f t="shared" si="6"/>
        <v>-3193684</v>
      </c>
      <c r="J60" s="67">
        <f t="shared" si="6"/>
        <v>-41550323</v>
      </c>
      <c r="K60" s="67">
        <f t="shared" si="6"/>
        <v>-49093</v>
      </c>
      <c r="L60" s="67">
        <f t="shared" si="6"/>
        <v>-4399397</v>
      </c>
      <c r="M60" s="67">
        <f t="shared" si="6"/>
        <v>-11864095</v>
      </c>
      <c r="N60" s="67">
        <f t="shared" si="6"/>
        <v>-16312585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-57862908</v>
      </c>
      <c r="X60" s="67">
        <f t="shared" si="6"/>
        <v>173475634</v>
      </c>
      <c r="Y60" s="67">
        <f t="shared" si="6"/>
        <v>-231338542</v>
      </c>
      <c r="Z60" s="68">
        <f>+IF(X60&lt;&gt;0,+(Y60/X60)*100,0)</f>
        <v>-133.35506357048391</v>
      </c>
      <c r="AA60" s="65">
        <f>SUM(AA57:AA59)</f>
        <v>345613412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177811764</v>
      </c>
      <c r="D6" s="20"/>
      <c r="E6" s="21">
        <v>216163381</v>
      </c>
      <c r="F6" s="22">
        <v>216163381</v>
      </c>
      <c r="G6" s="22">
        <v>10383983</v>
      </c>
      <c r="H6" s="22">
        <v>13242728</v>
      </c>
      <c r="I6" s="22">
        <v>16525379</v>
      </c>
      <c r="J6" s="22">
        <v>40152090</v>
      </c>
      <c r="K6" s="22">
        <v>16072115</v>
      </c>
      <c r="L6" s="22">
        <v>16182437</v>
      </c>
      <c r="M6" s="22">
        <v>16579084</v>
      </c>
      <c r="N6" s="22">
        <v>48833636</v>
      </c>
      <c r="O6" s="22"/>
      <c r="P6" s="22"/>
      <c r="Q6" s="22"/>
      <c r="R6" s="22"/>
      <c r="S6" s="22"/>
      <c r="T6" s="22"/>
      <c r="U6" s="22"/>
      <c r="V6" s="22"/>
      <c r="W6" s="22">
        <v>88985726</v>
      </c>
      <c r="X6" s="22">
        <v>108081672</v>
      </c>
      <c r="Y6" s="22">
        <v>-19095946</v>
      </c>
      <c r="Z6" s="23">
        <v>-17.668070493950168</v>
      </c>
      <c r="AA6" s="20">
        <v>216163381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1356606</v>
      </c>
      <c r="D13" s="20"/>
      <c r="E13" s="21">
        <v>2124694</v>
      </c>
      <c r="F13" s="22">
        <v>2124694</v>
      </c>
      <c r="G13" s="22">
        <v>106794</v>
      </c>
      <c r="H13" s="22">
        <v>101752</v>
      </c>
      <c r="I13" s="22">
        <v>110450</v>
      </c>
      <c r="J13" s="22">
        <v>318996</v>
      </c>
      <c r="K13" s="22">
        <v>116100</v>
      </c>
      <c r="L13" s="22">
        <v>107124</v>
      </c>
      <c r="M13" s="22">
        <v>81685</v>
      </c>
      <c r="N13" s="22">
        <v>304909</v>
      </c>
      <c r="O13" s="22"/>
      <c r="P13" s="22"/>
      <c r="Q13" s="22"/>
      <c r="R13" s="22"/>
      <c r="S13" s="22"/>
      <c r="T13" s="22"/>
      <c r="U13" s="22"/>
      <c r="V13" s="22"/>
      <c r="W13" s="22">
        <v>623905</v>
      </c>
      <c r="X13" s="22">
        <v>1062342</v>
      </c>
      <c r="Y13" s="22">
        <v>-438437</v>
      </c>
      <c r="Z13" s="23">
        <v>-41.270796033669008</v>
      </c>
      <c r="AA13" s="20">
        <v>2124694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326597</v>
      </c>
      <c r="D24" s="20"/>
      <c r="E24" s="21">
        <v>355269</v>
      </c>
      <c r="F24" s="22">
        <v>355269</v>
      </c>
      <c r="G24" s="22">
        <v>11276</v>
      </c>
      <c r="H24" s="22">
        <v>55700</v>
      </c>
      <c r="I24" s="22">
        <v>11276</v>
      </c>
      <c r="J24" s="22">
        <v>78252</v>
      </c>
      <c r="K24" s="22">
        <v>57740</v>
      </c>
      <c r="L24" s="22">
        <v>22551</v>
      </c>
      <c r="M24" s="22">
        <v>11276</v>
      </c>
      <c r="N24" s="22">
        <v>91567</v>
      </c>
      <c r="O24" s="22"/>
      <c r="P24" s="22"/>
      <c r="Q24" s="22"/>
      <c r="R24" s="22"/>
      <c r="S24" s="22"/>
      <c r="T24" s="22"/>
      <c r="U24" s="22"/>
      <c r="V24" s="22"/>
      <c r="W24" s="22">
        <v>169819</v>
      </c>
      <c r="X24" s="22">
        <v>177630</v>
      </c>
      <c r="Y24" s="22">
        <v>-7811</v>
      </c>
      <c r="Z24" s="23">
        <v>-4.3973427911951806</v>
      </c>
      <c r="AA24" s="20">
        <v>355269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146501961</v>
      </c>
      <c r="D26" s="20"/>
      <c r="E26" s="21">
        <v>160784031</v>
      </c>
      <c r="F26" s="22">
        <v>160784031</v>
      </c>
      <c r="G26" s="22">
        <v>61364180</v>
      </c>
      <c r="H26" s="22"/>
      <c r="I26" s="22"/>
      <c r="J26" s="22">
        <v>61364180</v>
      </c>
      <c r="K26" s="22">
        <v>-908112</v>
      </c>
      <c r="L26" s="22">
        <v>6684019</v>
      </c>
      <c r="M26" s="22">
        <v>47916062</v>
      </c>
      <c r="N26" s="22">
        <v>53691969</v>
      </c>
      <c r="O26" s="22"/>
      <c r="P26" s="22"/>
      <c r="Q26" s="22"/>
      <c r="R26" s="22"/>
      <c r="S26" s="22"/>
      <c r="T26" s="22"/>
      <c r="U26" s="22"/>
      <c r="V26" s="22"/>
      <c r="W26" s="22">
        <v>115056149</v>
      </c>
      <c r="X26" s="22">
        <v>154029029</v>
      </c>
      <c r="Y26" s="22">
        <v>-38972880</v>
      </c>
      <c r="Z26" s="23">
        <v>-25.302295452372164</v>
      </c>
      <c r="AA26" s="20">
        <v>160784031</v>
      </c>
    </row>
    <row r="27" spans="1:27" x14ac:dyDescent="0.25">
      <c r="A27" s="19" t="s">
        <v>40</v>
      </c>
      <c r="B27" s="15" t="s">
        <v>32</v>
      </c>
      <c r="C27" s="20">
        <v>198695</v>
      </c>
      <c r="D27" s="20"/>
      <c r="E27" s="21"/>
      <c r="F27" s="22"/>
      <c r="G27" s="22">
        <v>16514</v>
      </c>
      <c r="H27" s="22">
        <v>16285</v>
      </c>
      <c r="I27" s="22">
        <v>16701</v>
      </c>
      <c r="J27" s="22">
        <v>49500</v>
      </c>
      <c r="K27" s="22">
        <v>16670</v>
      </c>
      <c r="L27" s="22">
        <v>16448</v>
      </c>
      <c r="M27" s="22">
        <v>16208</v>
      </c>
      <c r="N27" s="22">
        <v>49326</v>
      </c>
      <c r="O27" s="22"/>
      <c r="P27" s="22"/>
      <c r="Q27" s="22"/>
      <c r="R27" s="22"/>
      <c r="S27" s="22"/>
      <c r="T27" s="22"/>
      <c r="U27" s="22"/>
      <c r="V27" s="22"/>
      <c r="W27" s="22">
        <v>98826</v>
      </c>
      <c r="X27" s="22"/>
      <c r="Y27" s="22">
        <v>98826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760020</v>
      </c>
      <c r="D29" s="20"/>
      <c r="E29" s="21"/>
      <c r="F29" s="22"/>
      <c r="G29" s="22">
        <v>72893</v>
      </c>
      <c r="H29" s="22">
        <v>72893</v>
      </c>
      <c r="I29" s="22">
        <v>72601</v>
      </c>
      <c r="J29" s="22">
        <v>218387</v>
      </c>
      <c r="K29" s="22">
        <v>72601</v>
      </c>
      <c r="L29" s="22">
        <v>72601</v>
      </c>
      <c r="M29" s="22">
        <v>72601</v>
      </c>
      <c r="N29" s="22">
        <v>217803</v>
      </c>
      <c r="O29" s="22"/>
      <c r="P29" s="22"/>
      <c r="Q29" s="22"/>
      <c r="R29" s="22"/>
      <c r="S29" s="22"/>
      <c r="T29" s="22"/>
      <c r="U29" s="22"/>
      <c r="V29" s="22"/>
      <c r="W29" s="22">
        <v>436190</v>
      </c>
      <c r="X29" s="22"/>
      <c r="Y29" s="22">
        <v>436190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326955643</v>
      </c>
      <c r="D33" s="29">
        <f t="shared" ref="D33:Y33" si="0">SUM(D6:D32)</f>
        <v>0</v>
      </c>
      <c r="E33" s="30">
        <f t="shared" si="0"/>
        <v>379427375</v>
      </c>
      <c r="F33" s="31">
        <f t="shared" si="0"/>
        <v>379427375</v>
      </c>
      <c r="G33" s="31">
        <f t="shared" si="0"/>
        <v>71955640</v>
      </c>
      <c r="H33" s="31">
        <f t="shared" si="0"/>
        <v>13489358</v>
      </c>
      <c r="I33" s="31">
        <f t="shared" si="0"/>
        <v>16736407</v>
      </c>
      <c r="J33" s="31">
        <f t="shared" si="0"/>
        <v>102181405</v>
      </c>
      <c r="K33" s="31">
        <f t="shared" si="0"/>
        <v>15427114</v>
      </c>
      <c r="L33" s="31">
        <f t="shared" si="0"/>
        <v>23085180</v>
      </c>
      <c r="M33" s="31">
        <f t="shared" si="0"/>
        <v>64676916</v>
      </c>
      <c r="N33" s="31">
        <f t="shared" si="0"/>
        <v>103189210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205370615</v>
      </c>
      <c r="X33" s="31">
        <f t="shared" si="0"/>
        <v>263350673</v>
      </c>
      <c r="Y33" s="31">
        <f t="shared" si="0"/>
        <v>-57980058</v>
      </c>
      <c r="Z33" s="32">
        <f>+IF(X33&lt;&gt;0,+(Y33/X33)*100,0)</f>
        <v>-22.016293841026183</v>
      </c>
      <c r="AA33" s="29">
        <f>SUM(AA6:AA32)</f>
        <v>379427375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37897466</v>
      </c>
      <c r="D35" s="20"/>
      <c r="E35" s="21">
        <v>29768871</v>
      </c>
      <c r="F35" s="22">
        <v>29768871</v>
      </c>
      <c r="G35" s="22">
        <v>3403701</v>
      </c>
      <c r="H35" s="22">
        <v>3078630</v>
      </c>
      <c r="I35" s="22">
        <v>3050167</v>
      </c>
      <c r="J35" s="22">
        <v>9532498</v>
      </c>
      <c r="K35" s="22">
        <v>697022</v>
      </c>
      <c r="L35" s="22">
        <v>4939812</v>
      </c>
      <c r="M35" s="22">
        <v>5516394</v>
      </c>
      <c r="N35" s="22">
        <v>11153228</v>
      </c>
      <c r="O35" s="22"/>
      <c r="P35" s="22"/>
      <c r="Q35" s="22"/>
      <c r="R35" s="22"/>
      <c r="S35" s="22"/>
      <c r="T35" s="22"/>
      <c r="U35" s="22"/>
      <c r="V35" s="22"/>
      <c r="W35" s="22">
        <v>20685726</v>
      </c>
      <c r="X35" s="22">
        <v>14884530</v>
      </c>
      <c r="Y35" s="22">
        <v>5801196</v>
      </c>
      <c r="Z35" s="23">
        <v>38.974666986461784</v>
      </c>
      <c r="AA35" s="20">
        <v>29768871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150987850</v>
      </c>
      <c r="D37" s="20"/>
      <c r="E37" s="21">
        <v>143806080</v>
      </c>
      <c r="F37" s="22">
        <v>143806080</v>
      </c>
      <c r="G37" s="22"/>
      <c r="H37" s="22"/>
      <c r="I37" s="22">
        <v>33442776</v>
      </c>
      <c r="J37" s="22">
        <v>33442776</v>
      </c>
      <c r="K37" s="22">
        <v>12431087</v>
      </c>
      <c r="L37" s="22">
        <v>12691055</v>
      </c>
      <c r="M37" s="22">
        <v>12111134</v>
      </c>
      <c r="N37" s="22">
        <v>37233276</v>
      </c>
      <c r="O37" s="22"/>
      <c r="P37" s="22"/>
      <c r="Q37" s="22"/>
      <c r="R37" s="22"/>
      <c r="S37" s="22"/>
      <c r="T37" s="22"/>
      <c r="U37" s="22"/>
      <c r="V37" s="22"/>
      <c r="W37" s="22">
        <v>70676052</v>
      </c>
      <c r="X37" s="22">
        <v>71903040</v>
      </c>
      <c r="Y37" s="22">
        <v>-1226988</v>
      </c>
      <c r="Z37" s="23">
        <v>-1.7064480166624387</v>
      </c>
      <c r="AA37" s="20">
        <v>143806080</v>
      </c>
    </row>
    <row r="38" spans="1:27" x14ac:dyDescent="0.25">
      <c r="A38" s="19" t="s">
        <v>64</v>
      </c>
      <c r="B38" s="15" t="s">
        <v>32</v>
      </c>
      <c r="C38" s="20">
        <v>4775546</v>
      </c>
      <c r="D38" s="20"/>
      <c r="E38" s="21">
        <v>7302036</v>
      </c>
      <c r="F38" s="22">
        <v>7302036</v>
      </c>
      <c r="G38" s="22"/>
      <c r="H38" s="22"/>
      <c r="I38" s="22"/>
      <c r="J38" s="22"/>
      <c r="K38" s="22"/>
      <c r="L38" s="22">
        <v>717459</v>
      </c>
      <c r="M38" s="22"/>
      <c r="N38" s="22">
        <v>717459</v>
      </c>
      <c r="O38" s="22"/>
      <c r="P38" s="22"/>
      <c r="Q38" s="22"/>
      <c r="R38" s="22"/>
      <c r="S38" s="22"/>
      <c r="T38" s="22"/>
      <c r="U38" s="22"/>
      <c r="V38" s="22"/>
      <c r="W38" s="22">
        <v>717459</v>
      </c>
      <c r="X38" s="22">
        <v>3651042</v>
      </c>
      <c r="Y38" s="22">
        <v>-2933583</v>
      </c>
      <c r="Z38" s="23">
        <v>-80.349198941014649</v>
      </c>
      <c r="AA38" s="20">
        <v>7302036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4357985</v>
      </c>
      <c r="D40" s="20"/>
      <c r="E40" s="21">
        <v>5650834</v>
      </c>
      <c r="F40" s="22">
        <v>5650834</v>
      </c>
      <c r="G40" s="22">
        <v>296946</v>
      </c>
      <c r="H40" s="22">
        <v>296946</v>
      </c>
      <c r="I40" s="22">
        <v>465078</v>
      </c>
      <c r="J40" s="22">
        <v>1058970</v>
      </c>
      <c r="K40" s="22">
        <v>469843</v>
      </c>
      <c r="L40" s="22">
        <v>364085</v>
      </c>
      <c r="M40" s="22">
        <v>364083</v>
      </c>
      <c r="N40" s="22">
        <v>1198011</v>
      </c>
      <c r="O40" s="22"/>
      <c r="P40" s="22"/>
      <c r="Q40" s="22"/>
      <c r="R40" s="22"/>
      <c r="S40" s="22"/>
      <c r="T40" s="22"/>
      <c r="U40" s="22"/>
      <c r="V40" s="22"/>
      <c r="W40" s="22">
        <v>2256981</v>
      </c>
      <c r="X40" s="22">
        <v>2825448</v>
      </c>
      <c r="Y40" s="22">
        <v>-568467</v>
      </c>
      <c r="Z40" s="23">
        <v>-20.119535025949865</v>
      </c>
      <c r="AA40" s="20">
        <v>5650834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11540098</v>
      </c>
      <c r="D42" s="20"/>
      <c r="E42" s="21">
        <v>7569661</v>
      </c>
      <c r="F42" s="22">
        <v>7569661</v>
      </c>
      <c r="G42" s="22"/>
      <c r="H42" s="22"/>
      <c r="I42" s="22"/>
      <c r="J42" s="22"/>
      <c r="K42" s="22"/>
      <c r="L42" s="22"/>
      <c r="M42" s="22">
        <v>1749338</v>
      </c>
      <c r="N42" s="22">
        <v>1749338</v>
      </c>
      <c r="O42" s="22"/>
      <c r="P42" s="22"/>
      <c r="Q42" s="22"/>
      <c r="R42" s="22"/>
      <c r="S42" s="22"/>
      <c r="T42" s="22"/>
      <c r="U42" s="22"/>
      <c r="V42" s="22"/>
      <c r="W42" s="22">
        <v>1749338</v>
      </c>
      <c r="X42" s="22">
        <v>3784842</v>
      </c>
      <c r="Y42" s="22">
        <v>-2035504</v>
      </c>
      <c r="Z42" s="23">
        <v>-53.780422009690234</v>
      </c>
      <c r="AA42" s="20">
        <v>7569661</v>
      </c>
    </row>
    <row r="43" spans="1:27" x14ac:dyDescent="0.25">
      <c r="A43" s="19" t="s">
        <v>68</v>
      </c>
      <c r="B43" s="15" t="s">
        <v>32</v>
      </c>
      <c r="C43" s="20">
        <v>3856820</v>
      </c>
      <c r="D43" s="20"/>
      <c r="E43" s="21">
        <v>16510000</v>
      </c>
      <c r="F43" s="22">
        <v>16510000</v>
      </c>
      <c r="G43" s="22"/>
      <c r="H43" s="22"/>
      <c r="I43" s="22"/>
      <c r="J43" s="22"/>
      <c r="K43" s="22"/>
      <c r="L43" s="22">
        <v>4858993</v>
      </c>
      <c r="M43" s="22"/>
      <c r="N43" s="22">
        <v>4858993</v>
      </c>
      <c r="O43" s="22"/>
      <c r="P43" s="22"/>
      <c r="Q43" s="22"/>
      <c r="R43" s="22"/>
      <c r="S43" s="22"/>
      <c r="T43" s="22"/>
      <c r="U43" s="22"/>
      <c r="V43" s="22"/>
      <c r="W43" s="22">
        <v>4858993</v>
      </c>
      <c r="X43" s="22">
        <v>8255004</v>
      </c>
      <c r="Y43" s="22">
        <v>-3396011</v>
      </c>
      <c r="Z43" s="23">
        <v>-41.138817134431434</v>
      </c>
      <c r="AA43" s="20">
        <v>16510000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99172838</v>
      </c>
      <c r="D45" s="20"/>
      <c r="E45" s="21">
        <v>57273770</v>
      </c>
      <c r="F45" s="22">
        <v>57273770</v>
      </c>
      <c r="G45" s="22">
        <v>275026</v>
      </c>
      <c r="H45" s="22">
        <v>7825902</v>
      </c>
      <c r="I45" s="22">
        <v>9992842</v>
      </c>
      <c r="J45" s="22">
        <v>18093770</v>
      </c>
      <c r="K45" s="22">
        <v>7479090</v>
      </c>
      <c r="L45" s="22">
        <v>6717144</v>
      </c>
      <c r="M45" s="22">
        <v>6432188</v>
      </c>
      <c r="N45" s="22">
        <v>20628422</v>
      </c>
      <c r="O45" s="22"/>
      <c r="P45" s="22"/>
      <c r="Q45" s="22"/>
      <c r="R45" s="22"/>
      <c r="S45" s="22"/>
      <c r="T45" s="22"/>
      <c r="U45" s="22"/>
      <c r="V45" s="22"/>
      <c r="W45" s="22">
        <v>38722192</v>
      </c>
      <c r="X45" s="22">
        <v>28636938</v>
      </c>
      <c r="Y45" s="22">
        <v>10085254</v>
      </c>
      <c r="Z45" s="23">
        <v>35.217640936331954</v>
      </c>
      <c r="AA45" s="20">
        <v>57273770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312588603</v>
      </c>
      <c r="D48" s="29">
        <f t="shared" ref="D48:Y48" si="1">SUM(D35:D47)</f>
        <v>0</v>
      </c>
      <c r="E48" s="30">
        <f t="shared" si="1"/>
        <v>267881252</v>
      </c>
      <c r="F48" s="31">
        <f t="shared" si="1"/>
        <v>267881252</v>
      </c>
      <c r="G48" s="31">
        <f t="shared" si="1"/>
        <v>3975673</v>
      </c>
      <c r="H48" s="31">
        <f t="shared" si="1"/>
        <v>11201478</v>
      </c>
      <c r="I48" s="31">
        <f t="shared" si="1"/>
        <v>46950863</v>
      </c>
      <c r="J48" s="31">
        <f t="shared" si="1"/>
        <v>62128014</v>
      </c>
      <c r="K48" s="31">
        <f t="shared" si="1"/>
        <v>21077042</v>
      </c>
      <c r="L48" s="31">
        <f t="shared" si="1"/>
        <v>30288548</v>
      </c>
      <c r="M48" s="31">
        <f t="shared" si="1"/>
        <v>26173137</v>
      </c>
      <c r="N48" s="31">
        <f t="shared" si="1"/>
        <v>77538727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139666741</v>
      </c>
      <c r="X48" s="31">
        <f t="shared" si="1"/>
        <v>133940844</v>
      </c>
      <c r="Y48" s="31">
        <f t="shared" si="1"/>
        <v>5725897</v>
      </c>
      <c r="Z48" s="32">
        <f>+IF(X48&lt;&gt;0,+(Y48/X48)*100,0)</f>
        <v>4.2749446912548938</v>
      </c>
      <c r="AA48" s="29">
        <f>SUM(AA35:AA47)</f>
        <v>267881252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14367040</v>
      </c>
      <c r="D49" s="39">
        <f t="shared" si="2"/>
        <v>0</v>
      </c>
      <c r="E49" s="40">
        <f t="shared" si="2"/>
        <v>111546123</v>
      </c>
      <c r="F49" s="41">
        <f t="shared" si="2"/>
        <v>111546123</v>
      </c>
      <c r="G49" s="41">
        <f t="shared" si="2"/>
        <v>67979967</v>
      </c>
      <c r="H49" s="41">
        <f t="shared" si="2"/>
        <v>2287880</v>
      </c>
      <c r="I49" s="41">
        <f t="shared" si="2"/>
        <v>-30214456</v>
      </c>
      <c r="J49" s="41">
        <f t="shared" si="2"/>
        <v>40053391</v>
      </c>
      <c r="K49" s="41">
        <f t="shared" si="2"/>
        <v>-5649928</v>
      </c>
      <c r="L49" s="41">
        <f t="shared" si="2"/>
        <v>-7203368</v>
      </c>
      <c r="M49" s="41">
        <f t="shared" si="2"/>
        <v>38503779</v>
      </c>
      <c r="N49" s="41">
        <f t="shared" si="2"/>
        <v>25650483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65703874</v>
      </c>
      <c r="X49" s="41">
        <f t="shared" si="2"/>
        <v>129409829</v>
      </c>
      <c r="Y49" s="41">
        <f t="shared" si="2"/>
        <v>-63705955</v>
      </c>
      <c r="Z49" s="42">
        <f>+IF(X49&lt;&gt;0,+(Y49/X49)*100,0)</f>
        <v>-49.228065203609845</v>
      </c>
      <c r="AA49" s="39">
        <f>+AA33-AA48</f>
        <v>111546123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14367040</v>
      </c>
      <c r="D52" s="48">
        <f t="shared" si="3"/>
        <v>0</v>
      </c>
      <c r="E52" s="49">
        <f t="shared" si="3"/>
        <v>111546123</v>
      </c>
      <c r="F52" s="50">
        <f t="shared" si="3"/>
        <v>111546123</v>
      </c>
      <c r="G52" s="50">
        <f t="shared" si="3"/>
        <v>67979967</v>
      </c>
      <c r="H52" s="50">
        <f t="shared" si="3"/>
        <v>2287880</v>
      </c>
      <c r="I52" s="50">
        <f t="shared" si="3"/>
        <v>-30214456</v>
      </c>
      <c r="J52" s="50">
        <f t="shared" si="3"/>
        <v>40053391</v>
      </c>
      <c r="K52" s="50">
        <f t="shared" si="3"/>
        <v>-5649928</v>
      </c>
      <c r="L52" s="50">
        <f t="shared" si="3"/>
        <v>-7203368</v>
      </c>
      <c r="M52" s="50">
        <f t="shared" si="3"/>
        <v>38503779</v>
      </c>
      <c r="N52" s="50">
        <f t="shared" si="3"/>
        <v>25650483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65703874</v>
      </c>
      <c r="X52" s="50">
        <f t="shared" si="3"/>
        <v>129409829</v>
      </c>
      <c r="Y52" s="50">
        <f t="shared" si="3"/>
        <v>-63705955</v>
      </c>
      <c r="Z52" s="51">
        <f>+IF(X52&lt;&gt;0,+(Y52/X52)*100,0)</f>
        <v>-49.228065203609845</v>
      </c>
      <c r="AA52" s="48">
        <f>SUM(AA49:AA51)</f>
        <v>111546123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14367040</v>
      </c>
      <c r="D54" s="54">
        <f>+D52-D53</f>
        <v>0</v>
      </c>
      <c r="E54" s="55">
        <f t="shared" si="4"/>
        <v>111546123</v>
      </c>
      <c r="F54" s="56">
        <f t="shared" si="4"/>
        <v>111546123</v>
      </c>
      <c r="G54" s="56">
        <f t="shared" si="4"/>
        <v>67979967</v>
      </c>
      <c r="H54" s="56">
        <f t="shared" si="4"/>
        <v>2287880</v>
      </c>
      <c r="I54" s="56">
        <f t="shared" si="4"/>
        <v>-30214456</v>
      </c>
      <c r="J54" s="56">
        <f t="shared" si="4"/>
        <v>40053391</v>
      </c>
      <c r="K54" s="56">
        <f t="shared" si="4"/>
        <v>-5649928</v>
      </c>
      <c r="L54" s="56">
        <f t="shared" si="4"/>
        <v>-7203368</v>
      </c>
      <c r="M54" s="56">
        <f t="shared" si="4"/>
        <v>38503779</v>
      </c>
      <c r="N54" s="56">
        <f t="shared" si="4"/>
        <v>25650483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65703874</v>
      </c>
      <c r="X54" s="56">
        <f t="shared" si="4"/>
        <v>129409829</v>
      </c>
      <c r="Y54" s="56">
        <f t="shared" si="4"/>
        <v>-63705955</v>
      </c>
      <c r="Z54" s="57">
        <f>+IF(X54&lt;&gt;0,+(Y54/X54)*100,0)</f>
        <v>-49.228065203609845</v>
      </c>
      <c r="AA54" s="54">
        <f>+AA52-AA53</f>
        <v>111546123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14367040</v>
      </c>
      <c r="D57" s="48">
        <f>SUM(D54:D56)</f>
        <v>0</v>
      </c>
      <c r="E57" s="49">
        <f t="shared" si="5"/>
        <v>111546123</v>
      </c>
      <c r="F57" s="50">
        <f t="shared" si="5"/>
        <v>111546123</v>
      </c>
      <c r="G57" s="50">
        <f t="shared" si="5"/>
        <v>67979967</v>
      </c>
      <c r="H57" s="50">
        <f t="shared" si="5"/>
        <v>2287880</v>
      </c>
      <c r="I57" s="50">
        <f t="shared" si="5"/>
        <v>-30214456</v>
      </c>
      <c r="J57" s="50">
        <f t="shared" si="5"/>
        <v>40053391</v>
      </c>
      <c r="K57" s="50">
        <f t="shared" si="5"/>
        <v>-5649928</v>
      </c>
      <c r="L57" s="50">
        <f t="shared" si="5"/>
        <v>-7203368</v>
      </c>
      <c r="M57" s="50">
        <f t="shared" si="5"/>
        <v>38503779</v>
      </c>
      <c r="N57" s="50">
        <f t="shared" si="5"/>
        <v>25650483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65703874</v>
      </c>
      <c r="X57" s="50">
        <f t="shared" si="5"/>
        <v>129409829</v>
      </c>
      <c r="Y57" s="50">
        <f t="shared" si="5"/>
        <v>-63705955</v>
      </c>
      <c r="Z57" s="51">
        <f>+IF(X57&lt;&gt;0,+(Y57/X57)*100,0)</f>
        <v>-49.228065203609845</v>
      </c>
      <c r="AA57" s="48">
        <f>SUM(AA54:AA56)</f>
        <v>111546123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14367040</v>
      </c>
      <c r="D60" s="65">
        <f>SUM(D57:D59)</f>
        <v>0</v>
      </c>
      <c r="E60" s="66">
        <f t="shared" si="6"/>
        <v>111546123</v>
      </c>
      <c r="F60" s="67">
        <f t="shared" si="6"/>
        <v>111546123</v>
      </c>
      <c r="G60" s="67">
        <f t="shared" si="6"/>
        <v>67979967</v>
      </c>
      <c r="H60" s="67">
        <f t="shared" si="6"/>
        <v>2287880</v>
      </c>
      <c r="I60" s="67">
        <f t="shared" si="6"/>
        <v>-30214456</v>
      </c>
      <c r="J60" s="67">
        <f t="shared" si="6"/>
        <v>40053391</v>
      </c>
      <c r="K60" s="67">
        <f t="shared" si="6"/>
        <v>-5649928</v>
      </c>
      <c r="L60" s="67">
        <f t="shared" si="6"/>
        <v>-7203368</v>
      </c>
      <c r="M60" s="67">
        <f t="shared" si="6"/>
        <v>38503779</v>
      </c>
      <c r="N60" s="67">
        <f t="shared" si="6"/>
        <v>25650483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65703874</v>
      </c>
      <c r="X60" s="67">
        <f t="shared" si="6"/>
        <v>129409829</v>
      </c>
      <c r="Y60" s="67">
        <f t="shared" si="6"/>
        <v>-63705955</v>
      </c>
      <c r="Z60" s="68">
        <f>+IF(X60&lt;&gt;0,+(Y60/X60)*100,0)</f>
        <v>-49.228065203609845</v>
      </c>
      <c r="AA60" s="65">
        <f>SUM(AA57:AA59)</f>
        <v>111546123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5000000</v>
      </c>
      <c r="D26" s="20"/>
      <c r="E26" s="21">
        <v>5000000</v>
      </c>
      <c r="F26" s="22">
        <v>5000000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2500002</v>
      </c>
      <c r="Y26" s="22">
        <v>-2500002</v>
      </c>
      <c r="Z26" s="23">
        <v>-100</v>
      </c>
      <c r="AA26" s="20">
        <v>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5000000</v>
      </c>
      <c r="D33" s="29">
        <f t="shared" ref="D33:Y33" si="0">SUM(D6:D32)</f>
        <v>0</v>
      </c>
      <c r="E33" s="30">
        <f t="shared" si="0"/>
        <v>5000000</v>
      </c>
      <c r="F33" s="31">
        <f t="shared" si="0"/>
        <v>5000000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2500002</v>
      </c>
      <c r="Y33" s="31">
        <f t="shared" si="0"/>
        <v>-2500002</v>
      </c>
      <c r="Z33" s="32">
        <f>+IF(X33&lt;&gt;0,+(Y33/X33)*100,0)</f>
        <v>-100</v>
      </c>
      <c r="AA33" s="29">
        <f>SUM(AA6:AA32)</f>
        <v>5000000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8054885</v>
      </c>
      <c r="D35" s="20"/>
      <c r="E35" s="21">
        <v>10268579</v>
      </c>
      <c r="F35" s="22">
        <v>10268579</v>
      </c>
      <c r="G35" s="22">
        <v>649611</v>
      </c>
      <c r="H35" s="22">
        <v>562711</v>
      </c>
      <c r="I35" s="22"/>
      <c r="J35" s="22">
        <v>1212322</v>
      </c>
      <c r="K35" s="22">
        <v>507873</v>
      </c>
      <c r="L35" s="22">
        <v>485252</v>
      </c>
      <c r="M35" s="22">
        <v>758107</v>
      </c>
      <c r="N35" s="22">
        <v>1751232</v>
      </c>
      <c r="O35" s="22"/>
      <c r="P35" s="22"/>
      <c r="Q35" s="22"/>
      <c r="R35" s="22"/>
      <c r="S35" s="22"/>
      <c r="T35" s="22"/>
      <c r="U35" s="22"/>
      <c r="V35" s="22"/>
      <c r="W35" s="22">
        <v>2963554</v>
      </c>
      <c r="X35" s="22">
        <v>5134296</v>
      </c>
      <c r="Y35" s="22">
        <v>-2170742</v>
      </c>
      <c r="Z35" s="23">
        <v>-42.279253085525262</v>
      </c>
      <c r="AA35" s="20">
        <v>10268579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3195985</v>
      </c>
      <c r="D38" s="20"/>
      <c r="E38" s="21">
        <v>2000000</v>
      </c>
      <c r="F38" s="22">
        <v>2000000</v>
      </c>
      <c r="G38" s="22"/>
      <c r="H38" s="22"/>
      <c r="I38" s="22">
        <v>76421</v>
      </c>
      <c r="J38" s="22">
        <v>76421</v>
      </c>
      <c r="K38" s="22">
        <v>504680</v>
      </c>
      <c r="L38" s="22">
        <v>28500</v>
      </c>
      <c r="M38" s="22">
        <v>71326</v>
      </c>
      <c r="N38" s="22">
        <v>604506</v>
      </c>
      <c r="O38" s="22"/>
      <c r="P38" s="22"/>
      <c r="Q38" s="22"/>
      <c r="R38" s="22"/>
      <c r="S38" s="22"/>
      <c r="T38" s="22"/>
      <c r="U38" s="22"/>
      <c r="V38" s="22"/>
      <c r="W38" s="22">
        <v>680927</v>
      </c>
      <c r="X38" s="22">
        <v>1000002</v>
      </c>
      <c r="Y38" s="22">
        <v>-319075</v>
      </c>
      <c r="Z38" s="23">
        <v>-31.907436185127629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14615800</v>
      </c>
      <c r="D42" s="20"/>
      <c r="E42" s="21">
        <v>13650887</v>
      </c>
      <c r="F42" s="22">
        <v>13650887</v>
      </c>
      <c r="G42" s="22">
        <v>170965</v>
      </c>
      <c r="H42" s="22">
        <v>424039</v>
      </c>
      <c r="I42" s="22">
        <v>339157</v>
      </c>
      <c r="J42" s="22">
        <v>934161</v>
      </c>
      <c r="K42" s="22">
        <v>699318</v>
      </c>
      <c r="L42" s="22">
        <v>158570</v>
      </c>
      <c r="M42" s="22">
        <v>1442724</v>
      </c>
      <c r="N42" s="22">
        <v>2300612</v>
      </c>
      <c r="O42" s="22"/>
      <c r="P42" s="22"/>
      <c r="Q42" s="22"/>
      <c r="R42" s="22"/>
      <c r="S42" s="22"/>
      <c r="T42" s="22"/>
      <c r="U42" s="22"/>
      <c r="V42" s="22"/>
      <c r="W42" s="22">
        <v>3234773</v>
      </c>
      <c r="X42" s="22">
        <v>6825444</v>
      </c>
      <c r="Y42" s="22">
        <v>-3590671</v>
      </c>
      <c r="Z42" s="23">
        <v>-52.607141747848196</v>
      </c>
      <c r="AA42" s="20">
        <v>13650887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113664803</v>
      </c>
      <c r="D45" s="20"/>
      <c r="E45" s="21">
        <v>98547701</v>
      </c>
      <c r="F45" s="22">
        <v>98547701</v>
      </c>
      <c r="G45" s="22">
        <v>1181880</v>
      </c>
      <c r="H45" s="22">
        <v>2245615</v>
      </c>
      <c r="I45" s="22">
        <v>10482949</v>
      </c>
      <c r="J45" s="22">
        <v>13910444</v>
      </c>
      <c r="K45" s="22">
        <v>9363280</v>
      </c>
      <c r="L45" s="22">
        <v>5821863</v>
      </c>
      <c r="M45" s="22">
        <v>6387978</v>
      </c>
      <c r="N45" s="22">
        <v>21573121</v>
      </c>
      <c r="O45" s="22"/>
      <c r="P45" s="22"/>
      <c r="Q45" s="22"/>
      <c r="R45" s="22"/>
      <c r="S45" s="22"/>
      <c r="T45" s="22"/>
      <c r="U45" s="22"/>
      <c r="V45" s="22"/>
      <c r="W45" s="22">
        <v>35483565</v>
      </c>
      <c r="X45" s="22">
        <v>49273848</v>
      </c>
      <c r="Y45" s="22">
        <v>-13790283</v>
      </c>
      <c r="Z45" s="23">
        <v>-27.987022649418407</v>
      </c>
      <c r="AA45" s="20">
        <v>98547701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139531473</v>
      </c>
      <c r="D48" s="29">
        <f t="shared" ref="D48:Y48" si="1">SUM(D35:D47)</f>
        <v>0</v>
      </c>
      <c r="E48" s="30">
        <f t="shared" si="1"/>
        <v>124467167</v>
      </c>
      <c r="F48" s="31">
        <f t="shared" si="1"/>
        <v>124467167</v>
      </c>
      <c r="G48" s="31">
        <f t="shared" si="1"/>
        <v>2002456</v>
      </c>
      <c r="H48" s="31">
        <f t="shared" si="1"/>
        <v>3232365</v>
      </c>
      <c r="I48" s="31">
        <f t="shared" si="1"/>
        <v>10898527</v>
      </c>
      <c r="J48" s="31">
        <f t="shared" si="1"/>
        <v>16133348</v>
      </c>
      <c r="K48" s="31">
        <f t="shared" si="1"/>
        <v>11075151</v>
      </c>
      <c r="L48" s="31">
        <f t="shared" si="1"/>
        <v>6494185</v>
      </c>
      <c r="M48" s="31">
        <f t="shared" si="1"/>
        <v>8660135</v>
      </c>
      <c r="N48" s="31">
        <f t="shared" si="1"/>
        <v>26229471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42362819</v>
      </c>
      <c r="X48" s="31">
        <f t="shared" si="1"/>
        <v>62233590</v>
      </c>
      <c r="Y48" s="31">
        <f t="shared" si="1"/>
        <v>-19870771</v>
      </c>
      <c r="Z48" s="32">
        <f>+IF(X48&lt;&gt;0,+(Y48/X48)*100,0)</f>
        <v>-31.929334303227563</v>
      </c>
      <c r="AA48" s="29">
        <f>SUM(AA35:AA47)</f>
        <v>124467167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-134531473</v>
      </c>
      <c r="D49" s="39">
        <f t="shared" si="2"/>
        <v>0</v>
      </c>
      <c r="E49" s="40">
        <f t="shared" si="2"/>
        <v>-119467167</v>
      </c>
      <c r="F49" s="41">
        <f t="shared" si="2"/>
        <v>-119467167</v>
      </c>
      <c r="G49" s="41">
        <f t="shared" si="2"/>
        <v>-2002456</v>
      </c>
      <c r="H49" s="41">
        <f t="shared" si="2"/>
        <v>-3232365</v>
      </c>
      <c r="I49" s="41">
        <f t="shared" si="2"/>
        <v>-10898527</v>
      </c>
      <c r="J49" s="41">
        <f t="shared" si="2"/>
        <v>-16133348</v>
      </c>
      <c r="K49" s="41">
        <f t="shared" si="2"/>
        <v>-11075151</v>
      </c>
      <c r="L49" s="41">
        <f t="shared" si="2"/>
        <v>-6494185</v>
      </c>
      <c r="M49" s="41">
        <f t="shared" si="2"/>
        <v>-8660135</v>
      </c>
      <c r="N49" s="41">
        <f t="shared" si="2"/>
        <v>-26229471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-42362819</v>
      </c>
      <c r="X49" s="41">
        <f t="shared" si="2"/>
        <v>-59733588</v>
      </c>
      <c r="Y49" s="41">
        <f t="shared" si="2"/>
        <v>17370769</v>
      </c>
      <c r="Z49" s="42">
        <f>+IF(X49&lt;&gt;0,+(Y49/X49)*100,0)</f>
        <v>-29.080404478632694</v>
      </c>
      <c r="AA49" s="39">
        <f>+AA33-AA48</f>
        <v>-119467167</v>
      </c>
    </row>
    <row r="50" spans="1:27" x14ac:dyDescent="0.25">
      <c r="A50" s="43" t="s">
        <v>75</v>
      </c>
      <c r="B50" s="15" t="s">
        <v>32</v>
      </c>
      <c r="C50" s="20">
        <v>2456000</v>
      </c>
      <c r="D50" s="20"/>
      <c r="E50" s="21">
        <v>2500000</v>
      </c>
      <c r="F50" s="22">
        <v>2500000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1249998</v>
      </c>
      <c r="Y50" s="22">
        <v>-1249998</v>
      </c>
      <c r="Z50" s="23">
        <v>-100</v>
      </c>
      <c r="AA50" s="20">
        <v>2500000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-132075473</v>
      </c>
      <c r="D52" s="48">
        <f t="shared" si="3"/>
        <v>0</v>
      </c>
      <c r="E52" s="49">
        <f t="shared" si="3"/>
        <v>-116967167</v>
      </c>
      <c r="F52" s="50">
        <f t="shared" si="3"/>
        <v>-116967167</v>
      </c>
      <c r="G52" s="50">
        <f t="shared" si="3"/>
        <v>-2002456</v>
      </c>
      <c r="H52" s="50">
        <f t="shared" si="3"/>
        <v>-3232365</v>
      </c>
      <c r="I52" s="50">
        <f t="shared" si="3"/>
        <v>-10898527</v>
      </c>
      <c r="J52" s="50">
        <f t="shared" si="3"/>
        <v>-16133348</v>
      </c>
      <c r="K52" s="50">
        <f t="shared" si="3"/>
        <v>-11075151</v>
      </c>
      <c r="L52" s="50">
        <f t="shared" si="3"/>
        <v>-6494185</v>
      </c>
      <c r="M52" s="50">
        <f t="shared" si="3"/>
        <v>-8660135</v>
      </c>
      <c r="N52" s="50">
        <f t="shared" si="3"/>
        <v>-26229471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-42362819</v>
      </c>
      <c r="X52" s="50">
        <f t="shared" si="3"/>
        <v>-58483590</v>
      </c>
      <c r="Y52" s="50">
        <f t="shared" si="3"/>
        <v>16120771</v>
      </c>
      <c r="Z52" s="51">
        <f>+IF(X52&lt;&gt;0,+(Y52/X52)*100,0)</f>
        <v>-27.564605729573032</v>
      </c>
      <c r="AA52" s="48">
        <f>SUM(AA49:AA51)</f>
        <v>-116967167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-132075473</v>
      </c>
      <c r="D54" s="54">
        <f>+D52-D53</f>
        <v>0</v>
      </c>
      <c r="E54" s="55">
        <f t="shared" si="4"/>
        <v>-116967167</v>
      </c>
      <c r="F54" s="56">
        <f t="shared" si="4"/>
        <v>-116967167</v>
      </c>
      <c r="G54" s="56">
        <f t="shared" si="4"/>
        <v>-2002456</v>
      </c>
      <c r="H54" s="56">
        <f t="shared" si="4"/>
        <v>-3232365</v>
      </c>
      <c r="I54" s="56">
        <f t="shared" si="4"/>
        <v>-10898527</v>
      </c>
      <c r="J54" s="56">
        <f t="shared" si="4"/>
        <v>-16133348</v>
      </c>
      <c r="K54" s="56">
        <f t="shared" si="4"/>
        <v>-11075151</v>
      </c>
      <c r="L54" s="56">
        <f t="shared" si="4"/>
        <v>-6494185</v>
      </c>
      <c r="M54" s="56">
        <f t="shared" si="4"/>
        <v>-8660135</v>
      </c>
      <c r="N54" s="56">
        <f t="shared" si="4"/>
        <v>-26229471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-42362819</v>
      </c>
      <c r="X54" s="56">
        <f t="shared" si="4"/>
        <v>-58483590</v>
      </c>
      <c r="Y54" s="56">
        <f t="shared" si="4"/>
        <v>16120771</v>
      </c>
      <c r="Z54" s="57">
        <f>+IF(X54&lt;&gt;0,+(Y54/X54)*100,0)</f>
        <v>-27.564605729573032</v>
      </c>
      <c r="AA54" s="54">
        <f>+AA52-AA53</f>
        <v>-116967167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-132075473</v>
      </c>
      <c r="D57" s="48">
        <f>SUM(D54:D56)</f>
        <v>0</v>
      </c>
      <c r="E57" s="49">
        <f t="shared" si="5"/>
        <v>-116967167</v>
      </c>
      <c r="F57" s="50">
        <f t="shared" si="5"/>
        <v>-116967167</v>
      </c>
      <c r="G57" s="50">
        <f t="shared" si="5"/>
        <v>-2002456</v>
      </c>
      <c r="H57" s="50">
        <f t="shared" si="5"/>
        <v>-3232365</v>
      </c>
      <c r="I57" s="50">
        <f t="shared" si="5"/>
        <v>-10898527</v>
      </c>
      <c r="J57" s="50">
        <f t="shared" si="5"/>
        <v>-16133348</v>
      </c>
      <c r="K57" s="50">
        <f t="shared" si="5"/>
        <v>-11075151</v>
      </c>
      <c r="L57" s="50">
        <f t="shared" si="5"/>
        <v>-6494185</v>
      </c>
      <c r="M57" s="50">
        <f t="shared" si="5"/>
        <v>-8660135</v>
      </c>
      <c r="N57" s="50">
        <f t="shared" si="5"/>
        <v>-26229471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-42362819</v>
      </c>
      <c r="X57" s="50">
        <f t="shared" si="5"/>
        <v>-58483590</v>
      </c>
      <c r="Y57" s="50">
        <f t="shared" si="5"/>
        <v>16120771</v>
      </c>
      <c r="Z57" s="51">
        <f>+IF(X57&lt;&gt;0,+(Y57/X57)*100,0)</f>
        <v>-27.564605729573032</v>
      </c>
      <c r="AA57" s="48">
        <f>SUM(AA54:AA56)</f>
        <v>-116967167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-132075473</v>
      </c>
      <c r="D60" s="65">
        <f>SUM(D57:D59)</f>
        <v>0</v>
      </c>
      <c r="E60" s="66">
        <f t="shared" si="6"/>
        <v>-116967167</v>
      </c>
      <c r="F60" s="67">
        <f t="shared" si="6"/>
        <v>-116967167</v>
      </c>
      <c r="G60" s="67">
        <f t="shared" si="6"/>
        <v>-2002456</v>
      </c>
      <c r="H60" s="67">
        <f t="shared" si="6"/>
        <v>-3232365</v>
      </c>
      <c r="I60" s="67">
        <f t="shared" si="6"/>
        <v>-10898527</v>
      </c>
      <c r="J60" s="67">
        <f t="shared" si="6"/>
        <v>-16133348</v>
      </c>
      <c r="K60" s="67">
        <f t="shared" si="6"/>
        <v>-11075151</v>
      </c>
      <c r="L60" s="67">
        <f t="shared" si="6"/>
        <v>-6494185</v>
      </c>
      <c r="M60" s="67">
        <f t="shared" si="6"/>
        <v>-8660135</v>
      </c>
      <c r="N60" s="67">
        <f t="shared" si="6"/>
        <v>-26229471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-42362819</v>
      </c>
      <c r="X60" s="67">
        <f t="shared" si="6"/>
        <v>-58483590</v>
      </c>
      <c r="Y60" s="67">
        <f t="shared" si="6"/>
        <v>16120771</v>
      </c>
      <c r="Z60" s="68">
        <f>+IF(X60&lt;&gt;0,+(Y60/X60)*100,0)</f>
        <v>-27.564605729573032</v>
      </c>
      <c r="AA60" s="65">
        <f>SUM(AA57:AA59)</f>
        <v>-116967167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1628626158</v>
      </c>
      <c r="D6" s="20"/>
      <c r="E6" s="21">
        <v>1886167051</v>
      </c>
      <c r="F6" s="22">
        <v>1886167051</v>
      </c>
      <c r="G6" s="22">
        <v>152440949</v>
      </c>
      <c r="H6" s="22">
        <v>160279432</v>
      </c>
      <c r="I6" s="22">
        <v>173761252</v>
      </c>
      <c r="J6" s="22">
        <v>486481633</v>
      </c>
      <c r="K6" s="22">
        <v>152455958</v>
      </c>
      <c r="L6" s="22">
        <v>143055485</v>
      </c>
      <c r="M6" s="22">
        <v>141455883</v>
      </c>
      <c r="N6" s="22">
        <v>436967326</v>
      </c>
      <c r="O6" s="22"/>
      <c r="P6" s="22"/>
      <c r="Q6" s="22"/>
      <c r="R6" s="22"/>
      <c r="S6" s="22"/>
      <c r="T6" s="22"/>
      <c r="U6" s="22"/>
      <c r="V6" s="22"/>
      <c r="W6" s="22">
        <v>923448959</v>
      </c>
      <c r="X6" s="22">
        <v>943083438</v>
      </c>
      <c r="Y6" s="22">
        <v>-19634479</v>
      </c>
      <c r="Z6" s="23">
        <v>-2.081945054791642</v>
      </c>
      <c r="AA6" s="20">
        <v>1886167051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1011666</v>
      </c>
      <c r="D20" s="20"/>
      <c r="E20" s="21">
        <v>3214451</v>
      </c>
      <c r="F20" s="22">
        <v>3214451</v>
      </c>
      <c r="G20" s="22"/>
      <c r="H20" s="22"/>
      <c r="I20" s="22">
        <v>644313</v>
      </c>
      <c r="J20" s="22">
        <v>644313</v>
      </c>
      <c r="K20" s="22">
        <v>78858</v>
      </c>
      <c r="L20" s="22">
        <v>870</v>
      </c>
      <c r="M20" s="22">
        <v>30730</v>
      </c>
      <c r="N20" s="22">
        <v>110458</v>
      </c>
      <c r="O20" s="22"/>
      <c r="P20" s="22"/>
      <c r="Q20" s="22"/>
      <c r="R20" s="22"/>
      <c r="S20" s="22"/>
      <c r="T20" s="22"/>
      <c r="U20" s="22"/>
      <c r="V20" s="22"/>
      <c r="W20" s="22">
        <v>754771</v>
      </c>
      <c r="X20" s="22">
        <v>1607220</v>
      </c>
      <c r="Y20" s="22">
        <v>-852449</v>
      </c>
      <c r="Z20" s="18">
        <v>-53.038725252299002</v>
      </c>
      <c r="AA20" s="20">
        <v>3214451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707701</v>
      </c>
      <c r="D24" s="20"/>
      <c r="E24" s="21">
        <v>728941</v>
      </c>
      <c r="F24" s="22">
        <v>728941</v>
      </c>
      <c r="G24" s="22"/>
      <c r="H24" s="22">
        <v>19743</v>
      </c>
      <c r="I24" s="22">
        <v>-773</v>
      </c>
      <c r="J24" s="22">
        <v>18970</v>
      </c>
      <c r="K24" s="22">
        <v>33093</v>
      </c>
      <c r="L24" s="22">
        <v>799803</v>
      </c>
      <c r="M24" s="22">
        <v>22015</v>
      </c>
      <c r="N24" s="22">
        <v>854911</v>
      </c>
      <c r="O24" s="22"/>
      <c r="P24" s="22"/>
      <c r="Q24" s="22"/>
      <c r="R24" s="22"/>
      <c r="S24" s="22"/>
      <c r="T24" s="22"/>
      <c r="U24" s="22"/>
      <c r="V24" s="22"/>
      <c r="W24" s="22">
        <v>873881</v>
      </c>
      <c r="X24" s="22">
        <v>364464</v>
      </c>
      <c r="Y24" s="22">
        <v>509417</v>
      </c>
      <c r="Z24" s="23">
        <v>139.77155494095439</v>
      </c>
      <c r="AA24" s="20">
        <v>728941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237540501</v>
      </c>
      <c r="D26" s="20"/>
      <c r="E26" s="21">
        <v>236540761</v>
      </c>
      <c r="F26" s="22">
        <v>236540761</v>
      </c>
      <c r="G26" s="22"/>
      <c r="H26" s="22"/>
      <c r="I26" s="22"/>
      <c r="J26" s="22"/>
      <c r="K26" s="22"/>
      <c r="L26" s="22">
        <v>2212370</v>
      </c>
      <c r="M26" s="22"/>
      <c r="N26" s="22">
        <v>2212370</v>
      </c>
      <c r="O26" s="22"/>
      <c r="P26" s="22"/>
      <c r="Q26" s="22"/>
      <c r="R26" s="22"/>
      <c r="S26" s="22"/>
      <c r="T26" s="22"/>
      <c r="U26" s="22"/>
      <c r="V26" s="22"/>
      <c r="W26" s="22">
        <v>2212370</v>
      </c>
      <c r="X26" s="22">
        <v>118270374</v>
      </c>
      <c r="Y26" s="22">
        <v>-116058004</v>
      </c>
      <c r="Z26" s="23">
        <v>-98.129396293276287</v>
      </c>
      <c r="AA26" s="20">
        <v>236540761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>
        <v>319067250</v>
      </c>
      <c r="N31" s="22">
        <v>319067250</v>
      </c>
      <c r="O31" s="22"/>
      <c r="P31" s="22"/>
      <c r="Q31" s="22"/>
      <c r="R31" s="22"/>
      <c r="S31" s="22"/>
      <c r="T31" s="22"/>
      <c r="U31" s="22"/>
      <c r="V31" s="22"/>
      <c r="W31" s="22">
        <v>319067250</v>
      </c>
      <c r="X31" s="22"/>
      <c r="Y31" s="22">
        <v>319067250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1867886026</v>
      </c>
      <c r="D33" s="29">
        <f t="shared" ref="D33:Y33" si="0">SUM(D6:D32)</f>
        <v>0</v>
      </c>
      <c r="E33" s="30">
        <f t="shared" si="0"/>
        <v>2126651204</v>
      </c>
      <c r="F33" s="31">
        <f t="shared" si="0"/>
        <v>2126651204</v>
      </c>
      <c r="G33" s="31">
        <f t="shared" si="0"/>
        <v>152440949</v>
      </c>
      <c r="H33" s="31">
        <f t="shared" si="0"/>
        <v>160299175</v>
      </c>
      <c r="I33" s="31">
        <f t="shared" si="0"/>
        <v>174404792</v>
      </c>
      <c r="J33" s="31">
        <f t="shared" si="0"/>
        <v>487144916</v>
      </c>
      <c r="K33" s="31">
        <f t="shared" si="0"/>
        <v>152567909</v>
      </c>
      <c r="L33" s="31">
        <f t="shared" si="0"/>
        <v>146068528</v>
      </c>
      <c r="M33" s="31">
        <f t="shared" si="0"/>
        <v>460575878</v>
      </c>
      <c r="N33" s="31">
        <f t="shared" si="0"/>
        <v>759212315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1246357231</v>
      </c>
      <c r="X33" s="31">
        <f t="shared" si="0"/>
        <v>1063325496</v>
      </c>
      <c r="Y33" s="31">
        <f t="shared" si="0"/>
        <v>183031735</v>
      </c>
      <c r="Z33" s="32">
        <f>+IF(X33&lt;&gt;0,+(Y33/X33)*100,0)</f>
        <v>17.213142700755856</v>
      </c>
      <c r="AA33" s="29">
        <f>SUM(AA6:AA32)</f>
        <v>2126651204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78192974</v>
      </c>
      <c r="D35" s="20"/>
      <c r="E35" s="21">
        <v>76739907</v>
      </c>
      <c r="F35" s="22">
        <v>76739907</v>
      </c>
      <c r="G35" s="22">
        <v>7075742</v>
      </c>
      <c r="H35" s="22">
        <v>6194355</v>
      </c>
      <c r="I35" s="22">
        <v>6232206</v>
      </c>
      <c r="J35" s="22">
        <v>19502303</v>
      </c>
      <c r="K35" s="22">
        <v>6318277</v>
      </c>
      <c r="L35" s="22">
        <v>6451717</v>
      </c>
      <c r="M35" s="22">
        <v>6707037</v>
      </c>
      <c r="N35" s="22">
        <v>19477031</v>
      </c>
      <c r="O35" s="22"/>
      <c r="P35" s="22"/>
      <c r="Q35" s="22"/>
      <c r="R35" s="22"/>
      <c r="S35" s="22"/>
      <c r="T35" s="22"/>
      <c r="U35" s="22"/>
      <c r="V35" s="22"/>
      <c r="W35" s="22">
        <v>38979334</v>
      </c>
      <c r="X35" s="22">
        <v>38370054</v>
      </c>
      <c r="Y35" s="22">
        <v>609280</v>
      </c>
      <c r="Z35" s="23">
        <v>1.5879049844443796</v>
      </c>
      <c r="AA35" s="20">
        <v>76739907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1537835785</v>
      </c>
      <c r="D37" s="20"/>
      <c r="E37" s="21">
        <v>1380692223</v>
      </c>
      <c r="F37" s="22">
        <v>1380692223</v>
      </c>
      <c r="G37" s="22">
        <v>172661702</v>
      </c>
      <c r="H37" s="22">
        <v>193030199</v>
      </c>
      <c r="I37" s="22">
        <v>128106361</v>
      </c>
      <c r="J37" s="22">
        <v>493798262</v>
      </c>
      <c r="K37" s="22">
        <v>128050836</v>
      </c>
      <c r="L37" s="22">
        <v>132581233</v>
      </c>
      <c r="M37" s="22">
        <v>112717406</v>
      </c>
      <c r="N37" s="22">
        <v>373349475</v>
      </c>
      <c r="O37" s="22"/>
      <c r="P37" s="22"/>
      <c r="Q37" s="22"/>
      <c r="R37" s="22"/>
      <c r="S37" s="22"/>
      <c r="T37" s="22"/>
      <c r="U37" s="22"/>
      <c r="V37" s="22"/>
      <c r="W37" s="22">
        <v>867147737</v>
      </c>
      <c r="X37" s="22">
        <v>690346116</v>
      </c>
      <c r="Y37" s="22">
        <v>176801621</v>
      </c>
      <c r="Z37" s="23">
        <v>25.610576622698055</v>
      </c>
      <c r="AA37" s="20">
        <v>1380692223</v>
      </c>
    </row>
    <row r="38" spans="1:27" x14ac:dyDescent="0.25">
      <c r="A38" s="19" t="s">
        <v>64</v>
      </c>
      <c r="B38" s="15" t="s">
        <v>32</v>
      </c>
      <c r="C38" s="20">
        <v>18885108</v>
      </c>
      <c r="D38" s="20"/>
      <c r="E38" s="21">
        <v>30050278</v>
      </c>
      <c r="F38" s="22">
        <v>30050278</v>
      </c>
      <c r="G38" s="22">
        <v>2071481</v>
      </c>
      <c r="H38" s="22">
        <v>1194528</v>
      </c>
      <c r="I38" s="22">
        <v>1195131</v>
      </c>
      <c r="J38" s="22">
        <v>4461140</v>
      </c>
      <c r="K38" s="22">
        <v>2604134</v>
      </c>
      <c r="L38" s="22">
        <v>3783982</v>
      </c>
      <c r="M38" s="22">
        <v>3456016</v>
      </c>
      <c r="N38" s="22">
        <v>9844132</v>
      </c>
      <c r="O38" s="22"/>
      <c r="P38" s="22"/>
      <c r="Q38" s="22"/>
      <c r="R38" s="22"/>
      <c r="S38" s="22"/>
      <c r="T38" s="22"/>
      <c r="U38" s="22"/>
      <c r="V38" s="22"/>
      <c r="W38" s="22">
        <v>14305272</v>
      </c>
      <c r="X38" s="22">
        <v>15025170</v>
      </c>
      <c r="Y38" s="22">
        <v>-719898</v>
      </c>
      <c r="Z38" s="23">
        <v>-4.7912802317710881</v>
      </c>
      <c r="AA38" s="20">
        <v>30050278</v>
      </c>
    </row>
    <row r="39" spans="1:27" x14ac:dyDescent="0.25">
      <c r="A39" s="19" t="s">
        <v>65</v>
      </c>
      <c r="B39" s="15" t="s">
        <v>32</v>
      </c>
      <c r="C39" s="20">
        <v>31738252</v>
      </c>
      <c r="D39" s="20"/>
      <c r="E39" s="21">
        <v>40629368</v>
      </c>
      <c r="F39" s="22">
        <v>40629368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20314686</v>
      </c>
      <c r="Y39" s="22">
        <v>-20314686</v>
      </c>
      <c r="Z39" s="23">
        <v>-100</v>
      </c>
      <c r="AA39" s="20">
        <v>40629368</v>
      </c>
    </row>
    <row r="40" spans="1:27" x14ac:dyDescent="0.25">
      <c r="A40" s="19" t="s">
        <v>66</v>
      </c>
      <c r="B40" s="15" t="s">
        <v>32</v>
      </c>
      <c r="C40" s="20">
        <v>41679332</v>
      </c>
      <c r="D40" s="20"/>
      <c r="E40" s="21">
        <v>110577876</v>
      </c>
      <c r="F40" s="22">
        <v>110577876</v>
      </c>
      <c r="G40" s="22"/>
      <c r="H40" s="22"/>
      <c r="I40" s="22">
        <v>13078144</v>
      </c>
      <c r="J40" s="22">
        <v>13078144</v>
      </c>
      <c r="K40" s="22">
        <v>4359381</v>
      </c>
      <c r="L40" s="22">
        <v>4359381</v>
      </c>
      <c r="M40" s="22">
        <v>4359381</v>
      </c>
      <c r="N40" s="22">
        <v>13078143</v>
      </c>
      <c r="O40" s="22"/>
      <c r="P40" s="22"/>
      <c r="Q40" s="22"/>
      <c r="R40" s="22"/>
      <c r="S40" s="22"/>
      <c r="T40" s="22"/>
      <c r="U40" s="22"/>
      <c r="V40" s="22"/>
      <c r="W40" s="22">
        <v>26156287</v>
      </c>
      <c r="X40" s="22">
        <v>55288938</v>
      </c>
      <c r="Y40" s="22">
        <v>-29132651</v>
      </c>
      <c r="Z40" s="23">
        <v>-52.69164511714802</v>
      </c>
      <c r="AA40" s="20">
        <v>110577876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50506508</v>
      </c>
      <c r="D42" s="20"/>
      <c r="E42" s="21">
        <v>28859344</v>
      </c>
      <c r="F42" s="22">
        <v>28859344</v>
      </c>
      <c r="G42" s="22"/>
      <c r="H42" s="22"/>
      <c r="I42" s="22">
        <v>4396555</v>
      </c>
      <c r="J42" s="22">
        <v>4396555</v>
      </c>
      <c r="K42" s="22">
        <v>3173755</v>
      </c>
      <c r="L42" s="22">
        <v>5012279</v>
      </c>
      <c r="M42" s="22">
        <v>1034734</v>
      </c>
      <c r="N42" s="22">
        <v>9220768</v>
      </c>
      <c r="O42" s="22"/>
      <c r="P42" s="22"/>
      <c r="Q42" s="22"/>
      <c r="R42" s="22"/>
      <c r="S42" s="22"/>
      <c r="T42" s="22"/>
      <c r="U42" s="22"/>
      <c r="V42" s="22"/>
      <c r="W42" s="22">
        <v>13617323</v>
      </c>
      <c r="X42" s="22">
        <v>14429694</v>
      </c>
      <c r="Y42" s="22">
        <v>-812371</v>
      </c>
      <c r="Z42" s="23">
        <v>-5.6298560454573741</v>
      </c>
      <c r="AA42" s="20">
        <v>28859344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6509784</v>
      </c>
      <c r="D44" s="20"/>
      <c r="E44" s="21"/>
      <c r="F44" s="22"/>
      <c r="G44" s="22">
        <v>134132</v>
      </c>
      <c r="H44" s="22"/>
      <c r="I44" s="22"/>
      <c r="J44" s="22">
        <v>134132</v>
      </c>
      <c r="K44" s="22"/>
      <c r="L44" s="22"/>
      <c r="M44" s="22">
        <v>602298</v>
      </c>
      <c r="N44" s="22">
        <v>602298</v>
      </c>
      <c r="O44" s="22"/>
      <c r="P44" s="22"/>
      <c r="Q44" s="22"/>
      <c r="R44" s="22"/>
      <c r="S44" s="22"/>
      <c r="T44" s="22"/>
      <c r="U44" s="22"/>
      <c r="V44" s="22"/>
      <c r="W44" s="22">
        <v>736430</v>
      </c>
      <c r="X44" s="22"/>
      <c r="Y44" s="22">
        <v>736430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35941530</v>
      </c>
      <c r="D45" s="20"/>
      <c r="E45" s="21">
        <v>3952047</v>
      </c>
      <c r="F45" s="22">
        <v>3952047</v>
      </c>
      <c r="G45" s="22">
        <v>1218617</v>
      </c>
      <c r="H45" s="22">
        <v>1328758</v>
      </c>
      <c r="I45" s="22">
        <v>1336106</v>
      </c>
      <c r="J45" s="22">
        <v>3883481</v>
      </c>
      <c r="K45" s="22">
        <v>1453975</v>
      </c>
      <c r="L45" s="22">
        <v>-3800220</v>
      </c>
      <c r="M45" s="22">
        <v>89968</v>
      </c>
      <c r="N45" s="22">
        <v>-2256277</v>
      </c>
      <c r="O45" s="22"/>
      <c r="P45" s="22"/>
      <c r="Q45" s="22"/>
      <c r="R45" s="22"/>
      <c r="S45" s="22"/>
      <c r="T45" s="22"/>
      <c r="U45" s="22"/>
      <c r="V45" s="22"/>
      <c r="W45" s="22">
        <v>1627204</v>
      </c>
      <c r="X45" s="22">
        <v>1976052</v>
      </c>
      <c r="Y45" s="22">
        <v>-348848</v>
      </c>
      <c r="Z45" s="23">
        <v>-17.653786438818411</v>
      </c>
      <c r="AA45" s="20">
        <v>3952047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1801289273</v>
      </c>
      <c r="D48" s="29">
        <f t="shared" ref="D48:Y48" si="1">SUM(D35:D47)</f>
        <v>0</v>
      </c>
      <c r="E48" s="30">
        <f t="shared" si="1"/>
        <v>1671501043</v>
      </c>
      <c r="F48" s="31">
        <f t="shared" si="1"/>
        <v>1671501043</v>
      </c>
      <c r="G48" s="31">
        <f t="shared" si="1"/>
        <v>183161674</v>
      </c>
      <c r="H48" s="31">
        <f t="shared" si="1"/>
        <v>201747840</v>
      </c>
      <c r="I48" s="31">
        <f t="shared" si="1"/>
        <v>154344503</v>
      </c>
      <c r="J48" s="31">
        <f t="shared" si="1"/>
        <v>539254017</v>
      </c>
      <c r="K48" s="31">
        <f t="shared" si="1"/>
        <v>145960358</v>
      </c>
      <c r="L48" s="31">
        <f t="shared" si="1"/>
        <v>148388372</v>
      </c>
      <c r="M48" s="31">
        <f t="shared" si="1"/>
        <v>128966840</v>
      </c>
      <c r="N48" s="31">
        <f t="shared" si="1"/>
        <v>423315570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962569587</v>
      </c>
      <c r="X48" s="31">
        <f t="shared" si="1"/>
        <v>835750710</v>
      </c>
      <c r="Y48" s="31">
        <f t="shared" si="1"/>
        <v>126818877</v>
      </c>
      <c r="Z48" s="32">
        <f>+IF(X48&lt;&gt;0,+(Y48/X48)*100,0)</f>
        <v>15.17424699525532</v>
      </c>
      <c r="AA48" s="29">
        <f>SUM(AA35:AA47)</f>
        <v>1671501043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66596753</v>
      </c>
      <c r="D49" s="39">
        <f t="shared" si="2"/>
        <v>0</v>
      </c>
      <c r="E49" s="40">
        <f t="shared" si="2"/>
        <v>455150161</v>
      </c>
      <c r="F49" s="41">
        <f t="shared" si="2"/>
        <v>455150161</v>
      </c>
      <c r="G49" s="41">
        <f t="shared" si="2"/>
        <v>-30720725</v>
      </c>
      <c r="H49" s="41">
        <f t="shared" si="2"/>
        <v>-41448665</v>
      </c>
      <c r="I49" s="41">
        <f t="shared" si="2"/>
        <v>20060289</v>
      </c>
      <c r="J49" s="41">
        <f t="shared" si="2"/>
        <v>-52109101</v>
      </c>
      <c r="K49" s="41">
        <f t="shared" si="2"/>
        <v>6607551</v>
      </c>
      <c r="L49" s="41">
        <f t="shared" si="2"/>
        <v>-2319844</v>
      </c>
      <c r="M49" s="41">
        <f t="shared" si="2"/>
        <v>331609038</v>
      </c>
      <c r="N49" s="41">
        <f t="shared" si="2"/>
        <v>335896745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283787644</v>
      </c>
      <c r="X49" s="41">
        <f t="shared" si="2"/>
        <v>227574786</v>
      </c>
      <c r="Y49" s="41">
        <f t="shared" si="2"/>
        <v>56212858</v>
      </c>
      <c r="Z49" s="42">
        <f>+IF(X49&lt;&gt;0,+(Y49/X49)*100,0)</f>
        <v>24.700828676160988</v>
      </c>
      <c r="AA49" s="39">
        <f>+AA33-AA48</f>
        <v>455150161</v>
      </c>
    </row>
    <row r="50" spans="1:27" x14ac:dyDescent="0.25">
      <c r="A50" s="43" t="s">
        <v>75</v>
      </c>
      <c r="B50" s="15" t="s">
        <v>32</v>
      </c>
      <c r="C50" s="20">
        <v>51854000</v>
      </c>
      <c r="D50" s="20"/>
      <c r="E50" s="21">
        <v>30500000</v>
      </c>
      <c r="F50" s="22">
        <v>30500000</v>
      </c>
      <c r="G50" s="22"/>
      <c r="H50" s="22"/>
      <c r="I50" s="22">
        <v>519601</v>
      </c>
      <c r="J50" s="22">
        <v>519601</v>
      </c>
      <c r="K50" s="22">
        <v>660248</v>
      </c>
      <c r="L50" s="22">
        <v>9681988</v>
      </c>
      <c r="M50" s="22">
        <v>2843050</v>
      </c>
      <c r="N50" s="22">
        <v>13185286</v>
      </c>
      <c r="O50" s="22"/>
      <c r="P50" s="22"/>
      <c r="Q50" s="22"/>
      <c r="R50" s="22"/>
      <c r="S50" s="22"/>
      <c r="T50" s="22"/>
      <c r="U50" s="22"/>
      <c r="V50" s="22"/>
      <c r="W50" s="22">
        <v>13704887</v>
      </c>
      <c r="X50" s="22">
        <v>15249990</v>
      </c>
      <c r="Y50" s="22">
        <v>-1545103</v>
      </c>
      <c r="Z50" s="23">
        <v>-10.131829594642356</v>
      </c>
      <c r="AA50" s="20">
        <v>30500000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118450753</v>
      </c>
      <c r="D52" s="48">
        <f t="shared" si="3"/>
        <v>0</v>
      </c>
      <c r="E52" s="49">
        <f t="shared" si="3"/>
        <v>485650161</v>
      </c>
      <c r="F52" s="50">
        <f t="shared" si="3"/>
        <v>485650161</v>
      </c>
      <c r="G52" s="50">
        <f t="shared" si="3"/>
        <v>-30720725</v>
      </c>
      <c r="H52" s="50">
        <f t="shared" si="3"/>
        <v>-41448665</v>
      </c>
      <c r="I52" s="50">
        <f t="shared" si="3"/>
        <v>20579890</v>
      </c>
      <c r="J52" s="50">
        <f t="shared" si="3"/>
        <v>-51589500</v>
      </c>
      <c r="K52" s="50">
        <f t="shared" si="3"/>
        <v>7267799</v>
      </c>
      <c r="L52" s="50">
        <f t="shared" si="3"/>
        <v>7362144</v>
      </c>
      <c r="M52" s="50">
        <f t="shared" si="3"/>
        <v>334452088</v>
      </c>
      <c r="N52" s="50">
        <f t="shared" si="3"/>
        <v>349082031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297492531</v>
      </c>
      <c r="X52" s="50">
        <f t="shared" si="3"/>
        <v>242824776</v>
      </c>
      <c r="Y52" s="50">
        <f t="shared" si="3"/>
        <v>54667755</v>
      </c>
      <c r="Z52" s="51">
        <f>+IF(X52&lt;&gt;0,+(Y52/X52)*100,0)</f>
        <v>22.513252519174568</v>
      </c>
      <c r="AA52" s="48">
        <f>SUM(AA49:AA51)</f>
        <v>485650161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118450753</v>
      </c>
      <c r="D54" s="54">
        <f>+D52-D53</f>
        <v>0</v>
      </c>
      <c r="E54" s="55">
        <f t="shared" si="4"/>
        <v>485650161</v>
      </c>
      <c r="F54" s="56">
        <f t="shared" si="4"/>
        <v>485650161</v>
      </c>
      <c r="G54" s="56">
        <f t="shared" si="4"/>
        <v>-30720725</v>
      </c>
      <c r="H54" s="56">
        <f t="shared" si="4"/>
        <v>-41448665</v>
      </c>
      <c r="I54" s="56">
        <f t="shared" si="4"/>
        <v>20579890</v>
      </c>
      <c r="J54" s="56">
        <f t="shared" si="4"/>
        <v>-51589500</v>
      </c>
      <c r="K54" s="56">
        <f t="shared" si="4"/>
        <v>7267799</v>
      </c>
      <c r="L54" s="56">
        <f t="shared" si="4"/>
        <v>7362144</v>
      </c>
      <c r="M54" s="56">
        <f t="shared" si="4"/>
        <v>334452088</v>
      </c>
      <c r="N54" s="56">
        <f t="shared" si="4"/>
        <v>349082031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297492531</v>
      </c>
      <c r="X54" s="56">
        <f t="shared" si="4"/>
        <v>242824776</v>
      </c>
      <c r="Y54" s="56">
        <f t="shared" si="4"/>
        <v>54667755</v>
      </c>
      <c r="Z54" s="57">
        <f>+IF(X54&lt;&gt;0,+(Y54/X54)*100,0)</f>
        <v>22.513252519174568</v>
      </c>
      <c r="AA54" s="54">
        <f>+AA52-AA53</f>
        <v>485650161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118450753</v>
      </c>
      <c r="D57" s="48">
        <f>SUM(D54:D56)</f>
        <v>0</v>
      </c>
      <c r="E57" s="49">
        <f t="shared" si="5"/>
        <v>485650161</v>
      </c>
      <c r="F57" s="50">
        <f t="shared" si="5"/>
        <v>485650161</v>
      </c>
      <c r="G57" s="50">
        <f t="shared" si="5"/>
        <v>-30720725</v>
      </c>
      <c r="H57" s="50">
        <f t="shared" si="5"/>
        <v>-41448665</v>
      </c>
      <c r="I57" s="50">
        <f t="shared" si="5"/>
        <v>20579890</v>
      </c>
      <c r="J57" s="50">
        <f t="shared" si="5"/>
        <v>-51589500</v>
      </c>
      <c r="K57" s="50">
        <f t="shared" si="5"/>
        <v>7267799</v>
      </c>
      <c r="L57" s="50">
        <f t="shared" si="5"/>
        <v>7362144</v>
      </c>
      <c r="M57" s="50">
        <f t="shared" si="5"/>
        <v>334452088</v>
      </c>
      <c r="N57" s="50">
        <f t="shared" si="5"/>
        <v>349082031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297492531</v>
      </c>
      <c r="X57" s="50">
        <f t="shared" si="5"/>
        <v>242824776</v>
      </c>
      <c r="Y57" s="50">
        <f t="shared" si="5"/>
        <v>54667755</v>
      </c>
      <c r="Z57" s="51">
        <f>+IF(X57&lt;&gt;0,+(Y57/X57)*100,0)</f>
        <v>22.513252519174568</v>
      </c>
      <c r="AA57" s="48">
        <f>SUM(AA54:AA56)</f>
        <v>485650161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118450753</v>
      </c>
      <c r="D60" s="65">
        <f>SUM(D57:D59)</f>
        <v>0</v>
      </c>
      <c r="E60" s="66">
        <f t="shared" si="6"/>
        <v>485650161</v>
      </c>
      <c r="F60" s="67">
        <f t="shared" si="6"/>
        <v>485650161</v>
      </c>
      <c r="G60" s="67">
        <f t="shared" si="6"/>
        <v>-30720725</v>
      </c>
      <c r="H60" s="67">
        <f t="shared" si="6"/>
        <v>-41448665</v>
      </c>
      <c r="I60" s="67">
        <f t="shared" si="6"/>
        <v>20579890</v>
      </c>
      <c r="J60" s="67">
        <f t="shared" si="6"/>
        <v>-51589500</v>
      </c>
      <c r="K60" s="67">
        <f t="shared" si="6"/>
        <v>7267799</v>
      </c>
      <c r="L60" s="67">
        <f t="shared" si="6"/>
        <v>7362144</v>
      </c>
      <c r="M60" s="67">
        <f t="shared" si="6"/>
        <v>334452088</v>
      </c>
      <c r="N60" s="67">
        <f t="shared" si="6"/>
        <v>349082031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297492531</v>
      </c>
      <c r="X60" s="67">
        <f t="shared" si="6"/>
        <v>242824776</v>
      </c>
      <c r="Y60" s="67">
        <f t="shared" si="6"/>
        <v>54667755</v>
      </c>
      <c r="Z60" s="68">
        <f>+IF(X60&lt;&gt;0,+(Y60/X60)*100,0)</f>
        <v>22.513252519174568</v>
      </c>
      <c r="AA60" s="65">
        <f>SUM(AA57:AA59)</f>
        <v>485650161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9167249</v>
      </c>
      <c r="D6" s="20"/>
      <c r="E6" s="21">
        <v>12549153</v>
      </c>
      <c r="F6" s="22">
        <v>12549153</v>
      </c>
      <c r="G6" s="22">
        <v>504064</v>
      </c>
      <c r="H6" s="22">
        <v>711554</v>
      </c>
      <c r="I6" s="22">
        <v>984148</v>
      </c>
      <c r="J6" s="22">
        <v>2199766</v>
      </c>
      <c r="K6" s="22">
        <v>920501</v>
      </c>
      <c r="L6" s="22">
        <v>842628</v>
      </c>
      <c r="M6" s="22">
        <v>2085445</v>
      </c>
      <c r="N6" s="22">
        <v>3848574</v>
      </c>
      <c r="O6" s="22"/>
      <c r="P6" s="22"/>
      <c r="Q6" s="22"/>
      <c r="R6" s="22"/>
      <c r="S6" s="22"/>
      <c r="T6" s="22"/>
      <c r="U6" s="22"/>
      <c r="V6" s="22"/>
      <c r="W6" s="22">
        <v>6048340</v>
      </c>
      <c r="X6" s="22">
        <v>6274575</v>
      </c>
      <c r="Y6" s="22">
        <v>-226235</v>
      </c>
      <c r="Z6" s="23">
        <v>-3.6055828482407173</v>
      </c>
      <c r="AA6" s="20">
        <v>12549153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1204291</v>
      </c>
      <c r="D13" s="20"/>
      <c r="E13" s="21">
        <v>1172822</v>
      </c>
      <c r="F13" s="22">
        <v>1172822</v>
      </c>
      <c r="G13" s="22">
        <v>107856</v>
      </c>
      <c r="H13" s="22">
        <v>107628</v>
      </c>
      <c r="I13" s="22">
        <v>108145</v>
      </c>
      <c r="J13" s="22">
        <v>323629</v>
      </c>
      <c r="K13" s="22">
        <v>110517</v>
      </c>
      <c r="L13" s="22">
        <v>107044</v>
      </c>
      <c r="M13" s="22">
        <v>109766</v>
      </c>
      <c r="N13" s="22">
        <v>327327</v>
      </c>
      <c r="O13" s="22"/>
      <c r="P13" s="22"/>
      <c r="Q13" s="22"/>
      <c r="R13" s="22"/>
      <c r="S13" s="22"/>
      <c r="T13" s="22"/>
      <c r="U13" s="22"/>
      <c r="V13" s="22"/>
      <c r="W13" s="22">
        <v>650956</v>
      </c>
      <c r="X13" s="22">
        <v>586406</v>
      </c>
      <c r="Y13" s="22">
        <v>64550</v>
      </c>
      <c r="Z13" s="23">
        <v>11.007731844489994</v>
      </c>
      <c r="AA13" s="20">
        <v>1172822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10371540</v>
      </c>
      <c r="D33" s="29">
        <f t="shared" ref="D33:Y33" si="0">SUM(D6:D32)</f>
        <v>0</v>
      </c>
      <c r="E33" s="30">
        <f t="shared" si="0"/>
        <v>13721975</v>
      </c>
      <c r="F33" s="31">
        <f t="shared" si="0"/>
        <v>13721975</v>
      </c>
      <c r="G33" s="31">
        <f t="shared" si="0"/>
        <v>611920</v>
      </c>
      <c r="H33" s="31">
        <f t="shared" si="0"/>
        <v>819182</v>
      </c>
      <c r="I33" s="31">
        <f t="shared" si="0"/>
        <v>1092293</v>
      </c>
      <c r="J33" s="31">
        <f t="shared" si="0"/>
        <v>2523395</v>
      </c>
      <c r="K33" s="31">
        <f t="shared" si="0"/>
        <v>1031018</v>
      </c>
      <c r="L33" s="31">
        <f t="shared" si="0"/>
        <v>949672</v>
      </c>
      <c r="M33" s="31">
        <f t="shared" si="0"/>
        <v>2195211</v>
      </c>
      <c r="N33" s="31">
        <f t="shared" si="0"/>
        <v>4175901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6699296</v>
      </c>
      <c r="X33" s="31">
        <f t="shared" si="0"/>
        <v>6860981</v>
      </c>
      <c r="Y33" s="31">
        <f t="shared" si="0"/>
        <v>-161685</v>
      </c>
      <c r="Z33" s="32">
        <f>+IF(X33&lt;&gt;0,+(Y33/X33)*100,0)</f>
        <v>-2.3565871994106966</v>
      </c>
      <c r="AA33" s="29">
        <f>SUM(AA6:AA32)</f>
        <v>13721975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3114850</v>
      </c>
      <c r="D35" s="20"/>
      <c r="E35" s="21">
        <v>4335590</v>
      </c>
      <c r="F35" s="22">
        <v>4335590</v>
      </c>
      <c r="G35" s="22">
        <v>153174</v>
      </c>
      <c r="H35" s="22">
        <v>149274</v>
      </c>
      <c r="I35" s="22">
        <v>183792</v>
      </c>
      <c r="J35" s="22">
        <v>486240</v>
      </c>
      <c r="K35" s="22">
        <v>168466</v>
      </c>
      <c r="L35" s="22">
        <v>258691</v>
      </c>
      <c r="M35" s="22">
        <v>157446</v>
      </c>
      <c r="N35" s="22">
        <v>584603</v>
      </c>
      <c r="O35" s="22"/>
      <c r="P35" s="22"/>
      <c r="Q35" s="22"/>
      <c r="R35" s="22"/>
      <c r="S35" s="22"/>
      <c r="T35" s="22"/>
      <c r="U35" s="22"/>
      <c r="V35" s="22"/>
      <c r="W35" s="22">
        <v>1070843</v>
      </c>
      <c r="X35" s="22">
        <v>2167778</v>
      </c>
      <c r="Y35" s="22">
        <v>-1096935</v>
      </c>
      <c r="Z35" s="23">
        <v>-50.601814392433177</v>
      </c>
      <c r="AA35" s="20">
        <v>4335590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16499048</v>
      </c>
      <c r="D37" s="20"/>
      <c r="E37" s="21">
        <v>16497856</v>
      </c>
      <c r="F37" s="22">
        <v>16497856</v>
      </c>
      <c r="G37" s="22"/>
      <c r="H37" s="22">
        <v>2021983</v>
      </c>
      <c r="I37" s="22"/>
      <c r="J37" s="22">
        <v>2021983</v>
      </c>
      <c r="K37" s="22">
        <v>3488761</v>
      </c>
      <c r="L37" s="22"/>
      <c r="M37" s="22">
        <v>1169088</v>
      </c>
      <c r="N37" s="22">
        <v>4657849</v>
      </c>
      <c r="O37" s="22"/>
      <c r="P37" s="22"/>
      <c r="Q37" s="22"/>
      <c r="R37" s="22"/>
      <c r="S37" s="22"/>
      <c r="T37" s="22"/>
      <c r="U37" s="22"/>
      <c r="V37" s="22"/>
      <c r="W37" s="22">
        <v>6679832</v>
      </c>
      <c r="X37" s="22">
        <v>8248930</v>
      </c>
      <c r="Y37" s="22">
        <v>-1569098</v>
      </c>
      <c r="Z37" s="23">
        <v>-19.021836771557037</v>
      </c>
      <c r="AA37" s="20">
        <v>16497856</v>
      </c>
    </row>
    <row r="38" spans="1:27" x14ac:dyDescent="0.25">
      <c r="A38" s="19" t="s">
        <v>64</v>
      </c>
      <c r="B38" s="15" t="s">
        <v>32</v>
      </c>
      <c r="C38" s="20">
        <v>226482</v>
      </c>
      <c r="D38" s="20"/>
      <c r="E38" s="21">
        <v>400000</v>
      </c>
      <c r="F38" s="22">
        <v>400000</v>
      </c>
      <c r="G38" s="22"/>
      <c r="H38" s="22"/>
      <c r="I38" s="22">
        <v>5230</v>
      </c>
      <c r="J38" s="22">
        <v>5230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5230</v>
      </c>
      <c r="X38" s="22">
        <v>200002</v>
      </c>
      <c r="Y38" s="22">
        <v>-194772</v>
      </c>
      <c r="Z38" s="23">
        <v>-97.385026149738508</v>
      </c>
      <c r="AA38" s="20">
        <v>400000</v>
      </c>
    </row>
    <row r="39" spans="1:27" x14ac:dyDescent="0.25">
      <c r="A39" s="19" t="s">
        <v>65</v>
      </c>
      <c r="B39" s="15" t="s">
        <v>32</v>
      </c>
      <c r="C39" s="20">
        <v>-795390</v>
      </c>
      <c r="D39" s="20"/>
      <c r="E39" s="21">
        <v>452070</v>
      </c>
      <c r="F39" s="22">
        <v>452070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226032</v>
      </c>
      <c r="Y39" s="22">
        <v>-226032</v>
      </c>
      <c r="Z39" s="23">
        <v>-100</v>
      </c>
      <c r="AA39" s="20">
        <v>452070</v>
      </c>
    </row>
    <row r="40" spans="1:27" x14ac:dyDescent="0.25">
      <c r="A40" s="19" t="s">
        <v>66</v>
      </c>
      <c r="B40" s="15" t="s">
        <v>32</v>
      </c>
      <c r="C40" s="20">
        <v>275158</v>
      </c>
      <c r="D40" s="20"/>
      <c r="E40" s="21">
        <v>23810204</v>
      </c>
      <c r="F40" s="22">
        <v>23810204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11905100</v>
      </c>
      <c r="Y40" s="22">
        <v>-11905100</v>
      </c>
      <c r="Z40" s="23">
        <v>-100</v>
      </c>
      <c r="AA40" s="20">
        <v>23810204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340359</v>
      </c>
      <c r="D42" s="20"/>
      <c r="E42" s="21">
        <v>554200</v>
      </c>
      <c r="F42" s="22">
        <v>554200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277102</v>
      </c>
      <c r="Y42" s="22">
        <v>-277102</v>
      </c>
      <c r="Z42" s="23">
        <v>-100</v>
      </c>
      <c r="AA42" s="20">
        <v>554200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701792</v>
      </c>
      <c r="F44" s="22">
        <v>701792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350894</v>
      </c>
      <c r="Y44" s="22">
        <v>-350894</v>
      </c>
      <c r="Z44" s="23">
        <v>-100</v>
      </c>
      <c r="AA44" s="20">
        <v>701792</v>
      </c>
    </row>
    <row r="45" spans="1:27" x14ac:dyDescent="0.25">
      <c r="A45" s="19" t="s">
        <v>70</v>
      </c>
      <c r="B45" s="15" t="s">
        <v>32</v>
      </c>
      <c r="C45" s="20">
        <v>2864254</v>
      </c>
      <c r="D45" s="20"/>
      <c r="E45" s="21">
        <v>4132948</v>
      </c>
      <c r="F45" s="22">
        <v>4132948</v>
      </c>
      <c r="G45" s="22">
        <v>1241</v>
      </c>
      <c r="H45" s="22">
        <v>6912</v>
      </c>
      <c r="I45" s="22">
        <v>571260</v>
      </c>
      <c r="J45" s="22">
        <v>579413</v>
      </c>
      <c r="K45" s="22">
        <v>613279</v>
      </c>
      <c r="L45" s="22">
        <v>2407</v>
      </c>
      <c r="M45" s="22">
        <v>290504</v>
      </c>
      <c r="N45" s="22">
        <v>906190</v>
      </c>
      <c r="O45" s="22"/>
      <c r="P45" s="22"/>
      <c r="Q45" s="22"/>
      <c r="R45" s="22"/>
      <c r="S45" s="22"/>
      <c r="T45" s="22"/>
      <c r="U45" s="22"/>
      <c r="V45" s="22"/>
      <c r="W45" s="22">
        <v>1485603</v>
      </c>
      <c r="X45" s="22">
        <v>2066476</v>
      </c>
      <c r="Y45" s="22">
        <v>-580873</v>
      </c>
      <c r="Z45" s="23">
        <v>-28.109351378869146</v>
      </c>
      <c r="AA45" s="20">
        <v>4132948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477000</v>
      </c>
      <c r="F46" s="22">
        <v>477000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238500</v>
      </c>
      <c r="Y46" s="22">
        <v>-238500</v>
      </c>
      <c r="Z46" s="23">
        <v>-100</v>
      </c>
      <c r="AA46" s="20">
        <v>477000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22524761</v>
      </c>
      <c r="D48" s="29">
        <f t="shared" ref="D48:Y48" si="1">SUM(D35:D47)</f>
        <v>0</v>
      </c>
      <c r="E48" s="30">
        <f t="shared" si="1"/>
        <v>51361660</v>
      </c>
      <c r="F48" s="31">
        <f t="shared" si="1"/>
        <v>51361660</v>
      </c>
      <c r="G48" s="31">
        <f t="shared" si="1"/>
        <v>154415</v>
      </c>
      <c r="H48" s="31">
        <f t="shared" si="1"/>
        <v>2178169</v>
      </c>
      <c r="I48" s="31">
        <f t="shared" si="1"/>
        <v>760282</v>
      </c>
      <c r="J48" s="31">
        <f t="shared" si="1"/>
        <v>3092866</v>
      </c>
      <c r="K48" s="31">
        <f t="shared" si="1"/>
        <v>4270506</v>
      </c>
      <c r="L48" s="31">
        <f t="shared" si="1"/>
        <v>261098</v>
      </c>
      <c r="M48" s="31">
        <f t="shared" si="1"/>
        <v>1617038</v>
      </c>
      <c r="N48" s="31">
        <f t="shared" si="1"/>
        <v>6148642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9241508</v>
      </c>
      <c r="X48" s="31">
        <f t="shared" si="1"/>
        <v>25680814</v>
      </c>
      <c r="Y48" s="31">
        <f t="shared" si="1"/>
        <v>-16439306</v>
      </c>
      <c r="Z48" s="32">
        <f>+IF(X48&lt;&gt;0,+(Y48/X48)*100,0)</f>
        <v>-64.013959993635723</v>
      </c>
      <c r="AA48" s="29">
        <f>SUM(AA35:AA47)</f>
        <v>51361660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-12153221</v>
      </c>
      <c r="D49" s="39">
        <f t="shared" si="2"/>
        <v>0</v>
      </c>
      <c r="E49" s="40">
        <f t="shared" si="2"/>
        <v>-37639685</v>
      </c>
      <c r="F49" s="41">
        <f t="shared" si="2"/>
        <v>-37639685</v>
      </c>
      <c r="G49" s="41">
        <f t="shared" si="2"/>
        <v>457505</v>
      </c>
      <c r="H49" s="41">
        <f t="shared" si="2"/>
        <v>-1358987</v>
      </c>
      <c r="I49" s="41">
        <f t="shared" si="2"/>
        <v>332011</v>
      </c>
      <c r="J49" s="41">
        <f t="shared" si="2"/>
        <v>-569471</v>
      </c>
      <c r="K49" s="41">
        <f t="shared" si="2"/>
        <v>-3239488</v>
      </c>
      <c r="L49" s="41">
        <f t="shared" si="2"/>
        <v>688574</v>
      </c>
      <c r="M49" s="41">
        <f t="shared" si="2"/>
        <v>578173</v>
      </c>
      <c r="N49" s="41">
        <f t="shared" si="2"/>
        <v>-1972741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-2542212</v>
      </c>
      <c r="X49" s="41">
        <f t="shared" si="2"/>
        <v>-18819833</v>
      </c>
      <c r="Y49" s="41">
        <f t="shared" si="2"/>
        <v>16277621</v>
      </c>
      <c r="Z49" s="42">
        <f>+IF(X49&lt;&gt;0,+(Y49/X49)*100,0)</f>
        <v>-86.491846128496462</v>
      </c>
      <c r="AA49" s="39">
        <f>+AA33-AA48</f>
        <v>-37639685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-12153221</v>
      </c>
      <c r="D52" s="48">
        <f t="shared" si="3"/>
        <v>0</v>
      </c>
      <c r="E52" s="49">
        <f t="shared" si="3"/>
        <v>-37639685</v>
      </c>
      <c r="F52" s="50">
        <f t="shared" si="3"/>
        <v>-37639685</v>
      </c>
      <c r="G52" s="50">
        <f t="shared" si="3"/>
        <v>457505</v>
      </c>
      <c r="H52" s="50">
        <f t="shared" si="3"/>
        <v>-1358987</v>
      </c>
      <c r="I52" s="50">
        <f t="shared" si="3"/>
        <v>332011</v>
      </c>
      <c r="J52" s="50">
        <f t="shared" si="3"/>
        <v>-569471</v>
      </c>
      <c r="K52" s="50">
        <f t="shared" si="3"/>
        <v>-3239488</v>
      </c>
      <c r="L52" s="50">
        <f t="shared" si="3"/>
        <v>688574</v>
      </c>
      <c r="M52" s="50">
        <f t="shared" si="3"/>
        <v>578173</v>
      </c>
      <c r="N52" s="50">
        <f t="shared" si="3"/>
        <v>-1972741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-2542212</v>
      </c>
      <c r="X52" s="50">
        <f t="shared" si="3"/>
        <v>-18819833</v>
      </c>
      <c r="Y52" s="50">
        <f t="shared" si="3"/>
        <v>16277621</v>
      </c>
      <c r="Z52" s="51">
        <f>+IF(X52&lt;&gt;0,+(Y52/X52)*100,0)</f>
        <v>-86.491846128496462</v>
      </c>
      <c r="AA52" s="48">
        <f>SUM(AA49:AA51)</f>
        <v>-37639685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-12153221</v>
      </c>
      <c r="D54" s="54">
        <f>+D52-D53</f>
        <v>0</v>
      </c>
      <c r="E54" s="55">
        <f t="shared" si="4"/>
        <v>-37639685</v>
      </c>
      <c r="F54" s="56">
        <f t="shared" si="4"/>
        <v>-37639685</v>
      </c>
      <c r="G54" s="56">
        <f t="shared" si="4"/>
        <v>457505</v>
      </c>
      <c r="H54" s="56">
        <f t="shared" si="4"/>
        <v>-1358987</v>
      </c>
      <c r="I54" s="56">
        <f t="shared" si="4"/>
        <v>332011</v>
      </c>
      <c r="J54" s="56">
        <f t="shared" si="4"/>
        <v>-569471</v>
      </c>
      <c r="K54" s="56">
        <f t="shared" si="4"/>
        <v>-3239488</v>
      </c>
      <c r="L54" s="56">
        <f t="shared" si="4"/>
        <v>688574</v>
      </c>
      <c r="M54" s="56">
        <f t="shared" si="4"/>
        <v>578173</v>
      </c>
      <c r="N54" s="56">
        <f t="shared" si="4"/>
        <v>-1972741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-2542212</v>
      </c>
      <c r="X54" s="56">
        <f t="shared" si="4"/>
        <v>-18819833</v>
      </c>
      <c r="Y54" s="56">
        <f t="shared" si="4"/>
        <v>16277621</v>
      </c>
      <c r="Z54" s="57">
        <f>+IF(X54&lt;&gt;0,+(Y54/X54)*100,0)</f>
        <v>-86.491846128496462</v>
      </c>
      <c r="AA54" s="54">
        <f>+AA52-AA53</f>
        <v>-37639685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-12153221</v>
      </c>
      <c r="D57" s="48">
        <f>SUM(D54:D56)</f>
        <v>0</v>
      </c>
      <c r="E57" s="49">
        <f t="shared" si="5"/>
        <v>-37639685</v>
      </c>
      <c r="F57" s="50">
        <f t="shared" si="5"/>
        <v>-37639685</v>
      </c>
      <c r="G57" s="50">
        <f t="shared" si="5"/>
        <v>457505</v>
      </c>
      <c r="H57" s="50">
        <f t="shared" si="5"/>
        <v>-1358987</v>
      </c>
      <c r="I57" s="50">
        <f t="shared" si="5"/>
        <v>332011</v>
      </c>
      <c r="J57" s="50">
        <f t="shared" si="5"/>
        <v>-569471</v>
      </c>
      <c r="K57" s="50">
        <f t="shared" si="5"/>
        <v>-3239488</v>
      </c>
      <c r="L57" s="50">
        <f t="shared" si="5"/>
        <v>688574</v>
      </c>
      <c r="M57" s="50">
        <f t="shared" si="5"/>
        <v>578173</v>
      </c>
      <c r="N57" s="50">
        <f t="shared" si="5"/>
        <v>-1972741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-2542212</v>
      </c>
      <c r="X57" s="50">
        <f t="shared" si="5"/>
        <v>-18819833</v>
      </c>
      <c r="Y57" s="50">
        <f t="shared" si="5"/>
        <v>16277621</v>
      </c>
      <c r="Z57" s="51">
        <f>+IF(X57&lt;&gt;0,+(Y57/X57)*100,0)</f>
        <v>-86.491846128496462</v>
      </c>
      <c r="AA57" s="48">
        <f>SUM(AA54:AA56)</f>
        <v>-37639685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-12153221</v>
      </c>
      <c r="D60" s="65">
        <f>SUM(D57:D59)</f>
        <v>0</v>
      </c>
      <c r="E60" s="66">
        <f t="shared" si="6"/>
        <v>-37639685</v>
      </c>
      <c r="F60" s="67">
        <f t="shared" si="6"/>
        <v>-37639685</v>
      </c>
      <c r="G60" s="67">
        <f t="shared" si="6"/>
        <v>457505</v>
      </c>
      <c r="H60" s="67">
        <f t="shared" si="6"/>
        <v>-1358987</v>
      </c>
      <c r="I60" s="67">
        <f t="shared" si="6"/>
        <v>332011</v>
      </c>
      <c r="J60" s="67">
        <f t="shared" si="6"/>
        <v>-569471</v>
      </c>
      <c r="K60" s="67">
        <f t="shared" si="6"/>
        <v>-3239488</v>
      </c>
      <c r="L60" s="67">
        <f t="shared" si="6"/>
        <v>688574</v>
      </c>
      <c r="M60" s="67">
        <f t="shared" si="6"/>
        <v>578173</v>
      </c>
      <c r="N60" s="67">
        <f t="shared" si="6"/>
        <v>-1972741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-2542212</v>
      </c>
      <c r="X60" s="67">
        <f t="shared" si="6"/>
        <v>-18819833</v>
      </c>
      <c r="Y60" s="67">
        <f t="shared" si="6"/>
        <v>16277621</v>
      </c>
      <c r="Z60" s="68">
        <f>+IF(X60&lt;&gt;0,+(Y60/X60)*100,0)</f>
        <v>-86.491846128496462</v>
      </c>
      <c r="AA60" s="65">
        <f>SUM(AA57:AA59)</f>
        <v>-37639685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175100310</v>
      </c>
      <c r="D6" s="20"/>
      <c r="E6" s="21">
        <v>189722328</v>
      </c>
      <c r="F6" s="22">
        <v>189722328</v>
      </c>
      <c r="G6" s="22">
        <v>18665234</v>
      </c>
      <c r="H6" s="22">
        <v>15701633</v>
      </c>
      <c r="I6" s="22">
        <v>18438041</v>
      </c>
      <c r="J6" s="22">
        <v>52804908</v>
      </c>
      <c r="K6" s="22">
        <v>16044059</v>
      </c>
      <c r="L6" s="22">
        <v>15924153</v>
      </c>
      <c r="M6" s="22">
        <v>17797769</v>
      </c>
      <c r="N6" s="22">
        <v>49765981</v>
      </c>
      <c r="O6" s="22"/>
      <c r="P6" s="22"/>
      <c r="Q6" s="22"/>
      <c r="R6" s="22"/>
      <c r="S6" s="22"/>
      <c r="T6" s="22"/>
      <c r="U6" s="22"/>
      <c r="V6" s="22"/>
      <c r="W6" s="22">
        <v>102570889</v>
      </c>
      <c r="X6" s="22">
        <v>94861164</v>
      </c>
      <c r="Y6" s="22">
        <v>7709725</v>
      </c>
      <c r="Z6" s="23">
        <v>8.1273776062878582</v>
      </c>
      <c r="AA6" s="20">
        <v>189722328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41822</v>
      </c>
      <c r="D20" s="20"/>
      <c r="E20" s="21">
        <v>313896</v>
      </c>
      <c r="F20" s="22">
        <v>313896</v>
      </c>
      <c r="G20" s="22"/>
      <c r="H20" s="22">
        <v>14</v>
      </c>
      <c r="I20" s="22"/>
      <c r="J20" s="22">
        <v>14</v>
      </c>
      <c r="K20" s="22">
        <v>28</v>
      </c>
      <c r="L20" s="22"/>
      <c r="M20" s="22"/>
      <c r="N20" s="22">
        <v>28</v>
      </c>
      <c r="O20" s="22"/>
      <c r="P20" s="22"/>
      <c r="Q20" s="22"/>
      <c r="R20" s="22"/>
      <c r="S20" s="22"/>
      <c r="T20" s="22"/>
      <c r="U20" s="22"/>
      <c r="V20" s="22"/>
      <c r="W20" s="22">
        <v>42</v>
      </c>
      <c r="X20" s="22">
        <v>156948</v>
      </c>
      <c r="Y20" s="22">
        <v>-156906</v>
      </c>
      <c r="Z20" s="18">
        <v>-99.973239544307674</v>
      </c>
      <c r="AA20" s="20">
        <v>313896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424172</v>
      </c>
      <c r="D24" s="20"/>
      <c r="E24" s="21">
        <v>119700</v>
      </c>
      <c r="F24" s="22">
        <v>119700</v>
      </c>
      <c r="G24" s="22">
        <v>81920</v>
      </c>
      <c r="H24" s="22">
        <v>12084</v>
      </c>
      <c r="I24" s="22">
        <v>123128</v>
      </c>
      <c r="J24" s="22">
        <v>217132</v>
      </c>
      <c r="K24" s="22">
        <v>106223</v>
      </c>
      <c r="L24" s="22"/>
      <c r="M24" s="22">
        <v>-6880</v>
      </c>
      <c r="N24" s="22">
        <v>99343</v>
      </c>
      <c r="O24" s="22"/>
      <c r="P24" s="22"/>
      <c r="Q24" s="22"/>
      <c r="R24" s="22"/>
      <c r="S24" s="22"/>
      <c r="T24" s="22"/>
      <c r="U24" s="22"/>
      <c r="V24" s="22"/>
      <c r="W24" s="22">
        <v>316475</v>
      </c>
      <c r="X24" s="22">
        <v>59850</v>
      </c>
      <c r="Y24" s="22">
        <v>256625</v>
      </c>
      <c r="Z24" s="23">
        <v>428.7802840434419</v>
      </c>
      <c r="AA24" s="20">
        <v>119700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64879455</v>
      </c>
      <c r="D26" s="20"/>
      <c r="E26" s="21">
        <v>63609456</v>
      </c>
      <c r="F26" s="22">
        <v>63609456</v>
      </c>
      <c r="G26" s="22">
        <v>26504009</v>
      </c>
      <c r="H26" s="22"/>
      <c r="I26" s="22"/>
      <c r="J26" s="22">
        <v>26504009</v>
      </c>
      <c r="K26" s="22"/>
      <c r="L26" s="22"/>
      <c r="M26" s="22">
        <v>21202045</v>
      </c>
      <c r="N26" s="22">
        <v>21202045</v>
      </c>
      <c r="O26" s="22"/>
      <c r="P26" s="22"/>
      <c r="Q26" s="22"/>
      <c r="R26" s="22"/>
      <c r="S26" s="22"/>
      <c r="T26" s="22"/>
      <c r="U26" s="22"/>
      <c r="V26" s="22"/>
      <c r="W26" s="22">
        <v>47706054</v>
      </c>
      <c r="X26" s="22">
        <v>31804728</v>
      </c>
      <c r="Y26" s="22">
        <v>15901326</v>
      </c>
      <c r="Z26" s="23">
        <v>49.996736334295953</v>
      </c>
      <c r="AA26" s="20">
        <v>63609456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240445759</v>
      </c>
      <c r="D33" s="29">
        <f t="shared" ref="D33:Y33" si="0">SUM(D6:D32)</f>
        <v>0</v>
      </c>
      <c r="E33" s="30">
        <f t="shared" si="0"/>
        <v>253765380</v>
      </c>
      <c r="F33" s="31">
        <f t="shared" si="0"/>
        <v>253765380</v>
      </c>
      <c r="G33" s="31">
        <f t="shared" si="0"/>
        <v>45251163</v>
      </c>
      <c r="H33" s="31">
        <f t="shared" si="0"/>
        <v>15713731</v>
      </c>
      <c r="I33" s="31">
        <f t="shared" si="0"/>
        <v>18561169</v>
      </c>
      <c r="J33" s="31">
        <f t="shared" si="0"/>
        <v>79526063</v>
      </c>
      <c r="K33" s="31">
        <f t="shared" si="0"/>
        <v>16150310</v>
      </c>
      <c r="L33" s="31">
        <f t="shared" si="0"/>
        <v>15924153</v>
      </c>
      <c r="M33" s="31">
        <f t="shared" si="0"/>
        <v>38992934</v>
      </c>
      <c r="N33" s="31">
        <f t="shared" si="0"/>
        <v>71067397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150593460</v>
      </c>
      <c r="X33" s="31">
        <f t="shared" si="0"/>
        <v>126882690</v>
      </c>
      <c r="Y33" s="31">
        <f t="shared" si="0"/>
        <v>23710770</v>
      </c>
      <c r="Z33" s="32">
        <f>+IF(X33&lt;&gt;0,+(Y33/X33)*100,0)</f>
        <v>18.687158981260566</v>
      </c>
      <c r="AA33" s="29">
        <f>SUM(AA6:AA32)</f>
        <v>253765380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10027100</v>
      </c>
      <c r="D35" s="20"/>
      <c r="E35" s="21">
        <v>9917928</v>
      </c>
      <c r="F35" s="22">
        <v>9917928</v>
      </c>
      <c r="G35" s="22">
        <v>963459</v>
      </c>
      <c r="H35" s="22">
        <v>956421</v>
      </c>
      <c r="I35" s="22">
        <v>893656</v>
      </c>
      <c r="J35" s="22">
        <v>2813536</v>
      </c>
      <c r="K35" s="22">
        <v>845697</v>
      </c>
      <c r="L35" s="22">
        <v>970341</v>
      </c>
      <c r="M35" s="22">
        <v>1098953</v>
      </c>
      <c r="N35" s="22">
        <v>2914991</v>
      </c>
      <c r="O35" s="22"/>
      <c r="P35" s="22"/>
      <c r="Q35" s="22"/>
      <c r="R35" s="22"/>
      <c r="S35" s="22"/>
      <c r="T35" s="22"/>
      <c r="U35" s="22"/>
      <c r="V35" s="22"/>
      <c r="W35" s="22">
        <v>5728527</v>
      </c>
      <c r="X35" s="22">
        <v>4958964</v>
      </c>
      <c r="Y35" s="22">
        <v>769563</v>
      </c>
      <c r="Z35" s="23">
        <v>15.518624454623989</v>
      </c>
      <c r="AA35" s="20">
        <v>9917928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174089692</v>
      </c>
      <c r="D37" s="20"/>
      <c r="E37" s="21">
        <v>154052856</v>
      </c>
      <c r="F37" s="22">
        <v>154052856</v>
      </c>
      <c r="G37" s="22"/>
      <c r="H37" s="22">
        <v>23569740</v>
      </c>
      <c r="I37" s="22">
        <v>21649308</v>
      </c>
      <c r="J37" s="22">
        <v>45219048</v>
      </c>
      <c r="K37" s="22">
        <v>14298618</v>
      </c>
      <c r="L37" s="22">
        <v>14766747</v>
      </c>
      <c r="M37" s="22">
        <v>14274183</v>
      </c>
      <c r="N37" s="22">
        <v>43339548</v>
      </c>
      <c r="O37" s="22"/>
      <c r="P37" s="22"/>
      <c r="Q37" s="22"/>
      <c r="R37" s="22"/>
      <c r="S37" s="22"/>
      <c r="T37" s="22"/>
      <c r="U37" s="22"/>
      <c r="V37" s="22"/>
      <c r="W37" s="22">
        <v>88558596</v>
      </c>
      <c r="X37" s="22">
        <v>77026428</v>
      </c>
      <c r="Y37" s="22">
        <v>11532168</v>
      </c>
      <c r="Z37" s="23">
        <v>14.971702958885746</v>
      </c>
      <c r="AA37" s="20">
        <v>154052856</v>
      </c>
    </row>
    <row r="38" spans="1:27" x14ac:dyDescent="0.25">
      <c r="A38" s="19" t="s">
        <v>64</v>
      </c>
      <c r="B38" s="15" t="s">
        <v>32</v>
      </c>
      <c r="C38" s="20">
        <v>15614575</v>
      </c>
      <c r="D38" s="20"/>
      <c r="E38" s="21">
        <v>8045016</v>
      </c>
      <c r="F38" s="22">
        <v>8045016</v>
      </c>
      <c r="G38" s="22"/>
      <c r="H38" s="22">
        <v>64778</v>
      </c>
      <c r="I38" s="22">
        <v>207930</v>
      </c>
      <c r="J38" s="22">
        <v>272708</v>
      </c>
      <c r="K38" s="22">
        <v>49813</v>
      </c>
      <c r="L38" s="22">
        <v>286501</v>
      </c>
      <c r="M38" s="22">
        <v>574016</v>
      </c>
      <c r="N38" s="22">
        <v>910330</v>
      </c>
      <c r="O38" s="22"/>
      <c r="P38" s="22"/>
      <c r="Q38" s="22"/>
      <c r="R38" s="22"/>
      <c r="S38" s="22"/>
      <c r="T38" s="22"/>
      <c r="U38" s="22"/>
      <c r="V38" s="22"/>
      <c r="W38" s="22">
        <v>1183038</v>
      </c>
      <c r="X38" s="22">
        <v>4022508</v>
      </c>
      <c r="Y38" s="22">
        <v>-2839470</v>
      </c>
      <c r="Z38" s="23">
        <v>-70.589542643544775</v>
      </c>
      <c r="AA38" s="20">
        <v>8045016</v>
      </c>
    </row>
    <row r="39" spans="1:27" x14ac:dyDescent="0.25">
      <c r="A39" s="19" t="s">
        <v>65</v>
      </c>
      <c r="B39" s="15" t="s">
        <v>32</v>
      </c>
      <c r="C39" s="20">
        <v>-1809579</v>
      </c>
      <c r="D39" s="20"/>
      <c r="E39" s="21">
        <v>1200000</v>
      </c>
      <c r="F39" s="22">
        <v>1200000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600000</v>
      </c>
      <c r="Y39" s="22">
        <v>-600000</v>
      </c>
      <c r="Z39" s="23">
        <v>-100</v>
      </c>
      <c r="AA39" s="20">
        <v>1200000</v>
      </c>
    </row>
    <row r="40" spans="1:27" x14ac:dyDescent="0.25">
      <c r="A40" s="19" t="s">
        <v>66</v>
      </c>
      <c r="B40" s="15" t="s">
        <v>32</v>
      </c>
      <c r="C40" s="20">
        <v>11437811</v>
      </c>
      <c r="D40" s="20"/>
      <c r="E40" s="21">
        <v>8593212</v>
      </c>
      <c r="F40" s="22">
        <v>8593212</v>
      </c>
      <c r="G40" s="22">
        <v>971424</v>
      </c>
      <c r="H40" s="22">
        <v>971424</v>
      </c>
      <c r="I40" s="22">
        <v>180129</v>
      </c>
      <c r="J40" s="22">
        <v>2122977</v>
      </c>
      <c r="K40" s="22">
        <v>1091722</v>
      </c>
      <c r="L40" s="22">
        <v>1056506</v>
      </c>
      <c r="M40" s="22">
        <v>1091706</v>
      </c>
      <c r="N40" s="22">
        <v>3239934</v>
      </c>
      <c r="O40" s="22"/>
      <c r="P40" s="22"/>
      <c r="Q40" s="22"/>
      <c r="R40" s="22"/>
      <c r="S40" s="22"/>
      <c r="T40" s="22"/>
      <c r="U40" s="22"/>
      <c r="V40" s="22"/>
      <c r="W40" s="22">
        <v>5362911</v>
      </c>
      <c r="X40" s="22">
        <v>4296606</v>
      </c>
      <c r="Y40" s="22">
        <v>1066305</v>
      </c>
      <c r="Z40" s="23">
        <v>24.817379112722925</v>
      </c>
      <c r="AA40" s="20">
        <v>8593212</v>
      </c>
    </row>
    <row r="41" spans="1:27" x14ac:dyDescent="0.25">
      <c r="A41" s="19" t="s">
        <v>40</v>
      </c>
      <c r="B41" s="15" t="s">
        <v>32</v>
      </c>
      <c r="C41" s="20">
        <v>3132383</v>
      </c>
      <c r="D41" s="20"/>
      <c r="E41" s="21">
        <v>203388</v>
      </c>
      <c r="F41" s="22">
        <v>203388</v>
      </c>
      <c r="G41" s="22">
        <v>614</v>
      </c>
      <c r="H41" s="22">
        <v>1205</v>
      </c>
      <c r="I41" s="22">
        <v>1068</v>
      </c>
      <c r="J41" s="22">
        <v>2887</v>
      </c>
      <c r="K41" s="22">
        <v>571</v>
      </c>
      <c r="L41" s="22">
        <v>13907</v>
      </c>
      <c r="M41" s="22">
        <v>98781</v>
      </c>
      <c r="N41" s="22">
        <v>113259</v>
      </c>
      <c r="O41" s="22"/>
      <c r="P41" s="22"/>
      <c r="Q41" s="22"/>
      <c r="R41" s="22"/>
      <c r="S41" s="22"/>
      <c r="T41" s="22"/>
      <c r="U41" s="22"/>
      <c r="V41" s="22"/>
      <c r="W41" s="22">
        <v>116146</v>
      </c>
      <c r="X41" s="22">
        <v>101694</v>
      </c>
      <c r="Y41" s="22">
        <v>14452</v>
      </c>
      <c r="Z41" s="23">
        <v>14.211261234684445</v>
      </c>
      <c r="AA41" s="20">
        <v>203388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50004</v>
      </c>
      <c r="F42" s="22">
        <v>50004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25002</v>
      </c>
      <c r="Y42" s="22">
        <v>-25002</v>
      </c>
      <c r="Z42" s="23">
        <v>-100</v>
      </c>
      <c r="AA42" s="20">
        <v>50004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237010</v>
      </c>
      <c r="D44" s="20"/>
      <c r="E44" s="21">
        <v>59316</v>
      </c>
      <c r="F44" s="22">
        <v>59316</v>
      </c>
      <c r="G44" s="22"/>
      <c r="H44" s="22">
        <v>103611</v>
      </c>
      <c r="I44" s="22">
        <v>4034</v>
      </c>
      <c r="J44" s="22">
        <v>107645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107645</v>
      </c>
      <c r="X44" s="22">
        <v>29658</v>
      </c>
      <c r="Y44" s="22">
        <v>77987</v>
      </c>
      <c r="Z44" s="23">
        <v>262.95434621350057</v>
      </c>
      <c r="AA44" s="20">
        <v>59316</v>
      </c>
    </row>
    <row r="45" spans="1:27" x14ac:dyDescent="0.25">
      <c r="A45" s="19" t="s">
        <v>70</v>
      </c>
      <c r="B45" s="15" t="s">
        <v>32</v>
      </c>
      <c r="C45" s="20">
        <v>5574410</v>
      </c>
      <c r="D45" s="20"/>
      <c r="E45" s="21">
        <v>4625832</v>
      </c>
      <c r="F45" s="22">
        <v>4625832</v>
      </c>
      <c r="G45" s="22">
        <v>190705</v>
      </c>
      <c r="H45" s="22">
        <v>858905</v>
      </c>
      <c r="I45" s="22">
        <v>260507</v>
      </c>
      <c r="J45" s="22">
        <v>1310117</v>
      </c>
      <c r="K45" s="22">
        <v>280732</v>
      </c>
      <c r="L45" s="22">
        <v>1138091</v>
      </c>
      <c r="M45" s="22">
        <v>619943</v>
      </c>
      <c r="N45" s="22">
        <v>2038766</v>
      </c>
      <c r="O45" s="22"/>
      <c r="P45" s="22"/>
      <c r="Q45" s="22"/>
      <c r="R45" s="22"/>
      <c r="S45" s="22"/>
      <c r="T45" s="22"/>
      <c r="U45" s="22"/>
      <c r="V45" s="22"/>
      <c r="W45" s="22">
        <v>3348883</v>
      </c>
      <c r="X45" s="22">
        <v>2312916</v>
      </c>
      <c r="Y45" s="22">
        <v>1035967</v>
      </c>
      <c r="Z45" s="23">
        <v>44.790515522396831</v>
      </c>
      <c r="AA45" s="20">
        <v>4625832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218303402</v>
      </c>
      <c r="D48" s="29">
        <f t="shared" ref="D48:Y48" si="1">SUM(D35:D47)</f>
        <v>0</v>
      </c>
      <c r="E48" s="30">
        <f t="shared" si="1"/>
        <v>186747552</v>
      </c>
      <c r="F48" s="31">
        <f t="shared" si="1"/>
        <v>186747552</v>
      </c>
      <c r="G48" s="31">
        <f t="shared" si="1"/>
        <v>2126202</v>
      </c>
      <c r="H48" s="31">
        <f t="shared" si="1"/>
        <v>26526084</v>
      </c>
      <c r="I48" s="31">
        <f t="shared" si="1"/>
        <v>23196632</v>
      </c>
      <c r="J48" s="31">
        <f t="shared" si="1"/>
        <v>51848918</v>
      </c>
      <c r="K48" s="31">
        <f t="shared" si="1"/>
        <v>16567153</v>
      </c>
      <c r="L48" s="31">
        <f t="shared" si="1"/>
        <v>18232093</v>
      </c>
      <c r="M48" s="31">
        <f t="shared" si="1"/>
        <v>17757582</v>
      </c>
      <c r="N48" s="31">
        <f t="shared" si="1"/>
        <v>52556828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104405746</v>
      </c>
      <c r="X48" s="31">
        <f t="shared" si="1"/>
        <v>93373776</v>
      </c>
      <c r="Y48" s="31">
        <f t="shared" si="1"/>
        <v>11031970</v>
      </c>
      <c r="Z48" s="32">
        <f>+IF(X48&lt;&gt;0,+(Y48/X48)*100,0)</f>
        <v>11.8148483145846</v>
      </c>
      <c r="AA48" s="29">
        <f>SUM(AA35:AA47)</f>
        <v>186747552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22142357</v>
      </c>
      <c r="D49" s="39">
        <f t="shared" si="2"/>
        <v>0</v>
      </c>
      <c r="E49" s="40">
        <f t="shared" si="2"/>
        <v>67017828</v>
      </c>
      <c r="F49" s="41">
        <f t="shared" si="2"/>
        <v>67017828</v>
      </c>
      <c r="G49" s="41">
        <f t="shared" si="2"/>
        <v>43124961</v>
      </c>
      <c r="H49" s="41">
        <f t="shared" si="2"/>
        <v>-10812353</v>
      </c>
      <c r="I49" s="41">
        <f t="shared" si="2"/>
        <v>-4635463</v>
      </c>
      <c r="J49" s="41">
        <f t="shared" si="2"/>
        <v>27677145</v>
      </c>
      <c r="K49" s="41">
        <f t="shared" si="2"/>
        <v>-416843</v>
      </c>
      <c r="L49" s="41">
        <f t="shared" si="2"/>
        <v>-2307940</v>
      </c>
      <c r="M49" s="41">
        <f t="shared" si="2"/>
        <v>21235352</v>
      </c>
      <c r="N49" s="41">
        <f t="shared" si="2"/>
        <v>18510569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46187714</v>
      </c>
      <c r="X49" s="41">
        <f t="shared" si="2"/>
        <v>33508914</v>
      </c>
      <c r="Y49" s="41">
        <f t="shared" si="2"/>
        <v>12678800</v>
      </c>
      <c r="Z49" s="42">
        <f>+IF(X49&lt;&gt;0,+(Y49/X49)*100,0)</f>
        <v>37.837096123139055</v>
      </c>
      <c r="AA49" s="39">
        <f>+AA33-AA48</f>
        <v>67017828</v>
      </c>
    </row>
    <row r="50" spans="1:27" x14ac:dyDescent="0.25">
      <c r="A50" s="43" t="s">
        <v>75</v>
      </c>
      <c r="B50" s="15" t="s">
        <v>32</v>
      </c>
      <c r="C50" s="20">
        <v>57670480</v>
      </c>
      <c r="D50" s="20"/>
      <c r="E50" s="21">
        <v>48500004</v>
      </c>
      <c r="F50" s="22">
        <v>48500004</v>
      </c>
      <c r="G50" s="22"/>
      <c r="H50" s="22">
        <v>2027482</v>
      </c>
      <c r="I50" s="22"/>
      <c r="J50" s="22">
        <v>2027482</v>
      </c>
      <c r="K50" s="22">
        <v>3692467</v>
      </c>
      <c r="L50" s="22">
        <v>1846003</v>
      </c>
      <c r="M50" s="22">
        <v>2121163</v>
      </c>
      <c r="N50" s="22">
        <v>7659633</v>
      </c>
      <c r="O50" s="22"/>
      <c r="P50" s="22"/>
      <c r="Q50" s="22"/>
      <c r="R50" s="22"/>
      <c r="S50" s="22"/>
      <c r="T50" s="22"/>
      <c r="U50" s="22"/>
      <c r="V50" s="22"/>
      <c r="W50" s="22">
        <v>9687115</v>
      </c>
      <c r="X50" s="22">
        <v>24250002</v>
      </c>
      <c r="Y50" s="22">
        <v>-14562887</v>
      </c>
      <c r="Z50" s="23">
        <v>-60.053137315205177</v>
      </c>
      <c r="AA50" s="20">
        <v>48500004</v>
      </c>
    </row>
    <row r="51" spans="1:27" x14ac:dyDescent="0.25">
      <c r="A51" s="43" t="s">
        <v>76</v>
      </c>
      <c r="B51" s="15" t="s">
        <v>32</v>
      </c>
      <c r="C51" s="44">
        <v>1249347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81062184</v>
      </c>
      <c r="D52" s="48">
        <f t="shared" si="3"/>
        <v>0</v>
      </c>
      <c r="E52" s="49">
        <f t="shared" si="3"/>
        <v>115517832</v>
      </c>
      <c r="F52" s="50">
        <f t="shared" si="3"/>
        <v>115517832</v>
      </c>
      <c r="G52" s="50">
        <f t="shared" si="3"/>
        <v>43124961</v>
      </c>
      <c r="H52" s="50">
        <f t="shared" si="3"/>
        <v>-8784871</v>
      </c>
      <c r="I52" s="50">
        <f t="shared" si="3"/>
        <v>-4635463</v>
      </c>
      <c r="J52" s="50">
        <f t="shared" si="3"/>
        <v>29704627</v>
      </c>
      <c r="K52" s="50">
        <f t="shared" si="3"/>
        <v>3275624</v>
      </c>
      <c r="L52" s="50">
        <f t="shared" si="3"/>
        <v>-461937</v>
      </c>
      <c r="M52" s="50">
        <f t="shared" si="3"/>
        <v>23356515</v>
      </c>
      <c r="N52" s="50">
        <f t="shared" si="3"/>
        <v>26170202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55874829</v>
      </c>
      <c r="X52" s="50">
        <f t="shared" si="3"/>
        <v>57758916</v>
      </c>
      <c r="Y52" s="50">
        <f t="shared" si="3"/>
        <v>-1884087</v>
      </c>
      <c r="Z52" s="51">
        <f>+IF(X52&lt;&gt;0,+(Y52/X52)*100,0)</f>
        <v>-3.2619846951421319</v>
      </c>
      <c r="AA52" s="48">
        <f>SUM(AA49:AA51)</f>
        <v>115517832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81062184</v>
      </c>
      <c r="D54" s="54">
        <f>+D52-D53</f>
        <v>0</v>
      </c>
      <c r="E54" s="55">
        <f t="shared" si="4"/>
        <v>115517832</v>
      </c>
      <c r="F54" s="56">
        <f t="shared" si="4"/>
        <v>115517832</v>
      </c>
      <c r="G54" s="56">
        <f t="shared" si="4"/>
        <v>43124961</v>
      </c>
      <c r="H54" s="56">
        <f t="shared" si="4"/>
        <v>-8784871</v>
      </c>
      <c r="I54" s="56">
        <f t="shared" si="4"/>
        <v>-4635463</v>
      </c>
      <c r="J54" s="56">
        <f t="shared" si="4"/>
        <v>29704627</v>
      </c>
      <c r="K54" s="56">
        <f t="shared" si="4"/>
        <v>3275624</v>
      </c>
      <c r="L54" s="56">
        <f t="shared" si="4"/>
        <v>-461937</v>
      </c>
      <c r="M54" s="56">
        <f t="shared" si="4"/>
        <v>23356515</v>
      </c>
      <c r="N54" s="56">
        <f t="shared" si="4"/>
        <v>26170202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55874829</v>
      </c>
      <c r="X54" s="56">
        <f t="shared" si="4"/>
        <v>57758916</v>
      </c>
      <c r="Y54" s="56">
        <f t="shared" si="4"/>
        <v>-1884087</v>
      </c>
      <c r="Z54" s="57">
        <f>+IF(X54&lt;&gt;0,+(Y54/X54)*100,0)</f>
        <v>-3.2619846951421319</v>
      </c>
      <c r="AA54" s="54">
        <f>+AA52-AA53</f>
        <v>115517832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81062184</v>
      </c>
      <c r="D57" s="48">
        <f>SUM(D54:D56)</f>
        <v>0</v>
      </c>
      <c r="E57" s="49">
        <f t="shared" si="5"/>
        <v>115517832</v>
      </c>
      <c r="F57" s="50">
        <f t="shared" si="5"/>
        <v>115517832</v>
      </c>
      <c r="G57" s="50">
        <f t="shared" si="5"/>
        <v>43124961</v>
      </c>
      <c r="H57" s="50">
        <f t="shared" si="5"/>
        <v>-8784871</v>
      </c>
      <c r="I57" s="50">
        <f t="shared" si="5"/>
        <v>-4635463</v>
      </c>
      <c r="J57" s="50">
        <f t="shared" si="5"/>
        <v>29704627</v>
      </c>
      <c r="K57" s="50">
        <f t="shared" si="5"/>
        <v>3275624</v>
      </c>
      <c r="L57" s="50">
        <f t="shared" si="5"/>
        <v>-461937</v>
      </c>
      <c r="M57" s="50">
        <f t="shared" si="5"/>
        <v>23356515</v>
      </c>
      <c r="N57" s="50">
        <f t="shared" si="5"/>
        <v>26170202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55874829</v>
      </c>
      <c r="X57" s="50">
        <f t="shared" si="5"/>
        <v>57758916</v>
      </c>
      <c r="Y57" s="50">
        <f t="shared" si="5"/>
        <v>-1884087</v>
      </c>
      <c r="Z57" s="51">
        <f>+IF(X57&lt;&gt;0,+(Y57/X57)*100,0)</f>
        <v>-3.2619846951421319</v>
      </c>
      <c r="AA57" s="48">
        <f>SUM(AA54:AA56)</f>
        <v>115517832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81062184</v>
      </c>
      <c r="D60" s="65">
        <f>SUM(D57:D59)</f>
        <v>0</v>
      </c>
      <c r="E60" s="66">
        <f t="shared" si="6"/>
        <v>115517832</v>
      </c>
      <c r="F60" s="67">
        <f t="shared" si="6"/>
        <v>115517832</v>
      </c>
      <c r="G60" s="67">
        <f t="shared" si="6"/>
        <v>43124961</v>
      </c>
      <c r="H60" s="67">
        <f t="shared" si="6"/>
        <v>-8784871</v>
      </c>
      <c r="I60" s="67">
        <f t="shared" si="6"/>
        <v>-4635463</v>
      </c>
      <c r="J60" s="67">
        <f t="shared" si="6"/>
        <v>29704627</v>
      </c>
      <c r="K60" s="67">
        <f t="shared" si="6"/>
        <v>3275624</v>
      </c>
      <c r="L60" s="67">
        <f t="shared" si="6"/>
        <v>-461937</v>
      </c>
      <c r="M60" s="67">
        <f t="shared" si="6"/>
        <v>23356515</v>
      </c>
      <c r="N60" s="67">
        <f t="shared" si="6"/>
        <v>26170202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55874829</v>
      </c>
      <c r="X60" s="67">
        <f t="shared" si="6"/>
        <v>57758916</v>
      </c>
      <c r="Y60" s="67">
        <f t="shared" si="6"/>
        <v>-1884087</v>
      </c>
      <c r="Z60" s="68">
        <f>+IF(X60&lt;&gt;0,+(Y60/X60)*100,0)</f>
        <v>-3.2619846951421319</v>
      </c>
      <c r="AA60" s="65">
        <f>SUM(AA57:AA59)</f>
        <v>115517832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227492727</v>
      </c>
      <c r="D6" s="20"/>
      <c r="E6" s="21">
        <v>266125347</v>
      </c>
      <c r="F6" s="22">
        <v>266125347</v>
      </c>
      <c r="G6" s="22">
        <v>20811255</v>
      </c>
      <c r="H6" s="22">
        <v>10738587</v>
      </c>
      <c r="I6" s="22">
        <v>7092596</v>
      </c>
      <c r="J6" s="22">
        <v>38642438</v>
      </c>
      <c r="K6" s="22">
        <v>42247721</v>
      </c>
      <c r="L6" s="22">
        <v>18316426</v>
      </c>
      <c r="M6" s="22">
        <v>22222260</v>
      </c>
      <c r="N6" s="22">
        <v>82786407</v>
      </c>
      <c r="O6" s="22"/>
      <c r="P6" s="22"/>
      <c r="Q6" s="22"/>
      <c r="R6" s="22"/>
      <c r="S6" s="22"/>
      <c r="T6" s="22"/>
      <c r="U6" s="22"/>
      <c r="V6" s="22"/>
      <c r="W6" s="22">
        <v>121428845</v>
      </c>
      <c r="X6" s="22">
        <v>133062666</v>
      </c>
      <c r="Y6" s="22">
        <v>-11633821</v>
      </c>
      <c r="Z6" s="23">
        <v>-8.743114315776598</v>
      </c>
      <c r="AA6" s="20">
        <v>266125347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1309263</v>
      </c>
      <c r="D10" s="20"/>
      <c r="E10" s="21">
        <v>989417</v>
      </c>
      <c r="F10" s="22">
        <v>989417</v>
      </c>
      <c r="G10" s="22"/>
      <c r="H10" s="22"/>
      <c r="I10" s="22">
        <v>13007</v>
      </c>
      <c r="J10" s="22">
        <v>13007</v>
      </c>
      <c r="K10" s="22">
        <v>15304</v>
      </c>
      <c r="L10" s="22">
        <v>10139</v>
      </c>
      <c r="M10" s="22">
        <v>6313</v>
      </c>
      <c r="N10" s="22">
        <v>31756</v>
      </c>
      <c r="O10" s="22"/>
      <c r="P10" s="22"/>
      <c r="Q10" s="22"/>
      <c r="R10" s="22"/>
      <c r="S10" s="22"/>
      <c r="T10" s="22"/>
      <c r="U10" s="22"/>
      <c r="V10" s="22"/>
      <c r="W10" s="22">
        <v>44763</v>
      </c>
      <c r="X10" s="22">
        <v>494706</v>
      </c>
      <c r="Y10" s="22">
        <v>-449943</v>
      </c>
      <c r="Z10" s="23">
        <v>-90.951595493080745</v>
      </c>
      <c r="AA10" s="20">
        <v>989417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12735796</v>
      </c>
      <c r="D13" s="20"/>
      <c r="E13" s="21">
        <v>13710253</v>
      </c>
      <c r="F13" s="22">
        <v>13710253</v>
      </c>
      <c r="G13" s="22">
        <v>1408847</v>
      </c>
      <c r="H13" s="22">
        <v>1471058</v>
      </c>
      <c r="I13" s="22">
        <v>1496628</v>
      </c>
      <c r="J13" s="22">
        <v>4376533</v>
      </c>
      <c r="K13" s="22">
        <v>1457203</v>
      </c>
      <c r="L13" s="22">
        <v>839794</v>
      </c>
      <c r="M13" s="22">
        <v>1498180</v>
      </c>
      <c r="N13" s="22">
        <v>3795177</v>
      </c>
      <c r="O13" s="22"/>
      <c r="P13" s="22"/>
      <c r="Q13" s="22"/>
      <c r="R13" s="22"/>
      <c r="S13" s="22"/>
      <c r="T13" s="22"/>
      <c r="U13" s="22"/>
      <c r="V13" s="22"/>
      <c r="W13" s="22">
        <v>8171710</v>
      </c>
      <c r="X13" s="22">
        <v>6855126</v>
      </c>
      <c r="Y13" s="22">
        <v>1316584</v>
      </c>
      <c r="Z13" s="23">
        <v>19.205832248743494</v>
      </c>
      <c r="AA13" s="20">
        <v>13710253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195040</v>
      </c>
      <c r="D24" s="20"/>
      <c r="E24" s="21">
        <v>310514</v>
      </c>
      <c r="F24" s="22">
        <v>310514</v>
      </c>
      <c r="G24" s="22">
        <v>14546</v>
      </c>
      <c r="H24" s="22">
        <v>26095</v>
      </c>
      <c r="I24" s="22">
        <v>1952</v>
      </c>
      <c r="J24" s="22">
        <v>42593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42593</v>
      </c>
      <c r="X24" s="22">
        <v>155256</v>
      </c>
      <c r="Y24" s="22">
        <v>-112663</v>
      </c>
      <c r="Z24" s="23">
        <v>-72.565955583037038</v>
      </c>
      <c r="AA24" s="20">
        <v>310514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35152042</v>
      </c>
      <c r="F26" s="22">
        <v>35152042</v>
      </c>
      <c r="G26" s="22">
        <v>29546000</v>
      </c>
      <c r="H26" s="22"/>
      <c r="I26" s="22"/>
      <c r="J26" s="22">
        <v>29546000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29546000</v>
      </c>
      <c r="X26" s="22">
        <v>17576022</v>
      </c>
      <c r="Y26" s="22">
        <v>11969978</v>
      </c>
      <c r="Z26" s="23">
        <v>68.10402262810095</v>
      </c>
      <c r="AA26" s="20">
        <v>35152042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540419</v>
      </c>
      <c r="D29" s="20"/>
      <c r="E29" s="21">
        <v>488333</v>
      </c>
      <c r="F29" s="22">
        <v>488333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244164</v>
      </c>
      <c r="Y29" s="22">
        <v>-244164</v>
      </c>
      <c r="Z29" s="23">
        <v>-100</v>
      </c>
      <c r="AA29" s="20">
        <v>488333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242273245</v>
      </c>
      <c r="D33" s="29">
        <f t="shared" ref="D33:Y33" si="0">SUM(D6:D32)</f>
        <v>0</v>
      </c>
      <c r="E33" s="30">
        <f t="shared" si="0"/>
        <v>316775906</v>
      </c>
      <c r="F33" s="31">
        <f t="shared" si="0"/>
        <v>316775906</v>
      </c>
      <c r="G33" s="31">
        <f t="shared" si="0"/>
        <v>51780648</v>
      </c>
      <c r="H33" s="31">
        <f t="shared" si="0"/>
        <v>12235740</v>
      </c>
      <c r="I33" s="31">
        <f t="shared" si="0"/>
        <v>8604183</v>
      </c>
      <c r="J33" s="31">
        <f t="shared" si="0"/>
        <v>72620571</v>
      </c>
      <c r="K33" s="31">
        <f t="shared" si="0"/>
        <v>43720228</v>
      </c>
      <c r="L33" s="31">
        <f t="shared" si="0"/>
        <v>19166359</v>
      </c>
      <c r="M33" s="31">
        <f t="shared" si="0"/>
        <v>23726753</v>
      </c>
      <c r="N33" s="31">
        <f t="shared" si="0"/>
        <v>86613340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159233911</v>
      </c>
      <c r="X33" s="31">
        <f t="shared" si="0"/>
        <v>158387940</v>
      </c>
      <c r="Y33" s="31">
        <f t="shared" si="0"/>
        <v>845971</v>
      </c>
      <c r="Z33" s="32">
        <f>+IF(X33&lt;&gt;0,+(Y33/X33)*100,0)</f>
        <v>0.53411326645197854</v>
      </c>
      <c r="AA33" s="29">
        <f>SUM(AA6:AA32)</f>
        <v>316775906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15327622</v>
      </c>
      <c r="D35" s="20"/>
      <c r="E35" s="21">
        <v>17888753</v>
      </c>
      <c r="F35" s="22">
        <v>17888753</v>
      </c>
      <c r="G35" s="22">
        <v>273412</v>
      </c>
      <c r="H35" s="22">
        <v>304933</v>
      </c>
      <c r="I35" s="22">
        <v>264319</v>
      </c>
      <c r="J35" s="22">
        <v>842664</v>
      </c>
      <c r="K35" s="22">
        <v>267163</v>
      </c>
      <c r="L35" s="22">
        <v>385807</v>
      </c>
      <c r="M35" s="22"/>
      <c r="N35" s="22">
        <v>652970</v>
      </c>
      <c r="O35" s="22"/>
      <c r="P35" s="22"/>
      <c r="Q35" s="22"/>
      <c r="R35" s="22"/>
      <c r="S35" s="22"/>
      <c r="T35" s="22"/>
      <c r="U35" s="22"/>
      <c r="V35" s="22"/>
      <c r="W35" s="22">
        <v>1495634</v>
      </c>
      <c r="X35" s="22">
        <v>8944338</v>
      </c>
      <c r="Y35" s="22">
        <v>-7448704</v>
      </c>
      <c r="Z35" s="23">
        <v>-83.278427089852826</v>
      </c>
      <c r="AA35" s="20">
        <v>17888753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197949416</v>
      </c>
      <c r="D37" s="20"/>
      <c r="E37" s="21">
        <v>191095039</v>
      </c>
      <c r="F37" s="22">
        <v>191095039</v>
      </c>
      <c r="G37" s="22"/>
      <c r="H37" s="22">
        <v>27192045</v>
      </c>
      <c r="I37" s="22"/>
      <c r="J37" s="22">
        <v>27192045</v>
      </c>
      <c r="K37" s="22">
        <v>32336696</v>
      </c>
      <c r="L37" s="22"/>
      <c r="M37" s="22">
        <v>32264245</v>
      </c>
      <c r="N37" s="22">
        <v>64600941</v>
      </c>
      <c r="O37" s="22"/>
      <c r="P37" s="22"/>
      <c r="Q37" s="22"/>
      <c r="R37" s="22"/>
      <c r="S37" s="22"/>
      <c r="T37" s="22"/>
      <c r="U37" s="22"/>
      <c r="V37" s="22"/>
      <c r="W37" s="22">
        <v>91792986</v>
      </c>
      <c r="X37" s="22">
        <v>95547516</v>
      </c>
      <c r="Y37" s="22">
        <v>-3754530</v>
      </c>
      <c r="Z37" s="23">
        <v>-3.9294899095022</v>
      </c>
      <c r="AA37" s="20">
        <v>191095039</v>
      </c>
    </row>
    <row r="38" spans="1:27" x14ac:dyDescent="0.25">
      <c r="A38" s="19" t="s">
        <v>64</v>
      </c>
      <c r="B38" s="15" t="s">
        <v>32</v>
      </c>
      <c r="C38" s="20">
        <v>1140190</v>
      </c>
      <c r="D38" s="20"/>
      <c r="E38" s="21">
        <v>1420164</v>
      </c>
      <c r="F38" s="22">
        <v>1420164</v>
      </c>
      <c r="G38" s="22">
        <v>8188</v>
      </c>
      <c r="H38" s="22">
        <v>211815</v>
      </c>
      <c r="I38" s="22">
        <v>29067</v>
      </c>
      <c r="J38" s="22">
        <v>249070</v>
      </c>
      <c r="K38" s="22">
        <v>86167</v>
      </c>
      <c r="L38" s="22">
        <v>9751</v>
      </c>
      <c r="M38" s="22">
        <v>9630</v>
      </c>
      <c r="N38" s="22">
        <v>105548</v>
      </c>
      <c r="O38" s="22"/>
      <c r="P38" s="22"/>
      <c r="Q38" s="22"/>
      <c r="R38" s="22"/>
      <c r="S38" s="22"/>
      <c r="T38" s="22"/>
      <c r="U38" s="22"/>
      <c r="V38" s="22"/>
      <c r="W38" s="22">
        <v>354618</v>
      </c>
      <c r="X38" s="22">
        <v>710082</v>
      </c>
      <c r="Y38" s="22">
        <v>-355464</v>
      </c>
      <c r="Z38" s="23">
        <v>-50.059570584805698</v>
      </c>
      <c r="AA38" s="20">
        <v>1420164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17520450</v>
      </c>
      <c r="F39" s="22">
        <v>17520450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8760222</v>
      </c>
      <c r="Y39" s="22">
        <v>-8760222</v>
      </c>
      <c r="Z39" s="23">
        <v>-100</v>
      </c>
      <c r="AA39" s="20">
        <v>17520450</v>
      </c>
    </row>
    <row r="40" spans="1:27" x14ac:dyDescent="0.25">
      <c r="A40" s="19" t="s">
        <v>66</v>
      </c>
      <c r="B40" s="15" t="s">
        <v>32</v>
      </c>
      <c r="C40" s="20">
        <v>8048093</v>
      </c>
      <c r="D40" s="20"/>
      <c r="E40" s="21">
        <v>7998171</v>
      </c>
      <c r="F40" s="22">
        <v>7998171</v>
      </c>
      <c r="G40" s="22">
        <v>576182</v>
      </c>
      <c r="H40" s="22">
        <v>576182</v>
      </c>
      <c r="I40" s="22">
        <v>576182</v>
      </c>
      <c r="J40" s="22">
        <v>1728546</v>
      </c>
      <c r="K40" s="22">
        <v>576182</v>
      </c>
      <c r="L40" s="22"/>
      <c r="M40" s="22">
        <v>1152364</v>
      </c>
      <c r="N40" s="22">
        <v>1728546</v>
      </c>
      <c r="O40" s="22"/>
      <c r="P40" s="22"/>
      <c r="Q40" s="22"/>
      <c r="R40" s="22"/>
      <c r="S40" s="22"/>
      <c r="T40" s="22"/>
      <c r="U40" s="22"/>
      <c r="V40" s="22"/>
      <c r="W40" s="22">
        <v>3457092</v>
      </c>
      <c r="X40" s="22">
        <v>3999078</v>
      </c>
      <c r="Y40" s="22">
        <v>-541986</v>
      </c>
      <c r="Z40" s="23">
        <v>-13.552773914387267</v>
      </c>
      <c r="AA40" s="20">
        <v>7998171</v>
      </c>
    </row>
    <row r="41" spans="1:27" x14ac:dyDescent="0.25">
      <c r="A41" s="19" t="s">
        <v>40</v>
      </c>
      <c r="B41" s="15" t="s">
        <v>32</v>
      </c>
      <c r="C41" s="20">
        <v>36543755</v>
      </c>
      <c r="D41" s="20"/>
      <c r="E41" s="21">
        <v>27702442</v>
      </c>
      <c r="F41" s="22">
        <v>27702442</v>
      </c>
      <c r="G41" s="22"/>
      <c r="H41" s="22">
        <v>2668510</v>
      </c>
      <c r="I41" s="22"/>
      <c r="J41" s="22">
        <v>2668510</v>
      </c>
      <c r="K41" s="22">
        <v>8336754</v>
      </c>
      <c r="L41" s="22"/>
      <c r="M41" s="22">
        <v>9957494</v>
      </c>
      <c r="N41" s="22">
        <v>18294248</v>
      </c>
      <c r="O41" s="22"/>
      <c r="P41" s="22"/>
      <c r="Q41" s="22"/>
      <c r="R41" s="22"/>
      <c r="S41" s="22"/>
      <c r="T41" s="22"/>
      <c r="U41" s="22"/>
      <c r="V41" s="22"/>
      <c r="W41" s="22">
        <v>20962758</v>
      </c>
      <c r="X41" s="22">
        <v>13851216</v>
      </c>
      <c r="Y41" s="22">
        <v>7111542</v>
      </c>
      <c r="Z41" s="23">
        <v>51.342365897694464</v>
      </c>
      <c r="AA41" s="20">
        <v>27702442</v>
      </c>
    </row>
    <row r="42" spans="1:27" x14ac:dyDescent="0.25">
      <c r="A42" s="19" t="s">
        <v>67</v>
      </c>
      <c r="B42" s="15" t="s">
        <v>32</v>
      </c>
      <c r="C42" s="20">
        <v>3015593</v>
      </c>
      <c r="D42" s="20"/>
      <c r="E42" s="21">
        <v>6782968</v>
      </c>
      <c r="F42" s="22">
        <v>6782968</v>
      </c>
      <c r="G42" s="22">
        <v>162136</v>
      </c>
      <c r="H42" s="22">
        <v>186225</v>
      </c>
      <c r="I42" s="22"/>
      <c r="J42" s="22">
        <v>348361</v>
      </c>
      <c r="K42" s="22">
        <v>462144</v>
      </c>
      <c r="L42" s="22"/>
      <c r="M42" s="22">
        <v>2729683</v>
      </c>
      <c r="N42" s="22">
        <v>3191827</v>
      </c>
      <c r="O42" s="22"/>
      <c r="P42" s="22"/>
      <c r="Q42" s="22"/>
      <c r="R42" s="22"/>
      <c r="S42" s="22"/>
      <c r="T42" s="22"/>
      <c r="U42" s="22"/>
      <c r="V42" s="22"/>
      <c r="W42" s="22">
        <v>3540188</v>
      </c>
      <c r="X42" s="22">
        <v>3391470</v>
      </c>
      <c r="Y42" s="22">
        <v>148718</v>
      </c>
      <c r="Z42" s="23">
        <v>4.3850601656508825</v>
      </c>
      <c r="AA42" s="20">
        <v>6782968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83538</v>
      </c>
      <c r="D44" s="20"/>
      <c r="E44" s="21">
        <v>415784</v>
      </c>
      <c r="F44" s="22">
        <v>415784</v>
      </c>
      <c r="G44" s="22"/>
      <c r="H44" s="22"/>
      <c r="I44" s="22">
        <v>5042</v>
      </c>
      <c r="J44" s="22">
        <v>5042</v>
      </c>
      <c r="K44" s="22">
        <v>3591</v>
      </c>
      <c r="L44" s="22">
        <v>55947</v>
      </c>
      <c r="M44" s="22">
        <v>1383</v>
      </c>
      <c r="N44" s="22">
        <v>60921</v>
      </c>
      <c r="O44" s="22"/>
      <c r="P44" s="22"/>
      <c r="Q44" s="22"/>
      <c r="R44" s="22"/>
      <c r="S44" s="22"/>
      <c r="T44" s="22"/>
      <c r="U44" s="22"/>
      <c r="V44" s="22"/>
      <c r="W44" s="22">
        <v>65963</v>
      </c>
      <c r="X44" s="22">
        <v>207888</v>
      </c>
      <c r="Y44" s="22">
        <v>-141925</v>
      </c>
      <c r="Z44" s="23">
        <v>-68.269933810513351</v>
      </c>
      <c r="AA44" s="20">
        <v>415784</v>
      </c>
    </row>
    <row r="45" spans="1:27" x14ac:dyDescent="0.25">
      <c r="A45" s="19" t="s">
        <v>70</v>
      </c>
      <c r="B45" s="15" t="s">
        <v>32</v>
      </c>
      <c r="C45" s="20">
        <v>2083882</v>
      </c>
      <c r="D45" s="20"/>
      <c r="E45" s="21">
        <v>3154021</v>
      </c>
      <c r="F45" s="22">
        <v>3154021</v>
      </c>
      <c r="G45" s="22">
        <v>3865</v>
      </c>
      <c r="H45" s="22">
        <v>494979</v>
      </c>
      <c r="I45" s="22">
        <v>3775</v>
      </c>
      <c r="J45" s="22">
        <v>502619</v>
      </c>
      <c r="K45" s="22">
        <v>304235</v>
      </c>
      <c r="L45" s="22">
        <v>5615</v>
      </c>
      <c r="M45" s="22">
        <v>300432</v>
      </c>
      <c r="N45" s="22">
        <v>610282</v>
      </c>
      <c r="O45" s="22"/>
      <c r="P45" s="22"/>
      <c r="Q45" s="22"/>
      <c r="R45" s="22"/>
      <c r="S45" s="22"/>
      <c r="T45" s="22"/>
      <c r="U45" s="22"/>
      <c r="V45" s="22"/>
      <c r="W45" s="22">
        <v>1112901</v>
      </c>
      <c r="X45" s="22">
        <v>1577004</v>
      </c>
      <c r="Y45" s="22">
        <v>-464103</v>
      </c>
      <c r="Z45" s="23">
        <v>-29.429411719944909</v>
      </c>
      <c r="AA45" s="20">
        <v>3154021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264192089</v>
      </c>
      <c r="D48" s="29">
        <f t="shared" ref="D48:Y48" si="1">SUM(D35:D47)</f>
        <v>0</v>
      </c>
      <c r="E48" s="30">
        <f t="shared" si="1"/>
        <v>273977792</v>
      </c>
      <c r="F48" s="31">
        <f t="shared" si="1"/>
        <v>273977792</v>
      </c>
      <c r="G48" s="31">
        <f t="shared" si="1"/>
        <v>1023783</v>
      </c>
      <c r="H48" s="31">
        <f t="shared" si="1"/>
        <v>31634689</v>
      </c>
      <c r="I48" s="31">
        <f t="shared" si="1"/>
        <v>878385</v>
      </c>
      <c r="J48" s="31">
        <f t="shared" si="1"/>
        <v>33536857</v>
      </c>
      <c r="K48" s="31">
        <f t="shared" si="1"/>
        <v>42372932</v>
      </c>
      <c r="L48" s="31">
        <f t="shared" si="1"/>
        <v>457120</v>
      </c>
      <c r="M48" s="31">
        <f t="shared" si="1"/>
        <v>46415231</v>
      </c>
      <c r="N48" s="31">
        <f t="shared" si="1"/>
        <v>89245283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122782140</v>
      </c>
      <c r="X48" s="31">
        <f t="shared" si="1"/>
        <v>136988814</v>
      </c>
      <c r="Y48" s="31">
        <f t="shared" si="1"/>
        <v>-14206674</v>
      </c>
      <c r="Z48" s="32">
        <f>+IF(X48&lt;&gt;0,+(Y48/X48)*100,0)</f>
        <v>-10.370681798880309</v>
      </c>
      <c r="AA48" s="29">
        <f>SUM(AA35:AA47)</f>
        <v>273977792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-21918844</v>
      </c>
      <c r="D49" s="39">
        <f t="shared" si="2"/>
        <v>0</v>
      </c>
      <c r="E49" s="40">
        <f t="shared" si="2"/>
        <v>42798114</v>
      </c>
      <c r="F49" s="41">
        <f t="shared" si="2"/>
        <v>42798114</v>
      </c>
      <c r="G49" s="41">
        <f t="shared" si="2"/>
        <v>50756865</v>
      </c>
      <c r="H49" s="41">
        <f t="shared" si="2"/>
        <v>-19398949</v>
      </c>
      <c r="I49" s="41">
        <f t="shared" si="2"/>
        <v>7725798</v>
      </c>
      <c r="J49" s="41">
        <f t="shared" si="2"/>
        <v>39083714</v>
      </c>
      <c r="K49" s="41">
        <f t="shared" si="2"/>
        <v>1347296</v>
      </c>
      <c r="L49" s="41">
        <f t="shared" si="2"/>
        <v>18709239</v>
      </c>
      <c r="M49" s="41">
        <f t="shared" si="2"/>
        <v>-22688478</v>
      </c>
      <c r="N49" s="41">
        <f t="shared" si="2"/>
        <v>-2631943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36451771</v>
      </c>
      <c r="X49" s="41">
        <f t="shared" si="2"/>
        <v>21399126</v>
      </c>
      <c r="Y49" s="41">
        <f t="shared" si="2"/>
        <v>15052645</v>
      </c>
      <c r="Z49" s="42">
        <f>+IF(X49&lt;&gt;0,+(Y49/X49)*100,0)</f>
        <v>70.3423354766919</v>
      </c>
      <c r="AA49" s="39">
        <f>+AA33-AA48</f>
        <v>42798114</v>
      </c>
    </row>
    <row r="50" spans="1:27" x14ac:dyDescent="0.25">
      <c r="A50" s="43" t="s">
        <v>75</v>
      </c>
      <c r="B50" s="15" t="s">
        <v>32</v>
      </c>
      <c r="C50" s="20">
        <v>5300722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-16618122</v>
      </c>
      <c r="D52" s="48">
        <f t="shared" si="3"/>
        <v>0</v>
      </c>
      <c r="E52" s="49">
        <f t="shared" si="3"/>
        <v>42798114</v>
      </c>
      <c r="F52" s="50">
        <f t="shared" si="3"/>
        <v>42798114</v>
      </c>
      <c r="G52" s="50">
        <f t="shared" si="3"/>
        <v>50756865</v>
      </c>
      <c r="H52" s="50">
        <f t="shared" si="3"/>
        <v>-19398949</v>
      </c>
      <c r="I52" s="50">
        <f t="shared" si="3"/>
        <v>7725798</v>
      </c>
      <c r="J52" s="50">
        <f t="shared" si="3"/>
        <v>39083714</v>
      </c>
      <c r="K52" s="50">
        <f t="shared" si="3"/>
        <v>1347296</v>
      </c>
      <c r="L52" s="50">
        <f t="shared" si="3"/>
        <v>18709239</v>
      </c>
      <c r="M52" s="50">
        <f t="shared" si="3"/>
        <v>-22688478</v>
      </c>
      <c r="N52" s="50">
        <f t="shared" si="3"/>
        <v>-2631943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36451771</v>
      </c>
      <c r="X52" s="50">
        <f t="shared" si="3"/>
        <v>21399126</v>
      </c>
      <c r="Y52" s="50">
        <f t="shared" si="3"/>
        <v>15052645</v>
      </c>
      <c r="Z52" s="51">
        <f>+IF(X52&lt;&gt;0,+(Y52/X52)*100,0)</f>
        <v>70.3423354766919</v>
      </c>
      <c r="AA52" s="48">
        <f>SUM(AA49:AA51)</f>
        <v>42798114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-16618122</v>
      </c>
      <c r="D54" s="54">
        <f>+D52-D53</f>
        <v>0</v>
      </c>
      <c r="E54" s="55">
        <f t="shared" si="4"/>
        <v>42798114</v>
      </c>
      <c r="F54" s="56">
        <f t="shared" si="4"/>
        <v>42798114</v>
      </c>
      <c r="G54" s="56">
        <f t="shared" si="4"/>
        <v>50756865</v>
      </c>
      <c r="H54" s="56">
        <f t="shared" si="4"/>
        <v>-19398949</v>
      </c>
      <c r="I54" s="56">
        <f t="shared" si="4"/>
        <v>7725798</v>
      </c>
      <c r="J54" s="56">
        <f t="shared" si="4"/>
        <v>39083714</v>
      </c>
      <c r="K54" s="56">
        <f t="shared" si="4"/>
        <v>1347296</v>
      </c>
      <c r="L54" s="56">
        <f t="shared" si="4"/>
        <v>18709239</v>
      </c>
      <c r="M54" s="56">
        <f t="shared" si="4"/>
        <v>-22688478</v>
      </c>
      <c r="N54" s="56">
        <f t="shared" si="4"/>
        <v>-2631943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36451771</v>
      </c>
      <c r="X54" s="56">
        <f t="shared" si="4"/>
        <v>21399126</v>
      </c>
      <c r="Y54" s="56">
        <f t="shared" si="4"/>
        <v>15052645</v>
      </c>
      <c r="Z54" s="57">
        <f>+IF(X54&lt;&gt;0,+(Y54/X54)*100,0)</f>
        <v>70.3423354766919</v>
      </c>
      <c r="AA54" s="54">
        <f>+AA52-AA53</f>
        <v>42798114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-16618122</v>
      </c>
      <c r="D57" s="48">
        <f>SUM(D54:D56)</f>
        <v>0</v>
      </c>
      <c r="E57" s="49">
        <f t="shared" si="5"/>
        <v>42798114</v>
      </c>
      <c r="F57" s="50">
        <f t="shared" si="5"/>
        <v>42798114</v>
      </c>
      <c r="G57" s="50">
        <f t="shared" si="5"/>
        <v>50756865</v>
      </c>
      <c r="H57" s="50">
        <f t="shared" si="5"/>
        <v>-19398949</v>
      </c>
      <c r="I57" s="50">
        <f t="shared" si="5"/>
        <v>7725798</v>
      </c>
      <c r="J57" s="50">
        <f t="shared" si="5"/>
        <v>39083714</v>
      </c>
      <c r="K57" s="50">
        <f t="shared" si="5"/>
        <v>1347296</v>
      </c>
      <c r="L57" s="50">
        <f t="shared" si="5"/>
        <v>18709239</v>
      </c>
      <c r="M57" s="50">
        <f t="shared" si="5"/>
        <v>-22688478</v>
      </c>
      <c r="N57" s="50">
        <f t="shared" si="5"/>
        <v>-2631943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36451771</v>
      </c>
      <c r="X57" s="50">
        <f t="shared" si="5"/>
        <v>21399126</v>
      </c>
      <c r="Y57" s="50">
        <f t="shared" si="5"/>
        <v>15052645</v>
      </c>
      <c r="Z57" s="51">
        <f>+IF(X57&lt;&gt;0,+(Y57/X57)*100,0)</f>
        <v>70.3423354766919</v>
      </c>
      <c r="AA57" s="48">
        <f>SUM(AA54:AA56)</f>
        <v>42798114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-16618122</v>
      </c>
      <c r="D60" s="65">
        <f>SUM(D57:D59)</f>
        <v>0</v>
      </c>
      <c r="E60" s="66">
        <f t="shared" si="6"/>
        <v>42798114</v>
      </c>
      <c r="F60" s="67">
        <f t="shared" si="6"/>
        <v>42798114</v>
      </c>
      <c r="G60" s="67">
        <f t="shared" si="6"/>
        <v>50756865</v>
      </c>
      <c r="H60" s="67">
        <f t="shared" si="6"/>
        <v>-19398949</v>
      </c>
      <c r="I60" s="67">
        <f t="shared" si="6"/>
        <v>7725798</v>
      </c>
      <c r="J60" s="67">
        <f t="shared" si="6"/>
        <v>39083714</v>
      </c>
      <c r="K60" s="67">
        <f t="shared" si="6"/>
        <v>1347296</v>
      </c>
      <c r="L60" s="67">
        <f t="shared" si="6"/>
        <v>18709239</v>
      </c>
      <c r="M60" s="67">
        <f t="shared" si="6"/>
        <v>-22688478</v>
      </c>
      <c r="N60" s="67">
        <f t="shared" si="6"/>
        <v>-2631943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36451771</v>
      </c>
      <c r="X60" s="67">
        <f t="shared" si="6"/>
        <v>21399126</v>
      </c>
      <c r="Y60" s="67">
        <f t="shared" si="6"/>
        <v>15052645</v>
      </c>
      <c r="Z60" s="68">
        <f>+IF(X60&lt;&gt;0,+(Y60/X60)*100,0)</f>
        <v>70.3423354766919</v>
      </c>
      <c r="AA60" s="65">
        <f>SUM(AA57:AA59)</f>
        <v>42798114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20858719</v>
      </c>
      <c r="D6" s="20"/>
      <c r="E6" s="21">
        <v>28982396</v>
      </c>
      <c r="F6" s="22">
        <v>28982396</v>
      </c>
      <c r="G6" s="22">
        <v>1287660</v>
      </c>
      <c r="H6" s="22">
        <v>899157</v>
      </c>
      <c r="I6" s="22">
        <v>849766</v>
      </c>
      <c r="J6" s="22">
        <v>3036583</v>
      </c>
      <c r="K6" s="22">
        <v>1654942</v>
      </c>
      <c r="L6" s="22">
        <v>829308</v>
      </c>
      <c r="M6" s="22"/>
      <c r="N6" s="22">
        <v>2484250</v>
      </c>
      <c r="O6" s="22"/>
      <c r="P6" s="22"/>
      <c r="Q6" s="22"/>
      <c r="R6" s="22"/>
      <c r="S6" s="22"/>
      <c r="T6" s="22"/>
      <c r="U6" s="22"/>
      <c r="V6" s="22"/>
      <c r="W6" s="22">
        <v>5520833</v>
      </c>
      <c r="X6" s="22">
        <v>14491188</v>
      </c>
      <c r="Y6" s="22">
        <v>-8970355</v>
      </c>
      <c r="Z6" s="23">
        <v>-61.902136664019537</v>
      </c>
      <c r="AA6" s="20">
        <v>28982396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485943</v>
      </c>
      <c r="D13" s="20"/>
      <c r="E13" s="21">
        <v>461856</v>
      </c>
      <c r="F13" s="22">
        <v>461856</v>
      </c>
      <c r="G13" s="22">
        <v>44378</v>
      </c>
      <c r="H13" s="22">
        <v>45111</v>
      </c>
      <c r="I13" s="22">
        <v>48704</v>
      </c>
      <c r="J13" s="22">
        <v>138193</v>
      </c>
      <c r="K13" s="22">
        <v>49213</v>
      </c>
      <c r="L13" s="22">
        <v>50160</v>
      </c>
      <c r="M13" s="22"/>
      <c r="N13" s="22">
        <v>99373</v>
      </c>
      <c r="O13" s="22"/>
      <c r="P13" s="22"/>
      <c r="Q13" s="22"/>
      <c r="R13" s="22"/>
      <c r="S13" s="22"/>
      <c r="T13" s="22"/>
      <c r="U13" s="22"/>
      <c r="V13" s="22"/>
      <c r="W13" s="22">
        <v>237566</v>
      </c>
      <c r="X13" s="22">
        <v>230928</v>
      </c>
      <c r="Y13" s="22">
        <v>6638</v>
      </c>
      <c r="Z13" s="23">
        <v>2.8744890182221301</v>
      </c>
      <c r="AA13" s="20">
        <v>461856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21344662</v>
      </c>
      <c r="D33" s="29">
        <f t="shared" ref="D33:Y33" si="0">SUM(D6:D32)</f>
        <v>0</v>
      </c>
      <c r="E33" s="30">
        <f t="shared" si="0"/>
        <v>29444252</v>
      </c>
      <c r="F33" s="31">
        <f t="shared" si="0"/>
        <v>29444252</v>
      </c>
      <c r="G33" s="31">
        <f t="shared" si="0"/>
        <v>1332038</v>
      </c>
      <c r="H33" s="31">
        <f t="shared" si="0"/>
        <v>944268</v>
      </c>
      <c r="I33" s="31">
        <f t="shared" si="0"/>
        <v>898470</v>
      </c>
      <c r="J33" s="31">
        <f t="shared" si="0"/>
        <v>3174776</v>
      </c>
      <c r="K33" s="31">
        <f t="shared" si="0"/>
        <v>1704155</v>
      </c>
      <c r="L33" s="31">
        <f t="shared" si="0"/>
        <v>879468</v>
      </c>
      <c r="M33" s="31">
        <f t="shared" si="0"/>
        <v>0</v>
      </c>
      <c r="N33" s="31">
        <f t="shared" si="0"/>
        <v>2583623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5758399</v>
      </c>
      <c r="X33" s="31">
        <f t="shared" si="0"/>
        <v>14722116</v>
      </c>
      <c r="Y33" s="31">
        <f t="shared" si="0"/>
        <v>-8963717</v>
      </c>
      <c r="Z33" s="32">
        <f>+IF(X33&lt;&gt;0,+(Y33/X33)*100,0)</f>
        <v>-60.886064204357581</v>
      </c>
      <c r="AA33" s="29">
        <f>SUM(AA6:AA32)</f>
        <v>29444252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1271182</v>
      </c>
      <c r="D35" s="20"/>
      <c r="E35" s="21">
        <v>1296783</v>
      </c>
      <c r="F35" s="22">
        <v>1296783</v>
      </c>
      <c r="G35" s="22">
        <v>101534</v>
      </c>
      <c r="H35" s="22">
        <v>117204</v>
      </c>
      <c r="I35" s="22">
        <v>100114</v>
      </c>
      <c r="J35" s="22">
        <v>318852</v>
      </c>
      <c r="K35" s="22">
        <v>115513</v>
      </c>
      <c r="L35" s="22">
        <v>153153</v>
      </c>
      <c r="M35" s="22"/>
      <c r="N35" s="22">
        <v>268666</v>
      </c>
      <c r="O35" s="22"/>
      <c r="P35" s="22"/>
      <c r="Q35" s="22"/>
      <c r="R35" s="22"/>
      <c r="S35" s="22"/>
      <c r="T35" s="22"/>
      <c r="U35" s="22"/>
      <c r="V35" s="22"/>
      <c r="W35" s="22">
        <v>587518</v>
      </c>
      <c r="X35" s="22">
        <v>648396</v>
      </c>
      <c r="Y35" s="22">
        <v>-60878</v>
      </c>
      <c r="Z35" s="23">
        <v>-9.3890153548140329</v>
      </c>
      <c r="AA35" s="20">
        <v>1296783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23020076</v>
      </c>
      <c r="D37" s="20"/>
      <c r="E37" s="21">
        <v>26020907</v>
      </c>
      <c r="F37" s="22">
        <v>26020907</v>
      </c>
      <c r="G37" s="22"/>
      <c r="H37" s="22"/>
      <c r="I37" s="22">
        <v>4634152</v>
      </c>
      <c r="J37" s="22">
        <v>4634152</v>
      </c>
      <c r="K37" s="22">
        <v>1970026</v>
      </c>
      <c r="L37" s="22">
        <v>1572425</v>
      </c>
      <c r="M37" s="22"/>
      <c r="N37" s="22">
        <v>3542451</v>
      </c>
      <c r="O37" s="22"/>
      <c r="P37" s="22"/>
      <c r="Q37" s="22"/>
      <c r="R37" s="22"/>
      <c r="S37" s="22"/>
      <c r="T37" s="22"/>
      <c r="U37" s="22"/>
      <c r="V37" s="22"/>
      <c r="W37" s="22">
        <v>8176603</v>
      </c>
      <c r="X37" s="22">
        <v>13010454</v>
      </c>
      <c r="Y37" s="22">
        <v>-4833851</v>
      </c>
      <c r="Z37" s="23">
        <v>-37.153592026842411</v>
      </c>
      <c r="AA37" s="20">
        <v>26020907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936418</v>
      </c>
      <c r="D42" s="20"/>
      <c r="E42" s="21">
        <v>1593900</v>
      </c>
      <c r="F42" s="22">
        <v>1593900</v>
      </c>
      <c r="G42" s="22"/>
      <c r="H42" s="22">
        <v>6255</v>
      </c>
      <c r="I42" s="22">
        <v>7948</v>
      </c>
      <c r="J42" s="22">
        <v>14203</v>
      </c>
      <c r="K42" s="22">
        <v>527990</v>
      </c>
      <c r="L42" s="22">
        <v>483948</v>
      </c>
      <c r="M42" s="22"/>
      <c r="N42" s="22">
        <v>1011938</v>
      </c>
      <c r="O42" s="22"/>
      <c r="P42" s="22"/>
      <c r="Q42" s="22"/>
      <c r="R42" s="22"/>
      <c r="S42" s="22"/>
      <c r="T42" s="22"/>
      <c r="U42" s="22"/>
      <c r="V42" s="22"/>
      <c r="W42" s="22">
        <v>1026141</v>
      </c>
      <c r="X42" s="22">
        <v>796950</v>
      </c>
      <c r="Y42" s="22">
        <v>229191</v>
      </c>
      <c r="Z42" s="23">
        <v>28.75851684547337</v>
      </c>
      <c r="AA42" s="20">
        <v>1593900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45371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1594467</v>
      </c>
      <c r="D45" s="20"/>
      <c r="E45" s="21">
        <v>133242</v>
      </c>
      <c r="F45" s="22">
        <v>133242</v>
      </c>
      <c r="G45" s="22">
        <v>2324</v>
      </c>
      <c r="H45" s="22">
        <v>4209</v>
      </c>
      <c r="I45" s="22">
        <v>6918</v>
      </c>
      <c r="J45" s="22">
        <v>13451</v>
      </c>
      <c r="K45" s="22">
        <v>13181</v>
      </c>
      <c r="L45" s="22">
        <v>1329</v>
      </c>
      <c r="M45" s="22"/>
      <c r="N45" s="22">
        <v>14510</v>
      </c>
      <c r="O45" s="22"/>
      <c r="P45" s="22"/>
      <c r="Q45" s="22"/>
      <c r="R45" s="22"/>
      <c r="S45" s="22"/>
      <c r="T45" s="22"/>
      <c r="U45" s="22"/>
      <c r="V45" s="22"/>
      <c r="W45" s="22">
        <v>27961</v>
      </c>
      <c r="X45" s="22">
        <v>66630</v>
      </c>
      <c r="Y45" s="22">
        <v>-38669</v>
      </c>
      <c r="Z45" s="23">
        <v>-58.035419480714388</v>
      </c>
      <c r="AA45" s="20">
        <v>133242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26867514</v>
      </c>
      <c r="D48" s="29">
        <f t="shared" ref="D48:Y48" si="1">SUM(D35:D47)</f>
        <v>0</v>
      </c>
      <c r="E48" s="30">
        <f t="shared" si="1"/>
        <v>29044832</v>
      </c>
      <c r="F48" s="31">
        <f t="shared" si="1"/>
        <v>29044832</v>
      </c>
      <c r="G48" s="31">
        <f t="shared" si="1"/>
        <v>103858</v>
      </c>
      <c r="H48" s="31">
        <f t="shared" si="1"/>
        <v>127668</v>
      </c>
      <c r="I48" s="31">
        <f t="shared" si="1"/>
        <v>4749132</v>
      </c>
      <c r="J48" s="31">
        <f t="shared" si="1"/>
        <v>4980658</v>
      </c>
      <c r="K48" s="31">
        <f t="shared" si="1"/>
        <v>2626710</v>
      </c>
      <c r="L48" s="31">
        <f t="shared" si="1"/>
        <v>2210855</v>
      </c>
      <c r="M48" s="31">
        <f t="shared" si="1"/>
        <v>0</v>
      </c>
      <c r="N48" s="31">
        <f t="shared" si="1"/>
        <v>4837565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9818223</v>
      </c>
      <c r="X48" s="31">
        <f t="shared" si="1"/>
        <v>14522430</v>
      </c>
      <c r="Y48" s="31">
        <f t="shared" si="1"/>
        <v>-4704207</v>
      </c>
      <c r="Z48" s="32">
        <f>+IF(X48&lt;&gt;0,+(Y48/X48)*100,0)</f>
        <v>-32.392698742565813</v>
      </c>
      <c r="AA48" s="29">
        <f>SUM(AA35:AA47)</f>
        <v>29044832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-5522852</v>
      </c>
      <c r="D49" s="39">
        <f t="shared" si="2"/>
        <v>0</v>
      </c>
      <c r="E49" s="40">
        <f t="shared" si="2"/>
        <v>399420</v>
      </c>
      <c r="F49" s="41">
        <f t="shared" si="2"/>
        <v>399420</v>
      </c>
      <c r="G49" s="41">
        <f t="shared" si="2"/>
        <v>1228180</v>
      </c>
      <c r="H49" s="41">
        <f t="shared" si="2"/>
        <v>816600</v>
      </c>
      <c r="I49" s="41">
        <f t="shared" si="2"/>
        <v>-3850662</v>
      </c>
      <c r="J49" s="41">
        <f t="shared" si="2"/>
        <v>-1805882</v>
      </c>
      <c r="K49" s="41">
        <f t="shared" si="2"/>
        <v>-922555</v>
      </c>
      <c r="L49" s="41">
        <f t="shared" si="2"/>
        <v>-1331387</v>
      </c>
      <c r="M49" s="41">
        <f t="shared" si="2"/>
        <v>0</v>
      </c>
      <c r="N49" s="41">
        <f t="shared" si="2"/>
        <v>-2253942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-4059824</v>
      </c>
      <c r="X49" s="41">
        <f t="shared" si="2"/>
        <v>199686</v>
      </c>
      <c r="Y49" s="41">
        <f t="shared" si="2"/>
        <v>-4259510</v>
      </c>
      <c r="Z49" s="42">
        <f>+IF(X49&lt;&gt;0,+(Y49/X49)*100,0)</f>
        <v>-2133.1039732379836</v>
      </c>
      <c r="AA49" s="39">
        <f>+AA33-AA48</f>
        <v>399420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-5522852</v>
      </c>
      <c r="D52" s="48">
        <f t="shared" si="3"/>
        <v>0</v>
      </c>
      <c r="E52" s="49">
        <f t="shared" si="3"/>
        <v>399420</v>
      </c>
      <c r="F52" s="50">
        <f t="shared" si="3"/>
        <v>399420</v>
      </c>
      <c r="G52" s="50">
        <f t="shared" si="3"/>
        <v>1228180</v>
      </c>
      <c r="H52" s="50">
        <f t="shared" si="3"/>
        <v>816600</v>
      </c>
      <c r="I52" s="50">
        <f t="shared" si="3"/>
        <v>-3850662</v>
      </c>
      <c r="J52" s="50">
        <f t="shared" si="3"/>
        <v>-1805882</v>
      </c>
      <c r="K52" s="50">
        <f t="shared" si="3"/>
        <v>-922555</v>
      </c>
      <c r="L52" s="50">
        <f t="shared" si="3"/>
        <v>-1331387</v>
      </c>
      <c r="M52" s="50">
        <f t="shared" si="3"/>
        <v>0</v>
      </c>
      <c r="N52" s="50">
        <f t="shared" si="3"/>
        <v>-2253942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-4059824</v>
      </c>
      <c r="X52" s="50">
        <f t="shared" si="3"/>
        <v>199686</v>
      </c>
      <c r="Y52" s="50">
        <f t="shared" si="3"/>
        <v>-4259510</v>
      </c>
      <c r="Z52" s="51">
        <f>+IF(X52&lt;&gt;0,+(Y52/X52)*100,0)</f>
        <v>-2133.1039732379836</v>
      </c>
      <c r="AA52" s="48">
        <f>SUM(AA49:AA51)</f>
        <v>399420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-5522852</v>
      </c>
      <c r="D54" s="54">
        <f>+D52-D53</f>
        <v>0</v>
      </c>
      <c r="E54" s="55">
        <f t="shared" si="4"/>
        <v>399420</v>
      </c>
      <c r="F54" s="56">
        <f t="shared" si="4"/>
        <v>399420</v>
      </c>
      <c r="G54" s="56">
        <f t="shared" si="4"/>
        <v>1228180</v>
      </c>
      <c r="H54" s="56">
        <f t="shared" si="4"/>
        <v>816600</v>
      </c>
      <c r="I54" s="56">
        <f t="shared" si="4"/>
        <v>-3850662</v>
      </c>
      <c r="J54" s="56">
        <f t="shared" si="4"/>
        <v>-1805882</v>
      </c>
      <c r="K54" s="56">
        <f t="shared" si="4"/>
        <v>-922555</v>
      </c>
      <c r="L54" s="56">
        <f t="shared" si="4"/>
        <v>-1331387</v>
      </c>
      <c r="M54" s="56">
        <f t="shared" si="4"/>
        <v>0</v>
      </c>
      <c r="N54" s="56">
        <f t="shared" si="4"/>
        <v>-2253942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-4059824</v>
      </c>
      <c r="X54" s="56">
        <f t="shared" si="4"/>
        <v>199686</v>
      </c>
      <c r="Y54" s="56">
        <f t="shared" si="4"/>
        <v>-4259510</v>
      </c>
      <c r="Z54" s="57">
        <f>+IF(X54&lt;&gt;0,+(Y54/X54)*100,0)</f>
        <v>-2133.1039732379836</v>
      </c>
      <c r="AA54" s="54">
        <f>+AA52-AA53</f>
        <v>399420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-5522852</v>
      </c>
      <c r="D57" s="48">
        <f>SUM(D54:D56)</f>
        <v>0</v>
      </c>
      <c r="E57" s="49">
        <f t="shared" si="5"/>
        <v>399420</v>
      </c>
      <c r="F57" s="50">
        <f t="shared" si="5"/>
        <v>399420</v>
      </c>
      <c r="G57" s="50">
        <f t="shared" si="5"/>
        <v>1228180</v>
      </c>
      <c r="H57" s="50">
        <f t="shared" si="5"/>
        <v>816600</v>
      </c>
      <c r="I57" s="50">
        <f t="shared" si="5"/>
        <v>-3850662</v>
      </c>
      <c r="J57" s="50">
        <f t="shared" si="5"/>
        <v>-1805882</v>
      </c>
      <c r="K57" s="50">
        <f t="shared" si="5"/>
        <v>-922555</v>
      </c>
      <c r="L57" s="50">
        <f t="shared" si="5"/>
        <v>-1331387</v>
      </c>
      <c r="M57" s="50">
        <f t="shared" si="5"/>
        <v>0</v>
      </c>
      <c r="N57" s="50">
        <f t="shared" si="5"/>
        <v>-2253942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-4059824</v>
      </c>
      <c r="X57" s="50">
        <f t="shared" si="5"/>
        <v>199686</v>
      </c>
      <c r="Y57" s="50">
        <f t="shared" si="5"/>
        <v>-4259510</v>
      </c>
      <c r="Z57" s="51">
        <f>+IF(X57&lt;&gt;0,+(Y57/X57)*100,0)</f>
        <v>-2133.1039732379836</v>
      </c>
      <c r="AA57" s="48">
        <f>SUM(AA54:AA56)</f>
        <v>399420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-5522852</v>
      </c>
      <c r="D60" s="65">
        <f>SUM(D57:D59)</f>
        <v>0</v>
      </c>
      <c r="E60" s="66">
        <f t="shared" si="6"/>
        <v>399420</v>
      </c>
      <c r="F60" s="67">
        <f t="shared" si="6"/>
        <v>399420</v>
      </c>
      <c r="G60" s="67">
        <f t="shared" si="6"/>
        <v>1228180</v>
      </c>
      <c r="H60" s="67">
        <f t="shared" si="6"/>
        <v>816600</v>
      </c>
      <c r="I60" s="67">
        <f t="shared" si="6"/>
        <v>-3850662</v>
      </c>
      <c r="J60" s="67">
        <f t="shared" si="6"/>
        <v>-1805882</v>
      </c>
      <c r="K60" s="67">
        <f t="shared" si="6"/>
        <v>-922555</v>
      </c>
      <c r="L60" s="67">
        <f t="shared" si="6"/>
        <v>-1331387</v>
      </c>
      <c r="M60" s="67">
        <f t="shared" si="6"/>
        <v>0</v>
      </c>
      <c r="N60" s="67">
        <f t="shared" si="6"/>
        <v>-2253942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-4059824</v>
      </c>
      <c r="X60" s="67">
        <f t="shared" si="6"/>
        <v>199686</v>
      </c>
      <c r="Y60" s="67">
        <f t="shared" si="6"/>
        <v>-4259510</v>
      </c>
      <c r="Z60" s="68">
        <f>+IF(X60&lt;&gt;0,+(Y60/X60)*100,0)</f>
        <v>-2133.1039732379836</v>
      </c>
      <c r="AA60" s="65">
        <f>SUM(AA57:AA59)</f>
        <v>399420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176267661</v>
      </c>
      <c r="D6" s="20"/>
      <c r="E6" s="21">
        <v>148117956</v>
      </c>
      <c r="F6" s="22">
        <v>148117956</v>
      </c>
      <c r="G6" s="22">
        <v>1298629</v>
      </c>
      <c r="H6" s="22">
        <v>17006982</v>
      </c>
      <c r="I6" s="22">
        <v>15470416</v>
      </c>
      <c r="J6" s="22">
        <v>33776027</v>
      </c>
      <c r="K6" s="22">
        <v>13322427</v>
      </c>
      <c r="L6" s="22">
        <v>14325523</v>
      </c>
      <c r="M6" s="22">
        <v>14848408</v>
      </c>
      <c r="N6" s="22">
        <v>42496358</v>
      </c>
      <c r="O6" s="22"/>
      <c r="P6" s="22"/>
      <c r="Q6" s="22"/>
      <c r="R6" s="22"/>
      <c r="S6" s="22"/>
      <c r="T6" s="22"/>
      <c r="U6" s="22"/>
      <c r="V6" s="22"/>
      <c r="W6" s="22">
        <v>76272385</v>
      </c>
      <c r="X6" s="22">
        <v>74058978</v>
      </c>
      <c r="Y6" s="22">
        <v>2213407</v>
      </c>
      <c r="Z6" s="23">
        <v>2.9887085398342927</v>
      </c>
      <c r="AA6" s="20">
        <v>148117956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222061</v>
      </c>
      <c r="F24" s="22">
        <v>222061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111030</v>
      </c>
      <c r="Y24" s="22">
        <v>-111030</v>
      </c>
      <c r="Z24" s="23">
        <v>-100</v>
      </c>
      <c r="AA24" s="20">
        <v>222061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8872002</v>
      </c>
      <c r="Y26" s="22">
        <v>-8872002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>
        <v>116039</v>
      </c>
      <c r="D27" s="20"/>
      <c r="E27" s="21"/>
      <c r="F27" s="22"/>
      <c r="G27" s="22">
        <v>862</v>
      </c>
      <c r="H27" s="22">
        <v>43518</v>
      </c>
      <c r="I27" s="22">
        <v>20143</v>
      </c>
      <c r="J27" s="22">
        <v>64523</v>
      </c>
      <c r="K27" s="22">
        <v>33997</v>
      </c>
      <c r="L27" s="22">
        <v>32841</v>
      </c>
      <c r="M27" s="22">
        <v>28321</v>
      </c>
      <c r="N27" s="22">
        <v>95159</v>
      </c>
      <c r="O27" s="22"/>
      <c r="P27" s="22"/>
      <c r="Q27" s="22"/>
      <c r="R27" s="22"/>
      <c r="S27" s="22"/>
      <c r="T27" s="22"/>
      <c r="U27" s="22"/>
      <c r="V27" s="22"/>
      <c r="W27" s="22">
        <v>159682</v>
      </c>
      <c r="X27" s="22"/>
      <c r="Y27" s="22">
        <v>159682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97667</v>
      </c>
      <c r="I29" s="22">
        <v>114948</v>
      </c>
      <c r="J29" s="22">
        <v>212615</v>
      </c>
      <c r="K29" s="22">
        <v>105118</v>
      </c>
      <c r="L29" s="22">
        <v>119566</v>
      </c>
      <c r="M29" s="22">
        <v>105379</v>
      </c>
      <c r="N29" s="22">
        <v>330063</v>
      </c>
      <c r="O29" s="22"/>
      <c r="P29" s="22"/>
      <c r="Q29" s="22"/>
      <c r="R29" s="22"/>
      <c r="S29" s="22"/>
      <c r="T29" s="22"/>
      <c r="U29" s="22"/>
      <c r="V29" s="22"/>
      <c r="W29" s="22">
        <v>542678</v>
      </c>
      <c r="X29" s="22"/>
      <c r="Y29" s="22">
        <v>542678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339144240</v>
      </c>
      <c r="D31" s="20"/>
      <c r="E31" s="21">
        <v>60588000</v>
      </c>
      <c r="F31" s="22">
        <v>60588000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30294000</v>
      </c>
      <c r="Y31" s="22">
        <v>-30294000</v>
      </c>
      <c r="Z31" s="23">
        <v>-100</v>
      </c>
      <c r="AA31" s="20">
        <v>60588000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528175725</v>
      </c>
      <c r="D33" s="29">
        <f t="shared" ref="D33:Y33" si="0">SUM(D6:D32)</f>
        <v>0</v>
      </c>
      <c r="E33" s="30">
        <f t="shared" si="0"/>
        <v>226672017</v>
      </c>
      <c r="F33" s="31">
        <f t="shared" si="0"/>
        <v>226672017</v>
      </c>
      <c r="G33" s="31">
        <f t="shared" si="0"/>
        <v>1299491</v>
      </c>
      <c r="H33" s="31">
        <f t="shared" si="0"/>
        <v>17148167</v>
      </c>
      <c r="I33" s="31">
        <f t="shared" si="0"/>
        <v>15605507</v>
      </c>
      <c r="J33" s="31">
        <f t="shared" si="0"/>
        <v>34053165</v>
      </c>
      <c r="K33" s="31">
        <f t="shared" si="0"/>
        <v>13461542</v>
      </c>
      <c r="L33" s="31">
        <f t="shared" si="0"/>
        <v>14477930</v>
      </c>
      <c r="M33" s="31">
        <f t="shared" si="0"/>
        <v>14982108</v>
      </c>
      <c r="N33" s="31">
        <f t="shared" si="0"/>
        <v>42921580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76974745</v>
      </c>
      <c r="X33" s="31">
        <f t="shared" si="0"/>
        <v>113336010</v>
      </c>
      <c r="Y33" s="31">
        <f t="shared" si="0"/>
        <v>-36361265</v>
      </c>
      <c r="Z33" s="32">
        <f>+IF(X33&lt;&gt;0,+(Y33/X33)*100,0)</f>
        <v>-32.082711399492538</v>
      </c>
      <c r="AA33" s="29">
        <f>SUM(AA6:AA32)</f>
        <v>226672017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5895062</v>
      </c>
      <c r="D35" s="20"/>
      <c r="E35" s="21">
        <v>6202845</v>
      </c>
      <c r="F35" s="22">
        <v>6202845</v>
      </c>
      <c r="G35" s="22">
        <v>546027</v>
      </c>
      <c r="H35" s="22">
        <v>563894</v>
      </c>
      <c r="I35" s="22">
        <v>599683</v>
      </c>
      <c r="J35" s="22">
        <v>1709604</v>
      </c>
      <c r="K35" s="22">
        <v>609940</v>
      </c>
      <c r="L35" s="22">
        <v>583129</v>
      </c>
      <c r="M35" s="22">
        <v>727962</v>
      </c>
      <c r="N35" s="22">
        <v>1921031</v>
      </c>
      <c r="O35" s="22"/>
      <c r="P35" s="22"/>
      <c r="Q35" s="22"/>
      <c r="R35" s="22"/>
      <c r="S35" s="22"/>
      <c r="T35" s="22"/>
      <c r="U35" s="22"/>
      <c r="V35" s="22"/>
      <c r="W35" s="22">
        <v>3630635</v>
      </c>
      <c r="X35" s="22">
        <v>3101424</v>
      </c>
      <c r="Y35" s="22">
        <v>529211</v>
      </c>
      <c r="Z35" s="23">
        <v>17.063484386526966</v>
      </c>
      <c r="AA35" s="20">
        <v>6202845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140719370</v>
      </c>
      <c r="D37" s="20"/>
      <c r="E37" s="21">
        <v>152145000</v>
      </c>
      <c r="F37" s="22">
        <v>152145000</v>
      </c>
      <c r="G37" s="22">
        <v>16947389</v>
      </c>
      <c r="H37" s="22">
        <v>17065627</v>
      </c>
      <c r="I37" s="22">
        <v>13380164</v>
      </c>
      <c r="J37" s="22">
        <v>47393180</v>
      </c>
      <c r="K37" s="22"/>
      <c r="L37" s="22">
        <v>23303131</v>
      </c>
      <c r="M37" s="22">
        <v>10960822</v>
      </c>
      <c r="N37" s="22">
        <v>34263953</v>
      </c>
      <c r="O37" s="22"/>
      <c r="P37" s="22"/>
      <c r="Q37" s="22"/>
      <c r="R37" s="22"/>
      <c r="S37" s="22"/>
      <c r="T37" s="22"/>
      <c r="U37" s="22"/>
      <c r="V37" s="22"/>
      <c r="W37" s="22">
        <v>81657133</v>
      </c>
      <c r="X37" s="22">
        <v>76072500</v>
      </c>
      <c r="Y37" s="22">
        <v>5584633</v>
      </c>
      <c r="Z37" s="23">
        <v>7.3411981990863975</v>
      </c>
      <c r="AA37" s="20">
        <v>152145000</v>
      </c>
    </row>
    <row r="38" spans="1:27" x14ac:dyDescent="0.25">
      <c r="A38" s="19" t="s">
        <v>64</v>
      </c>
      <c r="B38" s="15" t="s">
        <v>32</v>
      </c>
      <c r="C38" s="20">
        <v>435322</v>
      </c>
      <c r="D38" s="20"/>
      <c r="E38" s="21">
        <v>1357200</v>
      </c>
      <c r="F38" s="22">
        <v>1357200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678600</v>
      </c>
      <c r="Y38" s="22">
        <v>-678600</v>
      </c>
      <c r="Z38" s="23">
        <v>-100</v>
      </c>
      <c r="AA38" s="20">
        <v>1357200</v>
      </c>
    </row>
    <row r="39" spans="1:27" x14ac:dyDescent="0.25">
      <c r="A39" s="19" t="s">
        <v>65</v>
      </c>
      <c r="B39" s="15" t="s">
        <v>32</v>
      </c>
      <c r="C39" s="20">
        <v>10645646</v>
      </c>
      <c r="D39" s="20"/>
      <c r="E39" s="21">
        <v>17600000</v>
      </c>
      <c r="F39" s="22">
        <v>17600000</v>
      </c>
      <c r="G39" s="22"/>
      <c r="H39" s="22"/>
      <c r="I39" s="22">
        <v>34784839</v>
      </c>
      <c r="J39" s="22">
        <v>34784839</v>
      </c>
      <c r="K39" s="22">
        <v>32547</v>
      </c>
      <c r="L39" s="22">
        <v>49203</v>
      </c>
      <c r="M39" s="22"/>
      <c r="N39" s="22">
        <v>81750</v>
      </c>
      <c r="O39" s="22"/>
      <c r="P39" s="22"/>
      <c r="Q39" s="22"/>
      <c r="R39" s="22"/>
      <c r="S39" s="22"/>
      <c r="T39" s="22"/>
      <c r="U39" s="22"/>
      <c r="V39" s="22"/>
      <c r="W39" s="22">
        <v>34866589</v>
      </c>
      <c r="X39" s="22">
        <v>8800002</v>
      </c>
      <c r="Y39" s="22">
        <v>26066587</v>
      </c>
      <c r="Z39" s="23">
        <v>296.21114858837535</v>
      </c>
      <c r="AA39" s="20">
        <v>17600000</v>
      </c>
    </row>
    <row r="40" spans="1:27" x14ac:dyDescent="0.25">
      <c r="A40" s="19" t="s">
        <v>66</v>
      </c>
      <c r="B40" s="15" t="s">
        <v>32</v>
      </c>
      <c r="C40" s="20">
        <v>17353345</v>
      </c>
      <c r="D40" s="20"/>
      <c r="E40" s="21">
        <v>10052029</v>
      </c>
      <c r="F40" s="22">
        <v>10052029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5026014</v>
      </c>
      <c r="Y40" s="22">
        <v>-5026014</v>
      </c>
      <c r="Z40" s="23">
        <v>-100</v>
      </c>
      <c r="AA40" s="20">
        <v>10052029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8912591</v>
      </c>
      <c r="D42" s="20"/>
      <c r="E42" s="21">
        <v>17545850</v>
      </c>
      <c r="F42" s="22">
        <v>17545850</v>
      </c>
      <c r="G42" s="22">
        <v>415734</v>
      </c>
      <c r="H42" s="22">
        <v>2317288</v>
      </c>
      <c r="I42" s="22">
        <v>1127056</v>
      </c>
      <c r="J42" s="22">
        <v>3860078</v>
      </c>
      <c r="K42" s="22">
        <v>607156</v>
      </c>
      <c r="L42" s="22">
        <v>-10706</v>
      </c>
      <c r="M42" s="22">
        <v>540177</v>
      </c>
      <c r="N42" s="22">
        <v>1136627</v>
      </c>
      <c r="O42" s="22"/>
      <c r="P42" s="22"/>
      <c r="Q42" s="22"/>
      <c r="R42" s="22"/>
      <c r="S42" s="22"/>
      <c r="T42" s="22"/>
      <c r="U42" s="22"/>
      <c r="V42" s="22"/>
      <c r="W42" s="22">
        <v>4996705</v>
      </c>
      <c r="X42" s="22">
        <v>8772930</v>
      </c>
      <c r="Y42" s="22">
        <v>-3776225</v>
      </c>
      <c r="Z42" s="23">
        <v>-43.044057116607561</v>
      </c>
      <c r="AA42" s="20">
        <v>17545850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137502</v>
      </c>
      <c r="Y44" s="22">
        <v>-137502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3430003</v>
      </c>
      <c r="D45" s="20"/>
      <c r="E45" s="21">
        <v>2590401</v>
      </c>
      <c r="F45" s="22">
        <v>2590401</v>
      </c>
      <c r="G45" s="22">
        <v>4913</v>
      </c>
      <c r="H45" s="22">
        <v>5090</v>
      </c>
      <c r="I45" s="22">
        <v>5369</v>
      </c>
      <c r="J45" s="22">
        <v>15372</v>
      </c>
      <c r="K45" s="22">
        <v>5472</v>
      </c>
      <c r="L45" s="22">
        <v>5204</v>
      </c>
      <c r="M45" s="22">
        <v>6652</v>
      </c>
      <c r="N45" s="22">
        <v>17328</v>
      </c>
      <c r="O45" s="22"/>
      <c r="P45" s="22"/>
      <c r="Q45" s="22"/>
      <c r="R45" s="22"/>
      <c r="S45" s="22"/>
      <c r="T45" s="22"/>
      <c r="U45" s="22"/>
      <c r="V45" s="22"/>
      <c r="W45" s="22">
        <v>32700</v>
      </c>
      <c r="X45" s="22">
        <v>1295208</v>
      </c>
      <c r="Y45" s="22">
        <v>-1262508</v>
      </c>
      <c r="Z45" s="23">
        <v>-97.475308985120535</v>
      </c>
      <c r="AA45" s="20">
        <v>2590401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187391339</v>
      </c>
      <c r="D48" s="29">
        <f t="shared" ref="D48:Y48" si="1">SUM(D35:D47)</f>
        <v>0</v>
      </c>
      <c r="E48" s="30">
        <f t="shared" si="1"/>
        <v>207768325</v>
      </c>
      <c r="F48" s="31">
        <f t="shared" si="1"/>
        <v>207768325</v>
      </c>
      <c r="G48" s="31">
        <f t="shared" si="1"/>
        <v>17914063</v>
      </c>
      <c r="H48" s="31">
        <f t="shared" si="1"/>
        <v>19951899</v>
      </c>
      <c r="I48" s="31">
        <f t="shared" si="1"/>
        <v>49897111</v>
      </c>
      <c r="J48" s="31">
        <f t="shared" si="1"/>
        <v>87763073</v>
      </c>
      <c r="K48" s="31">
        <f t="shared" si="1"/>
        <v>1255115</v>
      </c>
      <c r="L48" s="31">
        <f t="shared" si="1"/>
        <v>23929961</v>
      </c>
      <c r="M48" s="31">
        <f t="shared" si="1"/>
        <v>12235613</v>
      </c>
      <c r="N48" s="31">
        <f t="shared" si="1"/>
        <v>37420689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125183762</v>
      </c>
      <c r="X48" s="31">
        <f t="shared" si="1"/>
        <v>103884180</v>
      </c>
      <c r="Y48" s="31">
        <f t="shared" si="1"/>
        <v>21299582</v>
      </c>
      <c r="Z48" s="32">
        <f>+IF(X48&lt;&gt;0,+(Y48/X48)*100,0)</f>
        <v>20.503200776095071</v>
      </c>
      <c r="AA48" s="29">
        <f>SUM(AA35:AA47)</f>
        <v>207768325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340784386</v>
      </c>
      <c r="D49" s="39">
        <f t="shared" si="2"/>
        <v>0</v>
      </c>
      <c r="E49" s="40">
        <f t="shared" si="2"/>
        <v>18903692</v>
      </c>
      <c r="F49" s="41">
        <f t="shared" si="2"/>
        <v>18903692</v>
      </c>
      <c r="G49" s="41">
        <f t="shared" si="2"/>
        <v>-16614572</v>
      </c>
      <c r="H49" s="41">
        <f t="shared" si="2"/>
        <v>-2803732</v>
      </c>
      <c r="I49" s="41">
        <f t="shared" si="2"/>
        <v>-34291604</v>
      </c>
      <c r="J49" s="41">
        <f t="shared" si="2"/>
        <v>-53709908</v>
      </c>
      <c r="K49" s="41">
        <f t="shared" si="2"/>
        <v>12206427</v>
      </c>
      <c r="L49" s="41">
        <f t="shared" si="2"/>
        <v>-9452031</v>
      </c>
      <c r="M49" s="41">
        <f t="shared" si="2"/>
        <v>2746495</v>
      </c>
      <c r="N49" s="41">
        <f t="shared" si="2"/>
        <v>5500891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-48209017</v>
      </c>
      <c r="X49" s="41">
        <f t="shared" si="2"/>
        <v>9451830</v>
      </c>
      <c r="Y49" s="41">
        <f t="shared" si="2"/>
        <v>-57660847</v>
      </c>
      <c r="Z49" s="42">
        <f>+IF(X49&lt;&gt;0,+(Y49/X49)*100,0)</f>
        <v>-610.0495565409027</v>
      </c>
      <c r="AA49" s="39">
        <f>+AA33-AA48</f>
        <v>18903692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</v>
      </c>
      <c r="F50" s="22">
        <v>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340784386</v>
      </c>
      <c r="D52" s="48">
        <f t="shared" si="3"/>
        <v>0</v>
      </c>
      <c r="E52" s="49">
        <f t="shared" si="3"/>
        <v>18903694</v>
      </c>
      <c r="F52" s="50">
        <f t="shared" si="3"/>
        <v>18903694</v>
      </c>
      <c r="G52" s="50">
        <f t="shared" si="3"/>
        <v>-16614572</v>
      </c>
      <c r="H52" s="50">
        <f t="shared" si="3"/>
        <v>-2803732</v>
      </c>
      <c r="I52" s="50">
        <f t="shared" si="3"/>
        <v>-34291604</v>
      </c>
      <c r="J52" s="50">
        <f t="shared" si="3"/>
        <v>-53709908</v>
      </c>
      <c r="K52" s="50">
        <f t="shared" si="3"/>
        <v>12206427</v>
      </c>
      <c r="L52" s="50">
        <f t="shared" si="3"/>
        <v>-9452031</v>
      </c>
      <c r="M52" s="50">
        <f t="shared" si="3"/>
        <v>2746495</v>
      </c>
      <c r="N52" s="50">
        <f t="shared" si="3"/>
        <v>5500891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-48209017</v>
      </c>
      <c r="X52" s="50">
        <f t="shared" si="3"/>
        <v>9451830</v>
      </c>
      <c r="Y52" s="50">
        <f t="shared" si="3"/>
        <v>-57660847</v>
      </c>
      <c r="Z52" s="51">
        <f>+IF(X52&lt;&gt;0,+(Y52/X52)*100,0)</f>
        <v>-610.0495565409027</v>
      </c>
      <c r="AA52" s="48">
        <f>SUM(AA49:AA51)</f>
        <v>18903694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340784386</v>
      </c>
      <c r="D54" s="54">
        <f>+D52-D53</f>
        <v>0</v>
      </c>
      <c r="E54" s="55">
        <f t="shared" si="4"/>
        <v>18903694</v>
      </c>
      <c r="F54" s="56">
        <f t="shared" si="4"/>
        <v>18903694</v>
      </c>
      <c r="G54" s="56">
        <f t="shared" si="4"/>
        <v>-16614572</v>
      </c>
      <c r="H54" s="56">
        <f t="shared" si="4"/>
        <v>-2803732</v>
      </c>
      <c r="I54" s="56">
        <f t="shared" si="4"/>
        <v>-34291604</v>
      </c>
      <c r="J54" s="56">
        <f t="shared" si="4"/>
        <v>-53709908</v>
      </c>
      <c r="K54" s="56">
        <f t="shared" si="4"/>
        <v>12206427</v>
      </c>
      <c r="L54" s="56">
        <f t="shared" si="4"/>
        <v>-9452031</v>
      </c>
      <c r="M54" s="56">
        <f t="shared" si="4"/>
        <v>2746495</v>
      </c>
      <c r="N54" s="56">
        <f t="shared" si="4"/>
        <v>5500891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-48209017</v>
      </c>
      <c r="X54" s="56">
        <f t="shared" si="4"/>
        <v>9451830</v>
      </c>
      <c r="Y54" s="56">
        <f t="shared" si="4"/>
        <v>-57660847</v>
      </c>
      <c r="Z54" s="57">
        <f>+IF(X54&lt;&gt;0,+(Y54/X54)*100,0)</f>
        <v>-610.0495565409027</v>
      </c>
      <c r="AA54" s="54">
        <f>+AA52-AA53</f>
        <v>18903694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340784386</v>
      </c>
      <c r="D57" s="48">
        <f>SUM(D54:D56)</f>
        <v>0</v>
      </c>
      <c r="E57" s="49">
        <f t="shared" si="5"/>
        <v>18903694</v>
      </c>
      <c r="F57" s="50">
        <f t="shared" si="5"/>
        <v>18903694</v>
      </c>
      <c r="G57" s="50">
        <f t="shared" si="5"/>
        <v>-16614572</v>
      </c>
      <c r="H57" s="50">
        <f t="shared" si="5"/>
        <v>-2803732</v>
      </c>
      <c r="I57" s="50">
        <f t="shared" si="5"/>
        <v>-34291604</v>
      </c>
      <c r="J57" s="50">
        <f t="shared" si="5"/>
        <v>-53709908</v>
      </c>
      <c r="K57" s="50">
        <f t="shared" si="5"/>
        <v>12206427</v>
      </c>
      <c r="L57" s="50">
        <f t="shared" si="5"/>
        <v>-9452031</v>
      </c>
      <c r="M57" s="50">
        <f t="shared" si="5"/>
        <v>2746495</v>
      </c>
      <c r="N57" s="50">
        <f t="shared" si="5"/>
        <v>5500891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-48209017</v>
      </c>
      <c r="X57" s="50">
        <f t="shared" si="5"/>
        <v>9451830</v>
      </c>
      <c r="Y57" s="50">
        <f t="shared" si="5"/>
        <v>-57660847</v>
      </c>
      <c r="Z57" s="51">
        <f>+IF(X57&lt;&gt;0,+(Y57/X57)*100,0)</f>
        <v>-610.0495565409027</v>
      </c>
      <c r="AA57" s="48">
        <f>SUM(AA54:AA56)</f>
        <v>18903694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340784386</v>
      </c>
      <c r="D60" s="65">
        <f>SUM(D57:D59)</f>
        <v>0</v>
      </c>
      <c r="E60" s="66">
        <f t="shared" si="6"/>
        <v>18903694</v>
      </c>
      <c r="F60" s="67">
        <f t="shared" si="6"/>
        <v>18903694</v>
      </c>
      <c r="G60" s="67">
        <f t="shared" si="6"/>
        <v>-16614572</v>
      </c>
      <c r="H60" s="67">
        <f t="shared" si="6"/>
        <v>-2803732</v>
      </c>
      <c r="I60" s="67">
        <f t="shared" si="6"/>
        <v>-34291604</v>
      </c>
      <c r="J60" s="67">
        <f t="shared" si="6"/>
        <v>-53709908</v>
      </c>
      <c r="K60" s="67">
        <f t="shared" si="6"/>
        <v>12206427</v>
      </c>
      <c r="L60" s="67">
        <f t="shared" si="6"/>
        <v>-9452031</v>
      </c>
      <c r="M60" s="67">
        <f t="shared" si="6"/>
        <v>2746495</v>
      </c>
      <c r="N60" s="67">
        <f t="shared" si="6"/>
        <v>5500891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-48209017</v>
      </c>
      <c r="X60" s="67">
        <f t="shared" si="6"/>
        <v>9451830</v>
      </c>
      <c r="Y60" s="67">
        <f t="shared" si="6"/>
        <v>-57660847</v>
      </c>
      <c r="Z60" s="68">
        <f>+IF(X60&lt;&gt;0,+(Y60/X60)*100,0)</f>
        <v>-610.0495565409027</v>
      </c>
      <c r="AA60" s="65">
        <f>SUM(AA57:AA59)</f>
        <v>18903694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11070416</v>
      </c>
      <c r="D6" s="20"/>
      <c r="E6" s="21">
        <v>10553723</v>
      </c>
      <c r="F6" s="22">
        <v>10553723</v>
      </c>
      <c r="G6" s="22">
        <v>456284</v>
      </c>
      <c r="H6" s="22">
        <v>384765</v>
      </c>
      <c r="I6" s="22">
        <v>653939</v>
      </c>
      <c r="J6" s="22">
        <v>1494988</v>
      </c>
      <c r="K6" s="22">
        <v>751848</v>
      </c>
      <c r="L6" s="22">
        <v>714975</v>
      </c>
      <c r="M6" s="22">
        <v>762056</v>
      </c>
      <c r="N6" s="22">
        <v>2228879</v>
      </c>
      <c r="O6" s="22"/>
      <c r="P6" s="22"/>
      <c r="Q6" s="22"/>
      <c r="R6" s="22"/>
      <c r="S6" s="22"/>
      <c r="T6" s="22"/>
      <c r="U6" s="22"/>
      <c r="V6" s="22"/>
      <c r="W6" s="22">
        <v>3723867</v>
      </c>
      <c r="X6" s="22">
        <v>5276868</v>
      </c>
      <c r="Y6" s="22">
        <v>-1553001</v>
      </c>
      <c r="Z6" s="23">
        <v>-29.430355278926818</v>
      </c>
      <c r="AA6" s="20">
        <v>10553723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1573167</v>
      </c>
      <c r="D13" s="20"/>
      <c r="E13" s="21">
        <v>2936485</v>
      </c>
      <c r="F13" s="22">
        <v>2936485</v>
      </c>
      <c r="G13" s="22">
        <v>681678</v>
      </c>
      <c r="H13" s="22">
        <v>656145</v>
      </c>
      <c r="I13" s="22">
        <v>660224</v>
      </c>
      <c r="J13" s="22">
        <v>1998047</v>
      </c>
      <c r="K13" s="22">
        <v>602361</v>
      </c>
      <c r="L13" s="22">
        <v>695678</v>
      </c>
      <c r="M13" s="22">
        <v>755803</v>
      </c>
      <c r="N13" s="22">
        <v>2053842</v>
      </c>
      <c r="O13" s="22"/>
      <c r="P13" s="22"/>
      <c r="Q13" s="22"/>
      <c r="R13" s="22"/>
      <c r="S13" s="22"/>
      <c r="T13" s="22"/>
      <c r="U13" s="22"/>
      <c r="V13" s="22"/>
      <c r="W13" s="22">
        <v>4051889</v>
      </c>
      <c r="X13" s="22">
        <v>1468242</v>
      </c>
      <c r="Y13" s="22">
        <v>2583647</v>
      </c>
      <c r="Z13" s="23">
        <v>175.9687435722449</v>
      </c>
      <c r="AA13" s="20">
        <v>2936485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12643583</v>
      </c>
      <c r="D33" s="29">
        <f t="shared" ref="D33:Y33" si="0">SUM(D6:D32)</f>
        <v>0</v>
      </c>
      <c r="E33" s="30">
        <f t="shared" si="0"/>
        <v>13490208</v>
      </c>
      <c r="F33" s="31">
        <f t="shared" si="0"/>
        <v>13490208</v>
      </c>
      <c r="G33" s="31">
        <f t="shared" si="0"/>
        <v>1137962</v>
      </c>
      <c r="H33" s="31">
        <f t="shared" si="0"/>
        <v>1040910</v>
      </c>
      <c r="I33" s="31">
        <f t="shared" si="0"/>
        <v>1314163</v>
      </c>
      <c r="J33" s="31">
        <f t="shared" si="0"/>
        <v>3493035</v>
      </c>
      <c r="K33" s="31">
        <f t="shared" si="0"/>
        <v>1354209</v>
      </c>
      <c r="L33" s="31">
        <f t="shared" si="0"/>
        <v>1410653</v>
      </c>
      <c r="M33" s="31">
        <f t="shared" si="0"/>
        <v>1517859</v>
      </c>
      <c r="N33" s="31">
        <f t="shared" si="0"/>
        <v>4282721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7775756</v>
      </c>
      <c r="X33" s="31">
        <f t="shared" si="0"/>
        <v>6745110</v>
      </c>
      <c r="Y33" s="31">
        <f t="shared" si="0"/>
        <v>1030646</v>
      </c>
      <c r="Z33" s="32">
        <f>+IF(X33&lt;&gt;0,+(Y33/X33)*100,0)</f>
        <v>15.279899067620839</v>
      </c>
      <c r="AA33" s="29">
        <f>SUM(AA6:AA32)</f>
        <v>13490208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1621052</v>
      </c>
      <c r="D35" s="20"/>
      <c r="E35" s="21">
        <v>2078045</v>
      </c>
      <c r="F35" s="22">
        <v>2078045</v>
      </c>
      <c r="G35" s="22">
        <v>161662</v>
      </c>
      <c r="H35" s="22">
        <v>124865</v>
      </c>
      <c r="I35" s="22">
        <v>129631</v>
      </c>
      <c r="J35" s="22">
        <v>416158</v>
      </c>
      <c r="K35" s="22">
        <v>129441</v>
      </c>
      <c r="L35" s="22">
        <v>127538</v>
      </c>
      <c r="M35" s="22">
        <v>147343</v>
      </c>
      <c r="N35" s="22">
        <v>404322</v>
      </c>
      <c r="O35" s="22"/>
      <c r="P35" s="22"/>
      <c r="Q35" s="22"/>
      <c r="R35" s="22"/>
      <c r="S35" s="22"/>
      <c r="T35" s="22"/>
      <c r="U35" s="22"/>
      <c r="V35" s="22"/>
      <c r="W35" s="22">
        <v>820480</v>
      </c>
      <c r="X35" s="22">
        <v>1039020</v>
      </c>
      <c r="Y35" s="22">
        <v>-218540</v>
      </c>
      <c r="Z35" s="23">
        <v>-21.033281361282747</v>
      </c>
      <c r="AA35" s="20">
        <v>2078045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19816239</v>
      </c>
      <c r="D37" s="20"/>
      <c r="E37" s="21">
        <v>15573459</v>
      </c>
      <c r="F37" s="22">
        <v>15573459</v>
      </c>
      <c r="G37" s="22">
        <v>2095997</v>
      </c>
      <c r="H37" s="22">
        <v>4617418</v>
      </c>
      <c r="I37" s="22">
        <v>2624568</v>
      </c>
      <c r="J37" s="22">
        <v>9337983</v>
      </c>
      <c r="K37" s="22">
        <v>-2435135</v>
      </c>
      <c r="L37" s="22">
        <v>311081</v>
      </c>
      <c r="M37" s="22">
        <v>7551911</v>
      </c>
      <c r="N37" s="22">
        <v>5427857</v>
      </c>
      <c r="O37" s="22"/>
      <c r="P37" s="22"/>
      <c r="Q37" s="22"/>
      <c r="R37" s="22"/>
      <c r="S37" s="22"/>
      <c r="T37" s="22"/>
      <c r="U37" s="22"/>
      <c r="V37" s="22"/>
      <c r="W37" s="22">
        <v>14765840</v>
      </c>
      <c r="X37" s="22">
        <v>7786728</v>
      </c>
      <c r="Y37" s="22">
        <v>6979112</v>
      </c>
      <c r="Z37" s="23">
        <v>89.628300872972574</v>
      </c>
      <c r="AA37" s="20">
        <v>15573459</v>
      </c>
    </row>
    <row r="38" spans="1:27" x14ac:dyDescent="0.25">
      <c r="A38" s="19" t="s">
        <v>64</v>
      </c>
      <c r="B38" s="15" t="s">
        <v>32</v>
      </c>
      <c r="C38" s="20">
        <v>362030</v>
      </c>
      <c r="D38" s="20"/>
      <c r="E38" s="21">
        <v>160874</v>
      </c>
      <c r="F38" s="22">
        <v>160874</v>
      </c>
      <c r="G38" s="22">
        <v>25880</v>
      </c>
      <c r="H38" s="22">
        <v>33130</v>
      </c>
      <c r="I38" s="22"/>
      <c r="J38" s="22">
        <v>59010</v>
      </c>
      <c r="K38" s="22">
        <v>-14411</v>
      </c>
      <c r="L38" s="22">
        <v>10561</v>
      </c>
      <c r="M38" s="22">
        <v>98740</v>
      </c>
      <c r="N38" s="22">
        <v>94890</v>
      </c>
      <c r="O38" s="22"/>
      <c r="P38" s="22"/>
      <c r="Q38" s="22"/>
      <c r="R38" s="22"/>
      <c r="S38" s="22"/>
      <c r="T38" s="22"/>
      <c r="U38" s="22"/>
      <c r="V38" s="22"/>
      <c r="W38" s="22">
        <v>153900</v>
      </c>
      <c r="X38" s="22">
        <v>80436</v>
      </c>
      <c r="Y38" s="22">
        <v>73464</v>
      </c>
      <c r="Z38" s="23">
        <v>91.332239295837681</v>
      </c>
      <c r="AA38" s="20">
        <v>160874</v>
      </c>
    </row>
    <row r="39" spans="1:27" x14ac:dyDescent="0.25">
      <c r="A39" s="19" t="s">
        <v>65</v>
      </c>
      <c r="B39" s="15" t="s">
        <v>32</v>
      </c>
      <c r="C39" s="20">
        <v>-88925550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3267190</v>
      </c>
      <c r="D40" s="20"/>
      <c r="E40" s="21">
        <v>3418910</v>
      </c>
      <c r="F40" s="22">
        <v>3418910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1709454</v>
      </c>
      <c r="Y40" s="22">
        <v>-1709454</v>
      </c>
      <c r="Z40" s="23">
        <v>-100</v>
      </c>
      <c r="AA40" s="20">
        <v>3418910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179218</v>
      </c>
      <c r="F42" s="22">
        <v>179218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89610</v>
      </c>
      <c r="Y42" s="22">
        <v>-89610</v>
      </c>
      <c r="Z42" s="23">
        <v>-100</v>
      </c>
      <c r="AA42" s="20">
        <v>179218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413390</v>
      </c>
      <c r="D45" s="20"/>
      <c r="E45" s="21">
        <v>152888</v>
      </c>
      <c r="F45" s="22">
        <v>152888</v>
      </c>
      <c r="G45" s="22">
        <v>9350</v>
      </c>
      <c r="H45" s="22">
        <v>973</v>
      </c>
      <c r="I45" s="22">
        <v>15333</v>
      </c>
      <c r="J45" s="22">
        <v>25656</v>
      </c>
      <c r="K45" s="22">
        <v>2206</v>
      </c>
      <c r="L45" s="22">
        <v>7305</v>
      </c>
      <c r="M45" s="22">
        <v>6207</v>
      </c>
      <c r="N45" s="22">
        <v>15718</v>
      </c>
      <c r="O45" s="22"/>
      <c r="P45" s="22"/>
      <c r="Q45" s="22"/>
      <c r="R45" s="22"/>
      <c r="S45" s="22"/>
      <c r="T45" s="22"/>
      <c r="U45" s="22"/>
      <c r="V45" s="22"/>
      <c r="W45" s="22">
        <v>41374</v>
      </c>
      <c r="X45" s="22">
        <v>76446</v>
      </c>
      <c r="Y45" s="22">
        <v>-35072</v>
      </c>
      <c r="Z45" s="23">
        <v>-45.878136200716845</v>
      </c>
      <c r="AA45" s="20">
        <v>152888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-63445649</v>
      </c>
      <c r="D48" s="29">
        <f t="shared" ref="D48:Y48" si="1">SUM(D35:D47)</f>
        <v>0</v>
      </c>
      <c r="E48" s="30">
        <f t="shared" si="1"/>
        <v>21563394</v>
      </c>
      <c r="F48" s="31">
        <f t="shared" si="1"/>
        <v>21563394</v>
      </c>
      <c r="G48" s="31">
        <f t="shared" si="1"/>
        <v>2292889</v>
      </c>
      <c r="H48" s="31">
        <f t="shared" si="1"/>
        <v>4776386</v>
      </c>
      <c r="I48" s="31">
        <f t="shared" si="1"/>
        <v>2769532</v>
      </c>
      <c r="J48" s="31">
        <f t="shared" si="1"/>
        <v>9838807</v>
      </c>
      <c r="K48" s="31">
        <f t="shared" si="1"/>
        <v>-2317899</v>
      </c>
      <c r="L48" s="31">
        <f t="shared" si="1"/>
        <v>456485</v>
      </c>
      <c r="M48" s="31">
        <f t="shared" si="1"/>
        <v>7804201</v>
      </c>
      <c r="N48" s="31">
        <f t="shared" si="1"/>
        <v>5942787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15781594</v>
      </c>
      <c r="X48" s="31">
        <f t="shared" si="1"/>
        <v>10781694</v>
      </c>
      <c r="Y48" s="31">
        <f t="shared" si="1"/>
        <v>4999900</v>
      </c>
      <c r="Z48" s="32">
        <f>+IF(X48&lt;&gt;0,+(Y48/X48)*100,0)</f>
        <v>46.373974256735536</v>
      </c>
      <c r="AA48" s="29">
        <f>SUM(AA35:AA47)</f>
        <v>21563394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76089232</v>
      </c>
      <c r="D49" s="39">
        <f t="shared" si="2"/>
        <v>0</v>
      </c>
      <c r="E49" s="40">
        <f t="shared" si="2"/>
        <v>-8073186</v>
      </c>
      <c r="F49" s="41">
        <f t="shared" si="2"/>
        <v>-8073186</v>
      </c>
      <c r="G49" s="41">
        <f t="shared" si="2"/>
        <v>-1154927</v>
      </c>
      <c r="H49" s="41">
        <f t="shared" si="2"/>
        <v>-3735476</v>
      </c>
      <c r="I49" s="41">
        <f t="shared" si="2"/>
        <v>-1455369</v>
      </c>
      <c r="J49" s="41">
        <f t="shared" si="2"/>
        <v>-6345772</v>
      </c>
      <c r="K49" s="41">
        <f t="shared" si="2"/>
        <v>3672108</v>
      </c>
      <c r="L49" s="41">
        <f t="shared" si="2"/>
        <v>954168</v>
      </c>
      <c r="M49" s="41">
        <f t="shared" si="2"/>
        <v>-6286342</v>
      </c>
      <c r="N49" s="41">
        <f t="shared" si="2"/>
        <v>-1660066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-8005838</v>
      </c>
      <c r="X49" s="41">
        <f t="shared" si="2"/>
        <v>-4036584</v>
      </c>
      <c r="Y49" s="41">
        <f t="shared" si="2"/>
        <v>-3969254</v>
      </c>
      <c r="Z49" s="42">
        <f>+IF(X49&lt;&gt;0,+(Y49/X49)*100,0)</f>
        <v>98.332005477899131</v>
      </c>
      <c r="AA49" s="39">
        <f>+AA33-AA48</f>
        <v>-8073186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76089232</v>
      </c>
      <c r="D52" s="48">
        <f t="shared" si="3"/>
        <v>0</v>
      </c>
      <c r="E52" s="49">
        <f t="shared" si="3"/>
        <v>-8073186</v>
      </c>
      <c r="F52" s="50">
        <f t="shared" si="3"/>
        <v>-8073186</v>
      </c>
      <c r="G52" s="50">
        <f t="shared" si="3"/>
        <v>-1154927</v>
      </c>
      <c r="H52" s="50">
        <f t="shared" si="3"/>
        <v>-3735476</v>
      </c>
      <c r="I52" s="50">
        <f t="shared" si="3"/>
        <v>-1455369</v>
      </c>
      <c r="J52" s="50">
        <f t="shared" si="3"/>
        <v>-6345772</v>
      </c>
      <c r="K52" s="50">
        <f t="shared" si="3"/>
        <v>3672108</v>
      </c>
      <c r="L52" s="50">
        <f t="shared" si="3"/>
        <v>954168</v>
      </c>
      <c r="M52" s="50">
        <f t="shared" si="3"/>
        <v>-6286342</v>
      </c>
      <c r="N52" s="50">
        <f t="shared" si="3"/>
        <v>-1660066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-8005838</v>
      </c>
      <c r="X52" s="50">
        <f t="shared" si="3"/>
        <v>-4036584</v>
      </c>
      <c r="Y52" s="50">
        <f t="shared" si="3"/>
        <v>-3969254</v>
      </c>
      <c r="Z52" s="51">
        <f>+IF(X52&lt;&gt;0,+(Y52/X52)*100,0)</f>
        <v>98.332005477899131</v>
      </c>
      <c r="AA52" s="48">
        <f>SUM(AA49:AA51)</f>
        <v>-8073186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76089232</v>
      </c>
      <c r="D54" s="54">
        <f>+D52-D53</f>
        <v>0</v>
      </c>
      <c r="E54" s="55">
        <f t="shared" si="4"/>
        <v>-8073186</v>
      </c>
      <c r="F54" s="56">
        <f t="shared" si="4"/>
        <v>-8073186</v>
      </c>
      <c r="G54" s="56">
        <f t="shared" si="4"/>
        <v>-1154927</v>
      </c>
      <c r="H54" s="56">
        <f t="shared" si="4"/>
        <v>-3735476</v>
      </c>
      <c r="I54" s="56">
        <f t="shared" si="4"/>
        <v>-1455369</v>
      </c>
      <c r="J54" s="56">
        <f t="shared" si="4"/>
        <v>-6345772</v>
      </c>
      <c r="K54" s="56">
        <f t="shared" si="4"/>
        <v>3672108</v>
      </c>
      <c r="L54" s="56">
        <f t="shared" si="4"/>
        <v>954168</v>
      </c>
      <c r="M54" s="56">
        <f t="shared" si="4"/>
        <v>-6286342</v>
      </c>
      <c r="N54" s="56">
        <f t="shared" si="4"/>
        <v>-1660066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-8005838</v>
      </c>
      <c r="X54" s="56">
        <f t="shared" si="4"/>
        <v>-4036584</v>
      </c>
      <c r="Y54" s="56">
        <f t="shared" si="4"/>
        <v>-3969254</v>
      </c>
      <c r="Z54" s="57">
        <f>+IF(X54&lt;&gt;0,+(Y54/X54)*100,0)</f>
        <v>98.332005477899131</v>
      </c>
      <c r="AA54" s="54">
        <f>+AA52-AA53</f>
        <v>-8073186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76089232</v>
      </c>
      <c r="D57" s="48">
        <f>SUM(D54:D56)</f>
        <v>0</v>
      </c>
      <c r="E57" s="49">
        <f t="shared" si="5"/>
        <v>-8073186</v>
      </c>
      <c r="F57" s="50">
        <f t="shared" si="5"/>
        <v>-8073186</v>
      </c>
      <c r="G57" s="50">
        <f t="shared" si="5"/>
        <v>-1154927</v>
      </c>
      <c r="H57" s="50">
        <f t="shared" si="5"/>
        <v>-3735476</v>
      </c>
      <c r="I57" s="50">
        <f t="shared" si="5"/>
        <v>-1455369</v>
      </c>
      <c r="J57" s="50">
        <f t="shared" si="5"/>
        <v>-6345772</v>
      </c>
      <c r="K57" s="50">
        <f t="shared" si="5"/>
        <v>3672108</v>
      </c>
      <c r="L57" s="50">
        <f t="shared" si="5"/>
        <v>954168</v>
      </c>
      <c r="M57" s="50">
        <f t="shared" si="5"/>
        <v>-6286342</v>
      </c>
      <c r="N57" s="50">
        <f t="shared" si="5"/>
        <v>-1660066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-8005838</v>
      </c>
      <c r="X57" s="50">
        <f t="shared" si="5"/>
        <v>-4036584</v>
      </c>
      <c r="Y57" s="50">
        <f t="shared" si="5"/>
        <v>-3969254</v>
      </c>
      <c r="Z57" s="51">
        <f>+IF(X57&lt;&gt;0,+(Y57/X57)*100,0)</f>
        <v>98.332005477899131</v>
      </c>
      <c r="AA57" s="48">
        <f>SUM(AA54:AA56)</f>
        <v>-8073186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76089232</v>
      </c>
      <c r="D60" s="65">
        <f>SUM(D57:D59)</f>
        <v>0</v>
      </c>
      <c r="E60" s="66">
        <f t="shared" si="6"/>
        <v>-8073186</v>
      </c>
      <c r="F60" s="67">
        <f t="shared" si="6"/>
        <v>-8073186</v>
      </c>
      <c r="G60" s="67">
        <f t="shared" si="6"/>
        <v>-1154927</v>
      </c>
      <c r="H60" s="67">
        <f t="shared" si="6"/>
        <v>-3735476</v>
      </c>
      <c r="I60" s="67">
        <f t="shared" si="6"/>
        <v>-1455369</v>
      </c>
      <c r="J60" s="67">
        <f t="shared" si="6"/>
        <v>-6345772</v>
      </c>
      <c r="K60" s="67">
        <f t="shared" si="6"/>
        <v>3672108</v>
      </c>
      <c r="L60" s="67">
        <f t="shared" si="6"/>
        <v>954168</v>
      </c>
      <c r="M60" s="67">
        <f t="shared" si="6"/>
        <v>-6286342</v>
      </c>
      <c r="N60" s="67">
        <f t="shared" si="6"/>
        <v>-1660066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-8005838</v>
      </c>
      <c r="X60" s="67">
        <f t="shared" si="6"/>
        <v>-4036584</v>
      </c>
      <c r="Y60" s="67">
        <f t="shared" si="6"/>
        <v>-3969254</v>
      </c>
      <c r="Z60" s="68">
        <f>+IF(X60&lt;&gt;0,+(Y60/X60)*100,0)</f>
        <v>98.332005477899131</v>
      </c>
      <c r="AA60" s="65">
        <f>SUM(AA57:AA59)</f>
        <v>-8073186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36290806</v>
      </c>
      <c r="D6" s="20"/>
      <c r="E6" s="21">
        <v>47233593</v>
      </c>
      <c r="F6" s="22">
        <v>47233593</v>
      </c>
      <c r="G6" s="22">
        <v>1076054</v>
      </c>
      <c r="H6" s="22">
        <v>3539009</v>
      </c>
      <c r="I6" s="22">
        <v>3459154</v>
      </c>
      <c r="J6" s="22">
        <v>8074217</v>
      </c>
      <c r="K6" s="22">
        <v>2823019</v>
      </c>
      <c r="L6" s="22">
        <v>3246800</v>
      </c>
      <c r="M6" s="22">
        <v>2395449</v>
      </c>
      <c r="N6" s="22">
        <v>8465268</v>
      </c>
      <c r="O6" s="22"/>
      <c r="P6" s="22"/>
      <c r="Q6" s="22"/>
      <c r="R6" s="22"/>
      <c r="S6" s="22"/>
      <c r="T6" s="22"/>
      <c r="U6" s="22"/>
      <c r="V6" s="22"/>
      <c r="W6" s="22">
        <v>16539485</v>
      </c>
      <c r="X6" s="22">
        <v>23616792</v>
      </c>
      <c r="Y6" s="22">
        <v>-7077307</v>
      </c>
      <c r="Z6" s="23">
        <v>-29.967266511048578</v>
      </c>
      <c r="AA6" s="20">
        <v>47233593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1518144</v>
      </c>
      <c r="D13" s="20"/>
      <c r="E13" s="21">
        <v>1852519</v>
      </c>
      <c r="F13" s="22">
        <v>1852519</v>
      </c>
      <c r="G13" s="22">
        <v>135429</v>
      </c>
      <c r="H13" s="22">
        <v>155406</v>
      </c>
      <c r="I13" s="22">
        <v>185082</v>
      </c>
      <c r="J13" s="22">
        <v>475917</v>
      </c>
      <c r="K13" s="22">
        <v>106943</v>
      </c>
      <c r="L13" s="22">
        <v>158616</v>
      </c>
      <c r="M13" s="22">
        <v>164322</v>
      </c>
      <c r="N13" s="22">
        <v>429881</v>
      </c>
      <c r="O13" s="22"/>
      <c r="P13" s="22"/>
      <c r="Q13" s="22"/>
      <c r="R13" s="22"/>
      <c r="S13" s="22"/>
      <c r="T13" s="22"/>
      <c r="U13" s="22"/>
      <c r="V13" s="22"/>
      <c r="W13" s="22">
        <v>905798</v>
      </c>
      <c r="X13" s="22">
        <v>926262</v>
      </c>
      <c r="Y13" s="22">
        <v>-20464</v>
      </c>
      <c r="Z13" s="23">
        <v>-2.2093101088029088</v>
      </c>
      <c r="AA13" s="20">
        <v>1852519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1048575</v>
      </c>
      <c r="D26" s="20"/>
      <c r="E26" s="21">
        <v>1646235</v>
      </c>
      <c r="F26" s="22">
        <v>1646235</v>
      </c>
      <c r="G26" s="22"/>
      <c r="H26" s="22"/>
      <c r="I26" s="22"/>
      <c r="J26" s="22"/>
      <c r="K26" s="22"/>
      <c r="L26" s="22">
        <v>-9301</v>
      </c>
      <c r="M26" s="22">
        <v>906724</v>
      </c>
      <c r="N26" s="22">
        <v>897423</v>
      </c>
      <c r="O26" s="22"/>
      <c r="P26" s="22"/>
      <c r="Q26" s="22"/>
      <c r="R26" s="22"/>
      <c r="S26" s="22"/>
      <c r="T26" s="22"/>
      <c r="U26" s="22"/>
      <c r="V26" s="22"/>
      <c r="W26" s="22">
        <v>897423</v>
      </c>
      <c r="X26" s="22">
        <v>823116</v>
      </c>
      <c r="Y26" s="22">
        <v>74307</v>
      </c>
      <c r="Z26" s="23">
        <v>9.0275246745294702</v>
      </c>
      <c r="AA26" s="20">
        <v>1646235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38857525</v>
      </c>
      <c r="D33" s="29">
        <f t="shared" ref="D33:Y33" si="0">SUM(D6:D32)</f>
        <v>0</v>
      </c>
      <c r="E33" s="30">
        <f t="shared" si="0"/>
        <v>50732347</v>
      </c>
      <c r="F33" s="31">
        <f t="shared" si="0"/>
        <v>50732347</v>
      </c>
      <c r="G33" s="31">
        <f t="shared" si="0"/>
        <v>1211483</v>
      </c>
      <c r="H33" s="31">
        <f t="shared" si="0"/>
        <v>3694415</v>
      </c>
      <c r="I33" s="31">
        <f t="shared" si="0"/>
        <v>3644236</v>
      </c>
      <c r="J33" s="31">
        <f t="shared" si="0"/>
        <v>8550134</v>
      </c>
      <c r="K33" s="31">
        <f t="shared" si="0"/>
        <v>2929962</v>
      </c>
      <c r="L33" s="31">
        <f t="shared" si="0"/>
        <v>3396115</v>
      </c>
      <c r="M33" s="31">
        <f t="shared" si="0"/>
        <v>3466495</v>
      </c>
      <c r="N33" s="31">
        <f t="shared" si="0"/>
        <v>9792572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18342706</v>
      </c>
      <c r="X33" s="31">
        <f t="shared" si="0"/>
        <v>25366170</v>
      </c>
      <c r="Y33" s="31">
        <f t="shared" si="0"/>
        <v>-7023464</v>
      </c>
      <c r="Z33" s="32">
        <f>+IF(X33&lt;&gt;0,+(Y33/X33)*100,0)</f>
        <v>-27.688310848661818</v>
      </c>
      <c r="AA33" s="29">
        <f>SUM(AA6:AA32)</f>
        <v>50732347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2742467</v>
      </c>
      <c r="D35" s="20"/>
      <c r="E35" s="21">
        <v>2763289</v>
      </c>
      <c r="F35" s="22">
        <v>2763289</v>
      </c>
      <c r="G35" s="22"/>
      <c r="H35" s="22">
        <v>232455</v>
      </c>
      <c r="I35" s="22">
        <v>246801</v>
      </c>
      <c r="J35" s="22">
        <v>479256</v>
      </c>
      <c r="K35" s="22">
        <v>275482</v>
      </c>
      <c r="L35" s="22">
        <v>237557</v>
      </c>
      <c r="M35" s="22">
        <v>246559</v>
      </c>
      <c r="N35" s="22">
        <v>759598</v>
      </c>
      <c r="O35" s="22"/>
      <c r="P35" s="22"/>
      <c r="Q35" s="22"/>
      <c r="R35" s="22"/>
      <c r="S35" s="22"/>
      <c r="T35" s="22"/>
      <c r="U35" s="22"/>
      <c r="V35" s="22"/>
      <c r="W35" s="22">
        <v>1238854</v>
      </c>
      <c r="X35" s="22">
        <v>1381638</v>
      </c>
      <c r="Y35" s="22">
        <v>-142784</v>
      </c>
      <c r="Z35" s="23">
        <v>-10.334400182971228</v>
      </c>
      <c r="AA35" s="20">
        <v>2763289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36183917</v>
      </c>
      <c r="D37" s="20"/>
      <c r="E37" s="21">
        <v>32131184</v>
      </c>
      <c r="F37" s="22">
        <v>32131184</v>
      </c>
      <c r="G37" s="22"/>
      <c r="H37" s="22">
        <v>2050206</v>
      </c>
      <c r="I37" s="22">
        <v>4610179</v>
      </c>
      <c r="J37" s="22">
        <v>6660385</v>
      </c>
      <c r="K37" s="22">
        <v>2182542</v>
      </c>
      <c r="L37" s="22">
        <v>936513</v>
      </c>
      <c r="M37" s="22">
        <v>4254204</v>
      </c>
      <c r="N37" s="22">
        <v>7373259</v>
      </c>
      <c r="O37" s="22"/>
      <c r="P37" s="22"/>
      <c r="Q37" s="22"/>
      <c r="R37" s="22"/>
      <c r="S37" s="22"/>
      <c r="T37" s="22"/>
      <c r="U37" s="22"/>
      <c r="V37" s="22"/>
      <c r="W37" s="22">
        <v>14033644</v>
      </c>
      <c r="X37" s="22">
        <v>16065594</v>
      </c>
      <c r="Y37" s="22">
        <v>-2031950</v>
      </c>
      <c r="Z37" s="23">
        <v>-12.647836114867586</v>
      </c>
      <c r="AA37" s="20">
        <v>32131184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</v>
      </c>
      <c r="F38" s="22">
        <v>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</v>
      </c>
    </row>
    <row r="39" spans="1:27" x14ac:dyDescent="0.25">
      <c r="A39" s="19" t="s">
        <v>65</v>
      </c>
      <c r="B39" s="15" t="s">
        <v>32</v>
      </c>
      <c r="C39" s="20">
        <v>5396</v>
      </c>
      <c r="D39" s="20"/>
      <c r="E39" s="21">
        <v>2854875</v>
      </c>
      <c r="F39" s="22">
        <v>2854875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1427442</v>
      </c>
      <c r="Y39" s="22">
        <v>-1427442</v>
      </c>
      <c r="Z39" s="23">
        <v>-100</v>
      </c>
      <c r="AA39" s="20">
        <v>2854875</v>
      </c>
    </row>
    <row r="40" spans="1:27" x14ac:dyDescent="0.25">
      <c r="A40" s="19" t="s">
        <v>66</v>
      </c>
      <c r="B40" s="15" t="s">
        <v>32</v>
      </c>
      <c r="C40" s="20">
        <v>1548512</v>
      </c>
      <c r="D40" s="20"/>
      <c r="E40" s="21">
        <v>1517835</v>
      </c>
      <c r="F40" s="22">
        <v>1517835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758916</v>
      </c>
      <c r="Y40" s="22">
        <v>-758916</v>
      </c>
      <c r="Z40" s="23">
        <v>-100</v>
      </c>
      <c r="AA40" s="20">
        <v>1517835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1459799</v>
      </c>
      <c r="D42" s="20"/>
      <c r="E42" s="21">
        <v>2054763</v>
      </c>
      <c r="F42" s="22">
        <v>2054763</v>
      </c>
      <c r="G42" s="22"/>
      <c r="H42" s="22">
        <v>30370</v>
      </c>
      <c r="I42" s="22">
        <v>361938</v>
      </c>
      <c r="J42" s="22">
        <v>392308</v>
      </c>
      <c r="K42" s="22">
        <v>319842</v>
      </c>
      <c r="L42" s="22">
        <v>54807</v>
      </c>
      <c r="M42" s="22">
        <v>100999</v>
      </c>
      <c r="N42" s="22">
        <v>475648</v>
      </c>
      <c r="O42" s="22"/>
      <c r="P42" s="22"/>
      <c r="Q42" s="22"/>
      <c r="R42" s="22"/>
      <c r="S42" s="22"/>
      <c r="T42" s="22"/>
      <c r="U42" s="22"/>
      <c r="V42" s="22"/>
      <c r="W42" s="22">
        <v>867956</v>
      </c>
      <c r="X42" s="22">
        <v>1027386</v>
      </c>
      <c r="Y42" s="22">
        <v>-159430</v>
      </c>
      <c r="Z42" s="23">
        <v>-15.518023410869915</v>
      </c>
      <c r="AA42" s="20">
        <v>2054763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519723</v>
      </c>
      <c r="D44" s="20"/>
      <c r="E44" s="21">
        <v>1100825</v>
      </c>
      <c r="F44" s="22">
        <v>1100825</v>
      </c>
      <c r="G44" s="22"/>
      <c r="H44" s="22"/>
      <c r="I44" s="22">
        <v>60742</v>
      </c>
      <c r="J44" s="22">
        <v>60742</v>
      </c>
      <c r="K44" s="22">
        <v>15522</v>
      </c>
      <c r="L44" s="22"/>
      <c r="M44" s="22">
        <v>112</v>
      </c>
      <c r="N44" s="22">
        <v>15634</v>
      </c>
      <c r="O44" s="22"/>
      <c r="P44" s="22"/>
      <c r="Q44" s="22"/>
      <c r="R44" s="22"/>
      <c r="S44" s="22"/>
      <c r="T44" s="22"/>
      <c r="U44" s="22"/>
      <c r="V44" s="22"/>
      <c r="W44" s="22">
        <v>76376</v>
      </c>
      <c r="X44" s="22">
        <v>550410</v>
      </c>
      <c r="Y44" s="22">
        <v>-474034</v>
      </c>
      <c r="Z44" s="23">
        <v>-86.123798622844788</v>
      </c>
      <c r="AA44" s="20">
        <v>1100825</v>
      </c>
    </row>
    <row r="45" spans="1:27" x14ac:dyDescent="0.25">
      <c r="A45" s="19" t="s">
        <v>70</v>
      </c>
      <c r="B45" s="15" t="s">
        <v>32</v>
      </c>
      <c r="C45" s="20">
        <v>1345615</v>
      </c>
      <c r="D45" s="20"/>
      <c r="E45" s="21">
        <v>1481157</v>
      </c>
      <c r="F45" s="22">
        <v>1481157</v>
      </c>
      <c r="G45" s="22">
        <v>13962</v>
      </c>
      <c r="H45" s="22">
        <v>41026</v>
      </c>
      <c r="I45" s="22">
        <v>61222</v>
      </c>
      <c r="J45" s="22">
        <v>116210</v>
      </c>
      <c r="K45" s="22">
        <v>242215</v>
      </c>
      <c r="L45" s="22">
        <v>32064</v>
      </c>
      <c r="M45" s="22">
        <v>78824</v>
      </c>
      <c r="N45" s="22">
        <v>353103</v>
      </c>
      <c r="O45" s="22"/>
      <c r="P45" s="22"/>
      <c r="Q45" s="22"/>
      <c r="R45" s="22"/>
      <c r="S45" s="22"/>
      <c r="T45" s="22"/>
      <c r="U45" s="22"/>
      <c r="V45" s="22"/>
      <c r="W45" s="22">
        <v>469313</v>
      </c>
      <c r="X45" s="22">
        <v>740580</v>
      </c>
      <c r="Y45" s="22">
        <v>-271267</v>
      </c>
      <c r="Z45" s="23">
        <v>-36.628993491587671</v>
      </c>
      <c r="AA45" s="20">
        <v>1481157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43805429</v>
      </c>
      <c r="D48" s="29">
        <f t="shared" ref="D48:Y48" si="1">SUM(D35:D47)</f>
        <v>0</v>
      </c>
      <c r="E48" s="30">
        <f t="shared" si="1"/>
        <v>43903931</v>
      </c>
      <c r="F48" s="31">
        <f t="shared" si="1"/>
        <v>43903931</v>
      </c>
      <c r="G48" s="31">
        <f t="shared" si="1"/>
        <v>13962</v>
      </c>
      <c r="H48" s="31">
        <f t="shared" si="1"/>
        <v>2354057</v>
      </c>
      <c r="I48" s="31">
        <f t="shared" si="1"/>
        <v>5340882</v>
      </c>
      <c r="J48" s="31">
        <f t="shared" si="1"/>
        <v>7708901</v>
      </c>
      <c r="K48" s="31">
        <f t="shared" si="1"/>
        <v>3035603</v>
      </c>
      <c r="L48" s="31">
        <f t="shared" si="1"/>
        <v>1260941</v>
      </c>
      <c r="M48" s="31">
        <f t="shared" si="1"/>
        <v>4680698</v>
      </c>
      <c r="N48" s="31">
        <f t="shared" si="1"/>
        <v>8977242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16686143</v>
      </c>
      <c r="X48" s="31">
        <f t="shared" si="1"/>
        <v>21951966</v>
      </c>
      <c r="Y48" s="31">
        <f t="shared" si="1"/>
        <v>-5265823</v>
      </c>
      <c r="Z48" s="32">
        <f>+IF(X48&lt;&gt;0,+(Y48/X48)*100,0)</f>
        <v>-23.987933472564599</v>
      </c>
      <c r="AA48" s="29">
        <f>SUM(AA35:AA47)</f>
        <v>43903931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-4947904</v>
      </c>
      <c r="D49" s="39">
        <f t="shared" si="2"/>
        <v>0</v>
      </c>
      <c r="E49" s="40">
        <f t="shared" si="2"/>
        <v>6828416</v>
      </c>
      <c r="F49" s="41">
        <f t="shared" si="2"/>
        <v>6828416</v>
      </c>
      <c r="G49" s="41">
        <f t="shared" si="2"/>
        <v>1197521</v>
      </c>
      <c r="H49" s="41">
        <f t="shared" si="2"/>
        <v>1340358</v>
      </c>
      <c r="I49" s="41">
        <f t="shared" si="2"/>
        <v>-1696646</v>
      </c>
      <c r="J49" s="41">
        <f t="shared" si="2"/>
        <v>841233</v>
      </c>
      <c r="K49" s="41">
        <f t="shared" si="2"/>
        <v>-105641</v>
      </c>
      <c r="L49" s="41">
        <f t="shared" si="2"/>
        <v>2135174</v>
      </c>
      <c r="M49" s="41">
        <f t="shared" si="2"/>
        <v>-1214203</v>
      </c>
      <c r="N49" s="41">
        <f t="shared" si="2"/>
        <v>815330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1656563</v>
      </c>
      <c r="X49" s="41">
        <f t="shared" si="2"/>
        <v>3414204</v>
      </c>
      <c r="Y49" s="41">
        <f t="shared" si="2"/>
        <v>-1757641</v>
      </c>
      <c r="Z49" s="42">
        <f>+IF(X49&lt;&gt;0,+(Y49/X49)*100,0)</f>
        <v>-51.480257184397885</v>
      </c>
      <c r="AA49" s="39">
        <f>+AA33-AA48</f>
        <v>6828416</v>
      </c>
    </row>
    <row r="50" spans="1:27" x14ac:dyDescent="0.25">
      <c r="A50" s="43" t="s">
        <v>75</v>
      </c>
      <c r="B50" s="15" t="s">
        <v>32</v>
      </c>
      <c r="C50" s="20">
        <v>2545556</v>
      </c>
      <c r="D50" s="20"/>
      <c r="E50" s="21">
        <v>1500000</v>
      </c>
      <c r="F50" s="22">
        <v>1500000</v>
      </c>
      <c r="G50" s="22"/>
      <c r="H50" s="22"/>
      <c r="I50" s="22">
        <v>599672</v>
      </c>
      <c r="J50" s="22">
        <v>599672</v>
      </c>
      <c r="K50" s="22"/>
      <c r="L50" s="22">
        <v>375328</v>
      </c>
      <c r="M50" s="22"/>
      <c r="N50" s="22">
        <v>375328</v>
      </c>
      <c r="O50" s="22"/>
      <c r="P50" s="22"/>
      <c r="Q50" s="22"/>
      <c r="R50" s="22"/>
      <c r="S50" s="22"/>
      <c r="T50" s="22"/>
      <c r="U50" s="22"/>
      <c r="V50" s="22"/>
      <c r="W50" s="22">
        <v>975000</v>
      </c>
      <c r="X50" s="22">
        <v>750000</v>
      </c>
      <c r="Y50" s="22">
        <v>225000</v>
      </c>
      <c r="Z50" s="23">
        <v>30</v>
      </c>
      <c r="AA50" s="20">
        <v>1500000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-2402348</v>
      </c>
      <c r="D52" s="48">
        <f t="shared" si="3"/>
        <v>0</v>
      </c>
      <c r="E52" s="49">
        <f t="shared" si="3"/>
        <v>8328416</v>
      </c>
      <c r="F52" s="50">
        <f t="shared" si="3"/>
        <v>8328416</v>
      </c>
      <c r="G52" s="50">
        <f t="shared" si="3"/>
        <v>1197521</v>
      </c>
      <c r="H52" s="50">
        <f t="shared" si="3"/>
        <v>1340358</v>
      </c>
      <c r="I52" s="50">
        <f t="shared" si="3"/>
        <v>-1096974</v>
      </c>
      <c r="J52" s="50">
        <f t="shared" si="3"/>
        <v>1440905</v>
      </c>
      <c r="K52" s="50">
        <f t="shared" si="3"/>
        <v>-105641</v>
      </c>
      <c r="L52" s="50">
        <f t="shared" si="3"/>
        <v>2510502</v>
      </c>
      <c r="M52" s="50">
        <f t="shared" si="3"/>
        <v>-1214203</v>
      </c>
      <c r="N52" s="50">
        <f t="shared" si="3"/>
        <v>1190658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2631563</v>
      </c>
      <c r="X52" s="50">
        <f t="shared" si="3"/>
        <v>4164204</v>
      </c>
      <c r="Y52" s="50">
        <f t="shared" si="3"/>
        <v>-1532641</v>
      </c>
      <c r="Z52" s="51">
        <f>+IF(X52&lt;&gt;0,+(Y52/X52)*100,0)</f>
        <v>-36.80513730835473</v>
      </c>
      <c r="AA52" s="48">
        <f>SUM(AA49:AA51)</f>
        <v>8328416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-2402348</v>
      </c>
      <c r="D54" s="54">
        <f>+D52-D53</f>
        <v>0</v>
      </c>
      <c r="E54" s="55">
        <f t="shared" si="4"/>
        <v>8328416</v>
      </c>
      <c r="F54" s="56">
        <f t="shared" si="4"/>
        <v>8328416</v>
      </c>
      <c r="G54" s="56">
        <f t="shared" si="4"/>
        <v>1197521</v>
      </c>
      <c r="H54" s="56">
        <f t="shared" si="4"/>
        <v>1340358</v>
      </c>
      <c r="I54" s="56">
        <f t="shared" si="4"/>
        <v>-1096974</v>
      </c>
      <c r="J54" s="56">
        <f t="shared" si="4"/>
        <v>1440905</v>
      </c>
      <c r="K54" s="56">
        <f t="shared" si="4"/>
        <v>-105641</v>
      </c>
      <c r="L54" s="56">
        <f t="shared" si="4"/>
        <v>2510502</v>
      </c>
      <c r="M54" s="56">
        <f t="shared" si="4"/>
        <v>-1214203</v>
      </c>
      <c r="N54" s="56">
        <f t="shared" si="4"/>
        <v>1190658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2631563</v>
      </c>
      <c r="X54" s="56">
        <f t="shared" si="4"/>
        <v>4164204</v>
      </c>
      <c r="Y54" s="56">
        <f t="shared" si="4"/>
        <v>-1532641</v>
      </c>
      <c r="Z54" s="57">
        <f>+IF(X54&lt;&gt;0,+(Y54/X54)*100,0)</f>
        <v>-36.80513730835473</v>
      </c>
      <c r="AA54" s="54">
        <f>+AA52-AA53</f>
        <v>8328416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-2402348</v>
      </c>
      <c r="D57" s="48">
        <f>SUM(D54:D56)</f>
        <v>0</v>
      </c>
      <c r="E57" s="49">
        <f t="shared" si="5"/>
        <v>8328416</v>
      </c>
      <c r="F57" s="50">
        <f t="shared" si="5"/>
        <v>8328416</v>
      </c>
      <c r="G57" s="50">
        <f t="shared" si="5"/>
        <v>1197521</v>
      </c>
      <c r="H57" s="50">
        <f t="shared" si="5"/>
        <v>1340358</v>
      </c>
      <c r="I57" s="50">
        <f t="shared" si="5"/>
        <v>-1096974</v>
      </c>
      <c r="J57" s="50">
        <f t="shared" si="5"/>
        <v>1440905</v>
      </c>
      <c r="K57" s="50">
        <f t="shared" si="5"/>
        <v>-105641</v>
      </c>
      <c r="L57" s="50">
        <f t="shared" si="5"/>
        <v>2510502</v>
      </c>
      <c r="M57" s="50">
        <f t="shared" si="5"/>
        <v>-1214203</v>
      </c>
      <c r="N57" s="50">
        <f t="shared" si="5"/>
        <v>1190658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2631563</v>
      </c>
      <c r="X57" s="50">
        <f t="shared" si="5"/>
        <v>4164204</v>
      </c>
      <c r="Y57" s="50">
        <f t="shared" si="5"/>
        <v>-1532641</v>
      </c>
      <c r="Z57" s="51">
        <f>+IF(X57&lt;&gt;0,+(Y57/X57)*100,0)</f>
        <v>-36.80513730835473</v>
      </c>
      <c r="AA57" s="48">
        <f>SUM(AA54:AA56)</f>
        <v>8328416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-2402348</v>
      </c>
      <c r="D60" s="65">
        <f>SUM(D57:D59)</f>
        <v>0</v>
      </c>
      <c r="E60" s="66">
        <f t="shared" si="6"/>
        <v>8328416</v>
      </c>
      <c r="F60" s="67">
        <f t="shared" si="6"/>
        <v>8328416</v>
      </c>
      <c r="G60" s="67">
        <f t="shared" si="6"/>
        <v>1197521</v>
      </c>
      <c r="H60" s="67">
        <f t="shared" si="6"/>
        <v>1340358</v>
      </c>
      <c r="I60" s="67">
        <f t="shared" si="6"/>
        <v>-1096974</v>
      </c>
      <c r="J60" s="67">
        <f t="shared" si="6"/>
        <v>1440905</v>
      </c>
      <c r="K60" s="67">
        <f t="shared" si="6"/>
        <v>-105641</v>
      </c>
      <c r="L60" s="67">
        <f t="shared" si="6"/>
        <v>2510502</v>
      </c>
      <c r="M60" s="67">
        <f t="shared" si="6"/>
        <v>-1214203</v>
      </c>
      <c r="N60" s="67">
        <f t="shared" si="6"/>
        <v>1190658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2631563</v>
      </c>
      <c r="X60" s="67">
        <f t="shared" si="6"/>
        <v>4164204</v>
      </c>
      <c r="Y60" s="67">
        <f t="shared" si="6"/>
        <v>-1532641</v>
      </c>
      <c r="Z60" s="68">
        <f>+IF(X60&lt;&gt;0,+(Y60/X60)*100,0)</f>
        <v>-36.80513730835473</v>
      </c>
      <c r="AA60" s="65">
        <f>SUM(AA57:AA59)</f>
        <v>8328416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16134612</v>
      </c>
      <c r="D6" s="20"/>
      <c r="E6" s="21">
        <v>16312387</v>
      </c>
      <c r="F6" s="22">
        <v>16312387</v>
      </c>
      <c r="G6" s="22">
        <v>1585805</v>
      </c>
      <c r="H6" s="22">
        <v>1370473</v>
      </c>
      <c r="I6" s="22">
        <v>1378395</v>
      </c>
      <c r="J6" s="22">
        <v>4334673</v>
      </c>
      <c r="K6" s="22">
        <v>1207257</v>
      </c>
      <c r="L6" s="22">
        <v>1182304</v>
      </c>
      <c r="M6" s="22">
        <v>1458823</v>
      </c>
      <c r="N6" s="22">
        <v>3848384</v>
      </c>
      <c r="O6" s="22"/>
      <c r="P6" s="22"/>
      <c r="Q6" s="22"/>
      <c r="R6" s="22"/>
      <c r="S6" s="22"/>
      <c r="T6" s="22"/>
      <c r="U6" s="22"/>
      <c r="V6" s="22"/>
      <c r="W6" s="22">
        <v>8183057</v>
      </c>
      <c r="X6" s="22">
        <v>8156196</v>
      </c>
      <c r="Y6" s="22">
        <v>26861</v>
      </c>
      <c r="Z6" s="23">
        <v>0.32933244860716931</v>
      </c>
      <c r="AA6" s="20">
        <v>16312387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405779</v>
      </c>
      <c r="D13" s="20"/>
      <c r="E13" s="21">
        <v>382209</v>
      </c>
      <c r="F13" s="22">
        <v>382209</v>
      </c>
      <c r="G13" s="22">
        <v>31522</v>
      </c>
      <c r="H13" s="22">
        <v>29213</v>
      </c>
      <c r="I13" s="22">
        <v>30416</v>
      </c>
      <c r="J13" s="22">
        <v>91151</v>
      </c>
      <c r="K13" s="22">
        <v>31168</v>
      </c>
      <c r="L13" s="22">
        <v>31763</v>
      </c>
      <c r="M13" s="22">
        <v>31979</v>
      </c>
      <c r="N13" s="22">
        <v>94910</v>
      </c>
      <c r="O13" s="22"/>
      <c r="P13" s="22"/>
      <c r="Q13" s="22"/>
      <c r="R13" s="22"/>
      <c r="S13" s="22"/>
      <c r="T13" s="22"/>
      <c r="U13" s="22"/>
      <c r="V13" s="22"/>
      <c r="W13" s="22">
        <v>186061</v>
      </c>
      <c r="X13" s="22">
        <v>191106</v>
      </c>
      <c r="Y13" s="22">
        <v>-5045</v>
      </c>
      <c r="Z13" s="23">
        <v>-2.6398961832700176</v>
      </c>
      <c r="AA13" s="20">
        <v>382209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17477</v>
      </c>
      <c r="D20" s="20"/>
      <c r="E20" s="21">
        <v>19329</v>
      </c>
      <c r="F20" s="22">
        <v>19329</v>
      </c>
      <c r="G20" s="22">
        <v>21920</v>
      </c>
      <c r="H20" s="22">
        <v>3436</v>
      </c>
      <c r="I20" s="22">
        <v>3436</v>
      </c>
      <c r="J20" s="22">
        <v>28792</v>
      </c>
      <c r="K20" s="22">
        <v>1150</v>
      </c>
      <c r="L20" s="22">
        <v>3895</v>
      </c>
      <c r="M20" s="22">
        <v>3796</v>
      </c>
      <c r="N20" s="22">
        <v>8841</v>
      </c>
      <c r="O20" s="22"/>
      <c r="P20" s="22"/>
      <c r="Q20" s="22"/>
      <c r="R20" s="22"/>
      <c r="S20" s="22"/>
      <c r="T20" s="22"/>
      <c r="U20" s="22"/>
      <c r="V20" s="22"/>
      <c r="W20" s="22">
        <v>37633</v>
      </c>
      <c r="X20" s="22">
        <v>9666</v>
      </c>
      <c r="Y20" s="22">
        <v>27967</v>
      </c>
      <c r="Z20" s="18">
        <v>289.33374715497621</v>
      </c>
      <c r="AA20" s="20">
        <v>19329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5460</v>
      </c>
      <c r="F24" s="22">
        <v>5460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2730</v>
      </c>
      <c r="Y24" s="22">
        <v>-2730</v>
      </c>
      <c r="Z24" s="23">
        <v>-100</v>
      </c>
      <c r="AA24" s="20">
        <v>5460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14006200</v>
      </c>
      <c r="D26" s="20"/>
      <c r="E26" s="21">
        <v>7919200</v>
      </c>
      <c r="F26" s="22">
        <v>7919200</v>
      </c>
      <c r="G26" s="22">
        <v>5346800</v>
      </c>
      <c r="H26" s="22"/>
      <c r="I26" s="22"/>
      <c r="J26" s="22">
        <v>5346800</v>
      </c>
      <c r="K26" s="22"/>
      <c r="L26" s="22">
        <v>10575</v>
      </c>
      <c r="M26" s="22"/>
      <c r="N26" s="22">
        <v>10575</v>
      </c>
      <c r="O26" s="22"/>
      <c r="P26" s="22"/>
      <c r="Q26" s="22"/>
      <c r="R26" s="22"/>
      <c r="S26" s="22"/>
      <c r="T26" s="22"/>
      <c r="U26" s="22"/>
      <c r="V26" s="22"/>
      <c r="W26" s="22">
        <v>5357375</v>
      </c>
      <c r="X26" s="22">
        <v>3959598</v>
      </c>
      <c r="Y26" s="22">
        <v>1397777</v>
      </c>
      <c r="Z26" s="23">
        <v>35.300982574493673</v>
      </c>
      <c r="AA26" s="20">
        <v>7919200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30564068</v>
      </c>
      <c r="D33" s="29">
        <f t="shared" ref="D33:Y33" si="0">SUM(D6:D32)</f>
        <v>0</v>
      </c>
      <c r="E33" s="30">
        <f t="shared" si="0"/>
        <v>24638585</v>
      </c>
      <c r="F33" s="31">
        <f t="shared" si="0"/>
        <v>24638585</v>
      </c>
      <c r="G33" s="31">
        <f t="shared" si="0"/>
        <v>6986047</v>
      </c>
      <c r="H33" s="31">
        <f t="shared" si="0"/>
        <v>1403122</v>
      </c>
      <c r="I33" s="31">
        <f t="shared" si="0"/>
        <v>1412247</v>
      </c>
      <c r="J33" s="31">
        <f t="shared" si="0"/>
        <v>9801416</v>
      </c>
      <c r="K33" s="31">
        <f t="shared" si="0"/>
        <v>1239575</v>
      </c>
      <c r="L33" s="31">
        <f t="shared" si="0"/>
        <v>1228537</v>
      </c>
      <c r="M33" s="31">
        <f t="shared" si="0"/>
        <v>1494598</v>
      </c>
      <c r="N33" s="31">
        <f t="shared" si="0"/>
        <v>3962710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13764126</v>
      </c>
      <c r="X33" s="31">
        <f t="shared" si="0"/>
        <v>12319296</v>
      </c>
      <c r="Y33" s="31">
        <f t="shared" si="0"/>
        <v>1444830</v>
      </c>
      <c r="Z33" s="32">
        <f>+IF(X33&lt;&gt;0,+(Y33/X33)*100,0)</f>
        <v>11.728186415847139</v>
      </c>
      <c r="AA33" s="29">
        <f>SUM(AA6:AA32)</f>
        <v>24638585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299145</v>
      </c>
      <c r="D35" s="20"/>
      <c r="E35" s="21">
        <v>324386</v>
      </c>
      <c r="F35" s="22">
        <v>324386</v>
      </c>
      <c r="G35" s="22">
        <v>26766</v>
      </c>
      <c r="H35" s="22">
        <v>24616</v>
      </c>
      <c r="I35" s="22">
        <v>23396</v>
      </c>
      <c r="J35" s="22">
        <v>74778</v>
      </c>
      <c r="K35" s="22">
        <v>25909</v>
      </c>
      <c r="L35" s="22">
        <v>75000</v>
      </c>
      <c r="M35" s="22">
        <v>117290</v>
      </c>
      <c r="N35" s="22">
        <v>218199</v>
      </c>
      <c r="O35" s="22"/>
      <c r="P35" s="22"/>
      <c r="Q35" s="22"/>
      <c r="R35" s="22"/>
      <c r="S35" s="22"/>
      <c r="T35" s="22"/>
      <c r="U35" s="22"/>
      <c r="V35" s="22"/>
      <c r="W35" s="22">
        <v>292977</v>
      </c>
      <c r="X35" s="22">
        <v>162198</v>
      </c>
      <c r="Y35" s="22">
        <v>130779</v>
      </c>
      <c r="Z35" s="23">
        <v>80.62923093996227</v>
      </c>
      <c r="AA35" s="20">
        <v>324386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14222275</v>
      </c>
      <c r="D37" s="20"/>
      <c r="E37" s="21">
        <v>15308548</v>
      </c>
      <c r="F37" s="22">
        <v>15308548</v>
      </c>
      <c r="G37" s="22">
        <v>1516177</v>
      </c>
      <c r="H37" s="22">
        <v>145946</v>
      </c>
      <c r="I37" s="22">
        <v>1570167</v>
      </c>
      <c r="J37" s="22">
        <v>3232290</v>
      </c>
      <c r="K37" s="22">
        <v>1103694</v>
      </c>
      <c r="L37" s="22">
        <v>1039239</v>
      </c>
      <c r="M37" s="22">
        <v>1155723</v>
      </c>
      <c r="N37" s="22">
        <v>3298656</v>
      </c>
      <c r="O37" s="22"/>
      <c r="P37" s="22"/>
      <c r="Q37" s="22"/>
      <c r="R37" s="22"/>
      <c r="S37" s="22"/>
      <c r="T37" s="22"/>
      <c r="U37" s="22"/>
      <c r="V37" s="22"/>
      <c r="W37" s="22">
        <v>6530946</v>
      </c>
      <c r="X37" s="22">
        <v>7654272</v>
      </c>
      <c r="Y37" s="22">
        <v>-1123326</v>
      </c>
      <c r="Z37" s="23">
        <v>-14.675804570310541</v>
      </c>
      <c r="AA37" s="20">
        <v>15308548</v>
      </c>
    </row>
    <row r="38" spans="1:27" x14ac:dyDescent="0.25">
      <c r="A38" s="19" t="s">
        <v>64</v>
      </c>
      <c r="B38" s="15" t="s">
        <v>32</v>
      </c>
      <c r="C38" s="20">
        <v>2442</v>
      </c>
      <c r="D38" s="20"/>
      <c r="E38" s="21">
        <v>20748</v>
      </c>
      <c r="F38" s="22">
        <v>20748</v>
      </c>
      <c r="G38" s="22"/>
      <c r="H38" s="22">
        <v>213</v>
      </c>
      <c r="I38" s="22"/>
      <c r="J38" s="22">
        <v>213</v>
      </c>
      <c r="K38" s="22"/>
      <c r="L38" s="22"/>
      <c r="M38" s="22">
        <v>203</v>
      </c>
      <c r="N38" s="22">
        <v>203</v>
      </c>
      <c r="O38" s="22"/>
      <c r="P38" s="22"/>
      <c r="Q38" s="22"/>
      <c r="R38" s="22"/>
      <c r="S38" s="22"/>
      <c r="T38" s="22"/>
      <c r="U38" s="22"/>
      <c r="V38" s="22"/>
      <c r="W38" s="22">
        <v>416</v>
      </c>
      <c r="X38" s="22">
        <v>10374</v>
      </c>
      <c r="Y38" s="22">
        <v>-9958</v>
      </c>
      <c r="Z38" s="23">
        <v>-95.989974937343362</v>
      </c>
      <c r="AA38" s="20">
        <v>20748</v>
      </c>
    </row>
    <row r="39" spans="1:27" x14ac:dyDescent="0.25">
      <c r="A39" s="19" t="s">
        <v>65</v>
      </c>
      <c r="B39" s="15" t="s">
        <v>32</v>
      </c>
      <c r="C39" s="20">
        <v>1975807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215040</v>
      </c>
      <c r="Y39" s="22">
        <v>-215040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>
        <v>4623782</v>
      </c>
      <c r="D40" s="20"/>
      <c r="E40" s="21">
        <v>368202</v>
      </c>
      <c r="F40" s="22">
        <v>368202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184104</v>
      </c>
      <c r="Y40" s="22">
        <v>-184104</v>
      </c>
      <c r="Z40" s="23">
        <v>-100</v>
      </c>
      <c r="AA40" s="20">
        <v>368202</v>
      </c>
    </row>
    <row r="41" spans="1:27" x14ac:dyDescent="0.25">
      <c r="A41" s="19" t="s">
        <v>40</v>
      </c>
      <c r="B41" s="15" t="s">
        <v>32</v>
      </c>
      <c r="C41" s="20">
        <v>69413</v>
      </c>
      <c r="D41" s="20"/>
      <c r="E41" s="21">
        <v>76296</v>
      </c>
      <c r="F41" s="22">
        <v>76296</v>
      </c>
      <c r="G41" s="22">
        <v>1840</v>
      </c>
      <c r="H41" s="22">
        <v>1742</v>
      </c>
      <c r="I41" s="22">
        <v>1593</v>
      </c>
      <c r="J41" s="22">
        <v>5175</v>
      </c>
      <c r="K41" s="22">
        <v>1543</v>
      </c>
      <c r="L41" s="22">
        <v>1397</v>
      </c>
      <c r="M41" s="22"/>
      <c r="N41" s="22">
        <v>2940</v>
      </c>
      <c r="O41" s="22"/>
      <c r="P41" s="22"/>
      <c r="Q41" s="22"/>
      <c r="R41" s="22"/>
      <c r="S41" s="22"/>
      <c r="T41" s="22"/>
      <c r="U41" s="22"/>
      <c r="V41" s="22"/>
      <c r="W41" s="22">
        <v>8115</v>
      </c>
      <c r="X41" s="22">
        <v>38148</v>
      </c>
      <c r="Y41" s="22">
        <v>-30033</v>
      </c>
      <c r="Z41" s="23">
        <v>-78.727587291601125</v>
      </c>
      <c r="AA41" s="20">
        <v>76296</v>
      </c>
    </row>
    <row r="42" spans="1:27" x14ac:dyDescent="0.25">
      <c r="A42" s="19" t="s">
        <v>67</v>
      </c>
      <c r="B42" s="15" t="s">
        <v>32</v>
      </c>
      <c r="C42" s="20">
        <v>525517</v>
      </c>
      <c r="D42" s="20"/>
      <c r="E42" s="21">
        <v>1147409</v>
      </c>
      <c r="F42" s="22">
        <v>1147409</v>
      </c>
      <c r="G42" s="22"/>
      <c r="H42" s="22">
        <v>17308</v>
      </c>
      <c r="I42" s="22">
        <v>103036</v>
      </c>
      <c r="J42" s="22">
        <v>120344</v>
      </c>
      <c r="K42" s="22">
        <v>34500</v>
      </c>
      <c r="L42" s="22">
        <v>5100</v>
      </c>
      <c r="M42" s="22">
        <v>113800</v>
      </c>
      <c r="N42" s="22">
        <v>153400</v>
      </c>
      <c r="O42" s="22"/>
      <c r="P42" s="22"/>
      <c r="Q42" s="22"/>
      <c r="R42" s="22"/>
      <c r="S42" s="22"/>
      <c r="T42" s="22"/>
      <c r="U42" s="22"/>
      <c r="V42" s="22"/>
      <c r="W42" s="22">
        <v>273744</v>
      </c>
      <c r="X42" s="22">
        <v>573708</v>
      </c>
      <c r="Y42" s="22">
        <v>-299964</v>
      </c>
      <c r="Z42" s="23">
        <v>-52.28513459808822</v>
      </c>
      <c r="AA42" s="20">
        <v>1147409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2610</v>
      </c>
      <c r="Y44" s="22">
        <v>-2610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1890627</v>
      </c>
      <c r="D45" s="20"/>
      <c r="E45" s="21">
        <v>1635806</v>
      </c>
      <c r="F45" s="22">
        <v>1635806</v>
      </c>
      <c r="G45" s="22">
        <v>152095</v>
      </c>
      <c r="H45" s="22">
        <v>183602</v>
      </c>
      <c r="I45" s="22">
        <v>188781</v>
      </c>
      <c r="J45" s="22">
        <v>524478</v>
      </c>
      <c r="K45" s="22">
        <v>149071</v>
      </c>
      <c r="L45" s="22">
        <v>173879</v>
      </c>
      <c r="M45" s="22">
        <v>157355</v>
      </c>
      <c r="N45" s="22">
        <v>480305</v>
      </c>
      <c r="O45" s="22"/>
      <c r="P45" s="22"/>
      <c r="Q45" s="22"/>
      <c r="R45" s="22"/>
      <c r="S45" s="22"/>
      <c r="T45" s="22"/>
      <c r="U45" s="22"/>
      <c r="V45" s="22"/>
      <c r="W45" s="22">
        <v>1004783</v>
      </c>
      <c r="X45" s="22">
        <v>817902</v>
      </c>
      <c r="Y45" s="22">
        <v>186881</v>
      </c>
      <c r="Z45" s="23">
        <v>22.848825409401126</v>
      </c>
      <c r="AA45" s="20">
        <v>1635806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23609008</v>
      </c>
      <c r="D48" s="29">
        <f t="shared" ref="D48:Y48" si="1">SUM(D35:D47)</f>
        <v>0</v>
      </c>
      <c r="E48" s="30">
        <f t="shared" si="1"/>
        <v>19316691</v>
      </c>
      <c r="F48" s="31">
        <f t="shared" si="1"/>
        <v>19316691</v>
      </c>
      <c r="G48" s="31">
        <f t="shared" si="1"/>
        <v>1696878</v>
      </c>
      <c r="H48" s="31">
        <f t="shared" si="1"/>
        <v>373427</v>
      </c>
      <c r="I48" s="31">
        <f t="shared" si="1"/>
        <v>1886973</v>
      </c>
      <c r="J48" s="31">
        <f t="shared" si="1"/>
        <v>3957278</v>
      </c>
      <c r="K48" s="31">
        <f t="shared" si="1"/>
        <v>1314717</v>
      </c>
      <c r="L48" s="31">
        <f t="shared" si="1"/>
        <v>1294615</v>
      </c>
      <c r="M48" s="31">
        <f t="shared" si="1"/>
        <v>1544371</v>
      </c>
      <c r="N48" s="31">
        <f t="shared" si="1"/>
        <v>4153703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8110981</v>
      </c>
      <c r="X48" s="31">
        <f t="shared" si="1"/>
        <v>9658356</v>
      </c>
      <c r="Y48" s="31">
        <f t="shared" si="1"/>
        <v>-1547375</v>
      </c>
      <c r="Z48" s="32">
        <f>+IF(X48&lt;&gt;0,+(Y48/X48)*100,0)</f>
        <v>-16.021101313722539</v>
      </c>
      <c r="AA48" s="29">
        <f>SUM(AA35:AA47)</f>
        <v>19316691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6955060</v>
      </c>
      <c r="D49" s="39">
        <f t="shared" si="2"/>
        <v>0</v>
      </c>
      <c r="E49" s="40">
        <f t="shared" si="2"/>
        <v>5321894</v>
      </c>
      <c r="F49" s="41">
        <f t="shared" si="2"/>
        <v>5321894</v>
      </c>
      <c r="G49" s="41">
        <f t="shared" si="2"/>
        <v>5289169</v>
      </c>
      <c r="H49" s="41">
        <f t="shared" si="2"/>
        <v>1029695</v>
      </c>
      <c r="I49" s="41">
        <f t="shared" si="2"/>
        <v>-474726</v>
      </c>
      <c r="J49" s="41">
        <f t="shared" si="2"/>
        <v>5844138</v>
      </c>
      <c r="K49" s="41">
        <f t="shared" si="2"/>
        <v>-75142</v>
      </c>
      <c r="L49" s="41">
        <f t="shared" si="2"/>
        <v>-66078</v>
      </c>
      <c r="M49" s="41">
        <f t="shared" si="2"/>
        <v>-49773</v>
      </c>
      <c r="N49" s="41">
        <f t="shared" si="2"/>
        <v>-190993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5653145</v>
      </c>
      <c r="X49" s="41">
        <f t="shared" si="2"/>
        <v>2660940</v>
      </c>
      <c r="Y49" s="41">
        <f t="shared" si="2"/>
        <v>2992205</v>
      </c>
      <c r="Z49" s="42">
        <f>+IF(X49&lt;&gt;0,+(Y49/X49)*100,0)</f>
        <v>112.44917209707847</v>
      </c>
      <c r="AA49" s="39">
        <f>+AA33-AA48</f>
        <v>5321894</v>
      </c>
    </row>
    <row r="50" spans="1:27" x14ac:dyDescent="0.25">
      <c r="A50" s="43" t="s">
        <v>75</v>
      </c>
      <c r="B50" s="15" t="s">
        <v>32</v>
      </c>
      <c r="C50" s="20">
        <v>1751000</v>
      </c>
      <c r="D50" s="20"/>
      <c r="E50" s="21">
        <v>1881000</v>
      </c>
      <c r="F50" s="22">
        <v>1881000</v>
      </c>
      <c r="G50" s="22"/>
      <c r="H50" s="22"/>
      <c r="I50" s="22"/>
      <c r="J50" s="22"/>
      <c r="K50" s="22">
        <v>724690</v>
      </c>
      <c r="L50" s="22"/>
      <c r="M50" s="22"/>
      <c r="N50" s="22">
        <v>724690</v>
      </c>
      <c r="O50" s="22"/>
      <c r="P50" s="22"/>
      <c r="Q50" s="22"/>
      <c r="R50" s="22"/>
      <c r="S50" s="22"/>
      <c r="T50" s="22"/>
      <c r="U50" s="22"/>
      <c r="V50" s="22"/>
      <c r="W50" s="22">
        <v>724690</v>
      </c>
      <c r="X50" s="22">
        <v>940500</v>
      </c>
      <c r="Y50" s="22">
        <v>-215810</v>
      </c>
      <c r="Z50" s="23">
        <v>-22.946305156831475</v>
      </c>
      <c r="AA50" s="20">
        <v>1881000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8706060</v>
      </c>
      <c r="D52" s="48">
        <f t="shared" si="3"/>
        <v>0</v>
      </c>
      <c r="E52" s="49">
        <f t="shared" si="3"/>
        <v>7202894</v>
      </c>
      <c r="F52" s="50">
        <f t="shared" si="3"/>
        <v>7202894</v>
      </c>
      <c r="G52" s="50">
        <f t="shared" si="3"/>
        <v>5289169</v>
      </c>
      <c r="H52" s="50">
        <f t="shared" si="3"/>
        <v>1029695</v>
      </c>
      <c r="I52" s="50">
        <f t="shared" si="3"/>
        <v>-474726</v>
      </c>
      <c r="J52" s="50">
        <f t="shared" si="3"/>
        <v>5844138</v>
      </c>
      <c r="K52" s="50">
        <f t="shared" si="3"/>
        <v>649548</v>
      </c>
      <c r="L52" s="50">
        <f t="shared" si="3"/>
        <v>-66078</v>
      </c>
      <c r="M52" s="50">
        <f t="shared" si="3"/>
        <v>-49773</v>
      </c>
      <c r="N52" s="50">
        <f t="shared" si="3"/>
        <v>533697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6377835</v>
      </c>
      <c r="X52" s="50">
        <f t="shared" si="3"/>
        <v>3601440</v>
      </c>
      <c r="Y52" s="50">
        <f t="shared" si="3"/>
        <v>2776395</v>
      </c>
      <c r="Z52" s="51">
        <f>+IF(X52&lt;&gt;0,+(Y52/X52)*100,0)</f>
        <v>77.091246834599488</v>
      </c>
      <c r="AA52" s="48">
        <f>SUM(AA49:AA51)</f>
        <v>7202894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8706060</v>
      </c>
      <c r="D54" s="54">
        <f>+D52-D53</f>
        <v>0</v>
      </c>
      <c r="E54" s="55">
        <f t="shared" si="4"/>
        <v>7202894</v>
      </c>
      <c r="F54" s="56">
        <f t="shared" si="4"/>
        <v>7202894</v>
      </c>
      <c r="G54" s="56">
        <f t="shared" si="4"/>
        <v>5289169</v>
      </c>
      <c r="H54" s="56">
        <f t="shared" si="4"/>
        <v>1029695</v>
      </c>
      <c r="I54" s="56">
        <f t="shared" si="4"/>
        <v>-474726</v>
      </c>
      <c r="J54" s="56">
        <f t="shared" si="4"/>
        <v>5844138</v>
      </c>
      <c r="K54" s="56">
        <f t="shared" si="4"/>
        <v>649548</v>
      </c>
      <c r="L54" s="56">
        <f t="shared" si="4"/>
        <v>-66078</v>
      </c>
      <c r="M54" s="56">
        <f t="shared" si="4"/>
        <v>-49773</v>
      </c>
      <c r="N54" s="56">
        <f t="shared" si="4"/>
        <v>533697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6377835</v>
      </c>
      <c r="X54" s="56">
        <f t="shared" si="4"/>
        <v>3601440</v>
      </c>
      <c r="Y54" s="56">
        <f t="shared" si="4"/>
        <v>2776395</v>
      </c>
      <c r="Z54" s="57">
        <f>+IF(X54&lt;&gt;0,+(Y54/X54)*100,0)</f>
        <v>77.091246834599488</v>
      </c>
      <c r="AA54" s="54">
        <f>+AA52-AA53</f>
        <v>7202894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8706060</v>
      </c>
      <c r="D57" s="48">
        <f>SUM(D54:D56)</f>
        <v>0</v>
      </c>
      <c r="E57" s="49">
        <f t="shared" si="5"/>
        <v>7202894</v>
      </c>
      <c r="F57" s="50">
        <f t="shared" si="5"/>
        <v>7202894</v>
      </c>
      <c r="G57" s="50">
        <f t="shared" si="5"/>
        <v>5289169</v>
      </c>
      <c r="H57" s="50">
        <f t="shared" si="5"/>
        <v>1029695</v>
      </c>
      <c r="I57" s="50">
        <f t="shared" si="5"/>
        <v>-474726</v>
      </c>
      <c r="J57" s="50">
        <f t="shared" si="5"/>
        <v>5844138</v>
      </c>
      <c r="K57" s="50">
        <f t="shared" si="5"/>
        <v>649548</v>
      </c>
      <c r="L57" s="50">
        <f t="shared" si="5"/>
        <v>-66078</v>
      </c>
      <c r="M57" s="50">
        <f t="shared" si="5"/>
        <v>-49773</v>
      </c>
      <c r="N57" s="50">
        <f t="shared" si="5"/>
        <v>533697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6377835</v>
      </c>
      <c r="X57" s="50">
        <f t="shared" si="5"/>
        <v>3601440</v>
      </c>
      <c r="Y57" s="50">
        <f t="shared" si="5"/>
        <v>2776395</v>
      </c>
      <c r="Z57" s="51">
        <f>+IF(X57&lt;&gt;0,+(Y57/X57)*100,0)</f>
        <v>77.091246834599488</v>
      </c>
      <c r="AA57" s="48">
        <f>SUM(AA54:AA56)</f>
        <v>7202894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8706060</v>
      </c>
      <c r="D60" s="65">
        <f>SUM(D57:D59)</f>
        <v>0</v>
      </c>
      <c r="E60" s="66">
        <f t="shared" si="6"/>
        <v>7202894</v>
      </c>
      <c r="F60" s="67">
        <f t="shared" si="6"/>
        <v>7202894</v>
      </c>
      <c r="G60" s="67">
        <f t="shared" si="6"/>
        <v>5289169</v>
      </c>
      <c r="H60" s="67">
        <f t="shared" si="6"/>
        <v>1029695</v>
      </c>
      <c r="I60" s="67">
        <f t="shared" si="6"/>
        <v>-474726</v>
      </c>
      <c r="J60" s="67">
        <f t="shared" si="6"/>
        <v>5844138</v>
      </c>
      <c r="K60" s="67">
        <f t="shared" si="6"/>
        <v>649548</v>
      </c>
      <c r="L60" s="67">
        <f t="shared" si="6"/>
        <v>-66078</v>
      </c>
      <c r="M60" s="67">
        <f t="shared" si="6"/>
        <v>-49773</v>
      </c>
      <c r="N60" s="67">
        <f t="shared" si="6"/>
        <v>533697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6377835</v>
      </c>
      <c r="X60" s="67">
        <f t="shared" si="6"/>
        <v>3601440</v>
      </c>
      <c r="Y60" s="67">
        <f t="shared" si="6"/>
        <v>2776395</v>
      </c>
      <c r="Z60" s="68">
        <f>+IF(X60&lt;&gt;0,+(Y60/X60)*100,0)</f>
        <v>77.091246834599488</v>
      </c>
      <c r="AA60" s="65">
        <f>SUM(AA57:AA59)</f>
        <v>7202894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15018842</v>
      </c>
      <c r="D6" s="20"/>
      <c r="E6" s="21">
        <v>18309465</v>
      </c>
      <c r="F6" s="22">
        <v>18309465</v>
      </c>
      <c r="G6" s="22">
        <v>509792</v>
      </c>
      <c r="H6" s="22">
        <v>1640795</v>
      </c>
      <c r="I6" s="22">
        <v>1086028</v>
      </c>
      <c r="J6" s="22">
        <v>3236615</v>
      </c>
      <c r="K6" s="22">
        <v>806865</v>
      </c>
      <c r="L6" s="22">
        <v>1032838</v>
      </c>
      <c r="M6" s="22">
        <v>454887</v>
      </c>
      <c r="N6" s="22">
        <v>2294590</v>
      </c>
      <c r="O6" s="22"/>
      <c r="P6" s="22"/>
      <c r="Q6" s="22"/>
      <c r="R6" s="22"/>
      <c r="S6" s="22"/>
      <c r="T6" s="22"/>
      <c r="U6" s="22"/>
      <c r="V6" s="22"/>
      <c r="W6" s="22">
        <v>5531205</v>
      </c>
      <c r="X6" s="22">
        <v>9154728</v>
      </c>
      <c r="Y6" s="22">
        <v>-3623523</v>
      </c>
      <c r="Z6" s="23">
        <v>-39.580891971886004</v>
      </c>
      <c r="AA6" s="20">
        <v>18309465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8745</v>
      </c>
      <c r="F10" s="22">
        <v>8745</v>
      </c>
      <c r="G10" s="22">
        <v>826</v>
      </c>
      <c r="H10" s="22"/>
      <c r="I10" s="22"/>
      <c r="J10" s="22">
        <v>826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826</v>
      </c>
      <c r="X10" s="22">
        <v>4374</v>
      </c>
      <c r="Y10" s="22">
        <v>-3548</v>
      </c>
      <c r="Z10" s="23">
        <v>-81.115683584819394</v>
      </c>
      <c r="AA10" s="20">
        <v>8745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287213</v>
      </c>
      <c r="D13" s="20"/>
      <c r="E13" s="21">
        <v>179289</v>
      </c>
      <c r="F13" s="22">
        <v>179289</v>
      </c>
      <c r="G13" s="22">
        <v>25424</v>
      </c>
      <c r="H13" s="22">
        <v>27021</v>
      </c>
      <c r="I13" s="22">
        <v>28616</v>
      </c>
      <c r="J13" s="22">
        <v>81061</v>
      </c>
      <c r="K13" s="22">
        <v>30868</v>
      </c>
      <c r="L13" s="22">
        <v>30608</v>
      </c>
      <c r="M13" s="22">
        <v>31564</v>
      </c>
      <c r="N13" s="22">
        <v>93040</v>
      </c>
      <c r="O13" s="22"/>
      <c r="P13" s="22"/>
      <c r="Q13" s="22"/>
      <c r="R13" s="22"/>
      <c r="S13" s="22"/>
      <c r="T13" s="22"/>
      <c r="U13" s="22"/>
      <c r="V13" s="22"/>
      <c r="W13" s="22">
        <v>174101</v>
      </c>
      <c r="X13" s="22">
        <v>89646</v>
      </c>
      <c r="Y13" s="22">
        <v>84455</v>
      </c>
      <c r="Z13" s="23">
        <v>94.209446043325968</v>
      </c>
      <c r="AA13" s="20">
        <v>179289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4152192</v>
      </c>
      <c r="F26" s="22">
        <v>4152192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2076096</v>
      </c>
      <c r="Y26" s="22">
        <v>-2076096</v>
      </c>
      <c r="Z26" s="23">
        <v>-100</v>
      </c>
      <c r="AA26" s="20">
        <v>4152192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15306055</v>
      </c>
      <c r="D33" s="29">
        <f t="shared" ref="D33:Y33" si="0">SUM(D6:D32)</f>
        <v>0</v>
      </c>
      <c r="E33" s="30">
        <f t="shared" si="0"/>
        <v>22649691</v>
      </c>
      <c r="F33" s="31">
        <f t="shared" si="0"/>
        <v>22649691</v>
      </c>
      <c r="G33" s="31">
        <f t="shared" si="0"/>
        <v>536042</v>
      </c>
      <c r="H33" s="31">
        <f t="shared" si="0"/>
        <v>1667816</v>
      </c>
      <c r="I33" s="31">
        <f t="shared" si="0"/>
        <v>1114644</v>
      </c>
      <c r="J33" s="31">
        <f t="shared" si="0"/>
        <v>3318502</v>
      </c>
      <c r="K33" s="31">
        <f t="shared" si="0"/>
        <v>837733</v>
      </c>
      <c r="L33" s="31">
        <f t="shared" si="0"/>
        <v>1063446</v>
      </c>
      <c r="M33" s="31">
        <f t="shared" si="0"/>
        <v>486451</v>
      </c>
      <c r="N33" s="31">
        <f t="shared" si="0"/>
        <v>2387630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5706132</v>
      </c>
      <c r="X33" s="31">
        <f t="shared" si="0"/>
        <v>11324844</v>
      </c>
      <c r="Y33" s="31">
        <f t="shared" si="0"/>
        <v>-5618712</v>
      </c>
      <c r="Z33" s="32">
        <f>+IF(X33&lt;&gt;0,+(Y33/X33)*100,0)</f>
        <v>-49.61403441848735</v>
      </c>
      <c r="AA33" s="29">
        <f>SUM(AA6:AA32)</f>
        <v>22649691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1325210</v>
      </c>
      <c r="D35" s="20"/>
      <c r="E35" s="21">
        <v>854968</v>
      </c>
      <c r="F35" s="22">
        <v>854968</v>
      </c>
      <c r="G35" s="22">
        <v>117419</v>
      </c>
      <c r="H35" s="22">
        <v>118448</v>
      </c>
      <c r="I35" s="22">
        <v>131618</v>
      </c>
      <c r="J35" s="22">
        <v>367485</v>
      </c>
      <c r="K35" s="22">
        <v>118394</v>
      </c>
      <c r="L35" s="22">
        <v>153816</v>
      </c>
      <c r="M35" s="22">
        <v>128093</v>
      </c>
      <c r="N35" s="22">
        <v>400303</v>
      </c>
      <c r="O35" s="22"/>
      <c r="P35" s="22"/>
      <c r="Q35" s="22"/>
      <c r="R35" s="22"/>
      <c r="S35" s="22"/>
      <c r="T35" s="22"/>
      <c r="U35" s="22"/>
      <c r="V35" s="22"/>
      <c r="W35" s="22">
        <v>767788</v>
      </c>
      <c r="X35" s="22">
        <v>427482</v>
      </c>
      <c r="Y35" s="22">
        <v>340306</v>
      </c>
      <c r="Z35" s="23">
        <v>79.607094567724488</v>
      </c>
      <c r="AA35" s="20">
        <v>854968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14924995</v>
      </c>
      <c r="D37" s="20"/>
      <c r="E37" s="21">
        <v>15957209</v>
      </c>
      <c r="F37" s="22">
        <v>15957209</v>
      </c>
      <c r="G37" s="22">
        <v>1759876</v>
      </c>
      <c r="H37" s="22">
        <v>1765087</v>
      </c>
      <c r="I37" s="22">
        <v>1292081</v>
      </c>
      <c r="J37" s="22">
        <v>4817044</v>
      </c>
      <c r="K37" s="22">
        <v>1044013</v>
      </c>
      <c r="L37" s="22">
        <v>1151097</v>
      </c>
      <c r="M37" s="22">
        <v>1150046</v>
      </c>
      <c r="N37" s="22">
        <v>3345156</v>
      </c>
      <c r="O37" s="22"/>
      <c r="P37" s="22"/>
      <c r="Q37" s="22"/>
      <c r="R37" s="22"/>
      <c r="S37" s="22"/>
      <c r="T37" s="22"/>
      <c r="U37" s="22"/>
      <c r="V37" s="22"/>
      <c r="W37" s="22">
        <v>8162200</v>
      </c>
      <c r="X37" s="22">
        <v>7978602</v>
      </c>
      <c r="Y37" s="22">
        <v>183598</v>
      </c>
      <c r="Z37" s="23">
        <v>2.3011299473266118</v>
      </c>
      <c r="AA37" s="20">
        <v>15957209</v>
      </c>
    </row>
    <row r="38" spans="1:27" x14ac:dyDescent="0.25">
      <c r="A38" s="19" t="s">
        <v>64</v>
      </c>
      <c r="B38" s="15" t="s">
        <v>32</v>
      </c>
      <c r="C38" s="20">
        <v>112898</v>
      </c>
      <c r="D38" s="20"/>
      <c r="E38" s="21">
        <v>120867</v>
      </c>
      <c r="F38" s="22">
        <v>120867</v>
      </c>
      <c r="G38" s="22">
        <v>1106</v>
      </c>
      <c r="H38" s="22">
        <v>438</v>
      </c>
      <c r="I38" s="22">
        <v>3765</v>
      </c>
      <c r="J38" s="22">
        <v>5309</v>
      </c>
      <c r="K38" s="22">
        <v>52363</v>
      </c>
      <c r="L38" s="22">
        <v>3340</v>
      </c>
      <c r="M38" s="22">
        <v>3259</v>
      </c>
      <c r="N38" s="22">
        <v>58962</v>
      </c>
      <c r="O38" s="22"/>
      <c r="P38" s="22"/>
      <c r="Q38" s="22"/>
      <c r="R38" s="22"/>
      <c r="S38" s="22"/>
      <c r="T38" s="22"/>
      <c r="U38" s="22"/>
      <c r="V38" s="22"/>
      <c r="W38" s="22">
        <v>64271</v>
      </c>
      <c r="X38" s="22">
        <v>60432</v>
      </c>
      <c r="Y38" s="22">
        <v>3839</v>
      </c>
      <c r="Z38" s="23">
        <v>6.3525946518400849</v>
      </c>
      <c r="AA38" s="20">
        <v>120867</v>
      </c>
    </row>
    <row r="39" spans="1:27" x14ac:dyDescent="0.25">
      <c r="A39" s="19" t="s">
        <v>65</v>
      </c>
      <c r="B39" s="15" t="s">
        <v>32</v>
      </c>
      <c r="C39" s="20">
        <v>2070587</v>
      </c>
      <c r="D39" s="20"/>
      <c r="E39" s="21">
        <v>1825894</v>
      </c>
      <c r="F39" s="22">
        <v>1825894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912948</v>
      </c>
      <c r="Y39" s="22">
        <v>-912948</v>
      </c>
      <c r="Z39" s="23">
        <v>-100</v>
      </c>
      <c r="AA39" s="20">
        <v>1825894</v>
      </c>
    </row>
    <row r="40" spans="1:27" x14ac:dyDescent="0.25">
      <c r="A40" s="19" t="s">
        <v>66</v>
      </c>
      <c r="B40" s="15" t="s">
        <v>32</v>
      </c>
      <c r="C40" s="20">
        <v>195123</v>
      </c>
      <c r="D40" s="20"/>
      <c r="E40" s="21">
        <v>814755</v>
      </c>
      <c r="F40" s="22">
        <v>814755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407370</v>
      </c>
      <c r="Y40" s="22">
        <v>-407370</v>
      </c>
      <c r="Z40" s="23">
        <v>-100</v>
      </c>
      <c r="AA40" s="20">
        <v>814755</v>
      </c>
    </row>
    <row r="41" spans="1:27" x14ac:dyDescent="0.25">
      <c r="A41" s="19" t="s">
        <v>40</v>
      </c>
      <c r="B41" s="15" t="s">
        <v>32</v>
      </c>
      <c r="C41" s="20">
        <v>820118</v>
      </c>
      <c r="D41" s="20"/>
      <c r="E41" s="21">
        <v>1387937</v>
      </c>
      <c r="F41" s="22">
        <v>1387937</v>
      </c>
      <c r="G41" s="22">
        <v>152069</v>
      </c>
      <c r="H41" s="22">
        <v>155752</v>
      </c>
      <c r="I41" s="22">
        <v>85862</v>
      </c>
      <c r="J41" s="22">
        <v>393683</v>
      </c>
      <c r="K41" s="22">
        <v>128873</v>
      </c>
      <c r="L41" s="22">
        <v>169846</v>
      </c>
      <c r="M41" s="22">
        <v>200648</v>
      </c>
      <c r="N41" s="22">
        <v>499367</v>
      </c>
      <c r="O41" s="22"/>
      <c r="P41" s="22"/>
      <c r="Q41" s="22"/>
      <c r="R41" s="22"/>
      <c r="S41" s="22"/>
      <c r="T41" s="22"/>
      <c r="U41" s="22"/>
      <c r="V41" s="22"/>
      <c r="W41" s="22">
        <v>893050</v>
      </c>
      <c r="X41" s="22">
        <v>693966</v>
      </c>
      <c r="Y41" s="22">
        <v>199084</v>
      </c>
      <c r="Z41" s="23">
        <v>28.687860788568891</v>
      </c>
      <c r="AA41" s="20">
        <v>1387937</v>
      </c>
    </row>
    <row r="42" spans="1:27" x14ac:dyDescent="0.25">
      <c r="A42" s="19" t="s">
        <v>67</v>
      </c>
      <c r="B42" s="15" t="s">
        <v>32</v>
      </c>
      <c r="C42" s="20">
        <v>134236</v>
      </c>
      <c r="D42" s="20"/>
      <c r="E42" s="21">
        <v>252822</v>
      </c>
      <c r="F42" s="22">
        <v>252822</v>
      </c>
      <c r="G42" s="22"/>
      <c r="H42" s="22">
        <v>25064</v>
      </c>
      <c r="I42" s="22">
        <v>4643</v>
      </c>
      <c r="J42" s="22">
        <v>29707</v>
      </c>
      <c r="K42" s="22"/>
      <c r="L42" s="22">
        <v>4605</v>
      </c>
      <c r="M42" s="22">
        <v>1129</v>
      </c>
      <c r="N42" s="22">
        <v>5734</v>
      </c>
      <c r="O42" s="22"/>
      <c r="P42" s="22"/>
      <c r="Q42" s="22"/>
      <c r="R42" s="22"/>
      <c r="S42" s="22"/>
      <c r="T42" s="22"/>
      <c r="U42" s="22"/>
      <c r="V42" s="22"/>
      <c r="W42" s="22">
        <v>35441</v>
      </c>
      <c r="X42" s="22">
        <v>126408</v>
      </c>
      <c r="Y42" s="22">
        <v>-90967</v>
      </c>
      <c r="Z42" s="23">
        <v>-71.963008670337331</v>
      </c>
      <c r="AA42" s="20">
        <v>252822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8907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1507568</v>
      </c>
      <c r="D45" s="20"/>
      <c r="E45" s="21">
        <v>1603895</v>
      </c>
      <c r="F45" s="22">
        <v>1603895</v>
      </c>
      <c r="G45" s="22">
        <v>24855</v>
      </c>
      <c r="H45" s="22">
        <v>31252</v>
      </c>
      <c r="I45" s="22">
        <v>15232</v>
      </c>
      <c r="J45" s="22">
        <v>71339</v>
      </c>
      <c r="K45" s="22">
        <v>27897</v>
      </c>
      <c r="L45" s="22">
        <v>6275</v>
      </c>
      <c r="M45" s="22">
        <v>4555</v>
      </c>
      <c r="N45" s="22">
        <v>38727</v>
      </c>
      <c r="O45" s="22"/>
      <c r="P45" s="22"/>
      <c r="Q45" s="22"/>
      <c r="R45" s="22"/>
      <c r="S45" s="22"/>
      <c r="T45" s="22"/>
      <c r="U45" s="22"/>
      <c r="V45" s="22"/>
      <c r="W45" s="22">
        <v>110066</v>
      </c>
      <c r="X45" s="22">
        <v>801948</v>
      </c>
      <c r="Y45" s="22">
        <v>-691882</v>
      </c>
      <c r="Z45" s="23">
        <v>-86.275169961144613</v>
      </c>
      <c r="AA45" s="20">
        <v>1603895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21099642</v>
      </c>
      <c r="D48" s="29">
        <f t="shared" ref="D48:Y48" si="1">SUM(D35:D47)</f>
        <v>0</v>
      </c>
      <c r="E48" s="30">
        <f t="shared" si="1"/>
        <v>22818347</v>
      </c>
      <c r="F48" s="31">
        <f t="shared" si="1"/>
        <v>22818347</v>
      </c>
      <c r="G48" s="31">
        <f t="shared" si="1"/>
        <v>2055325</v>
      </c>
      <c r="H48" s="31">
        <f t="shared" si="1"/>
        <v>2096041</v>
      </c>
      <c r="I48" s="31">
        <f t="shared" si="1"/>
        <v>1533201</v>
      </c>
      <c r="J48" s="31">
        <f t="shared" si="1"/>
        <v>5684567</v>
      </c>
      <c r="K48" s="31">
        <f t="shared" si="1"/>
        <v>1371540</v>
      </c>
      <c r="L48" s="31">
        <f t="shared" si="1"/>
        <v>1488979</v>
      </c>
      <c r="M48" s="31">
        <f t="shared" si="1"/>
        <v>1487730</v>
      </c>
      <c r="N48" s="31">
        <f t="shared" si="1"/>
        <v>4348249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10032816</v>
      </c>
      <c r="X48" s="31">
        <f t="shared" si="1"/>
        <v>11409156</v>
      </c>
      <c r="Y48" s="31">
        <f t="shared" si="1"/>
        <v>-1376340</v>
      </c>
      <c r="Z48" s="32">
        <f>+IF(X48&lt;&gt;0,+(Y48/X48)*100,0)</f>
        <v>-12.06346902435202</v>
      </c>
      <c r="AA48" s="29">
        <f>SUM(AA35:AA47)</f>
        <v>22818347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-5793587</v>
      </c>
      <c r="D49" s="39">
        <f t="shared" si="2"/>
        <v>0</v>
      </c>
      <c r="E49" s="40">
        <f t="shared" si="2"/>
        <v>-168656</v>
      </c>
      <c r="F49" s="41">
        <f t="shared" si="2"/>
        <v>-168656</v>
      </c>
      <c r="G49" s="41">
        <f t="shared" si="2"/>
        <v>-1519283</v>
      </c>
      <c r="H49" s="41">
        <f t="shared" si="2"/>
        <v>-428225</v>
      </c>
      <c r="I49" s="41">
        <f t="shared" si="2"/>
        <v>-418557</v>
      </c>
      <c r="J49" s="41">
        <f t="shared" si="2"/>
        <v>-2366065</v>
      </c>
      <c r="K49" s="41">
        <f t="shared" si="2"/>
        <v>-533807</v>
      </c>
      <c r="L49" s="41">
        <f t="shared" si="2"/>
        <v>-425533</v>
      </c>
      <c r="M49" s="41">
        <f t="shared" si="2"/>
        <v>-1001279</v>
      </c>
      <c r="N49" s="41">
        <f t="shared" si="2"/>
        <v>-1960619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-4326684</v>
      </c>
      <c r="X49" s="41">
        <f t="shared" si="2"/>
        <v>-84312</v>
      </c>
      <c r="Y49" s="41">
        <f t="shared" si="2"/>
        <v>-4242372</v>
      </c>
      <c r="Z49" s="42">
        <f>+IF(X49&lt;&gt;0,+(Y49/X49)*100,0)</f>
        <v>5031.7534870481068</v>
      </c>
      <c r="AA49" s="39">
        <f>+AA33-AA48</f>
        <v>-168656</v>
      </c>
    </row>
    <row r="50" spans="1:27" x14ac:dyDescent="0.25">
      <c r="A50" s="43" t="s">
        <v>75</v>
      </c>
      <c r="B50" s="15" t="s">
        <v>32</v>
      </c>
      <c r="C50" s="20">
        <v>1953000</v>
      </c>
      <c r="D50" s="20"/>
      <c r="E50" s="21">
        <v>9981800</v>
      </c>
      <c r="F50" s="22">
        <v>9981800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4990902</v>
      </c>
      <c r="Y50" s="22">
        <v>-4990902</v>
      </c>
      <c r="Z50" s="23">
        <v>-100</v>
      </c>
      <c r="AA50" s="20">
        <v>9981800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-3840587</v>
      </c>
      <c r="D52" s="48">
        <f t="shared" si="3"/>
        <v>0</v>
      </c>
      <c r="E52" s="49">
        <f t="shared" si="3"/>
        <v>9813144</v>
      </c>
      <c r="F52" s="50">
        <f t="shared" si="3"/>
        <v>9813144</v>
      </c>
      <c r="G52" s="50">
        <f t="shared" si="3"/>
        <v>-1519283</v>
      </c>
      <c r="H52" s="50">
        <f t="shared" si="3"/>
        <v>-428225</v>
      </c>
      <c r="I52" s="50">
        <f t="shared" si="3"/>
        <v>-418557</v>
      </c>
      <c r="J52" s="50">
        <f t="shared" si="3"/>
        <v>-2366065</v>
      </c>
      <c r="K52" s="50">
        <f t="shared" si="3"/>
        <v>-533807</v>
      </c>
      <c r="L52" s="50">
        <f t="shared" si="3"/>
        <v>-425533</v>
      </c>
      <c r="M52" s="50">
        <f t="shared" si="3"/>
        <v>-1001279</v>
      </c>
      <c r="N52" s="50">
        <f t="shared" si="3"/>
        <v>-1960619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-4326684</v>
      </c>
      <c r="X52" s="50">
        <f t="shared" si="3"/>
        <v>4906590</v>
      </c>
      <c r="Y52" s="50">
        <f t="shared" si="3"/>
        <v>-9233274</v>
      </c>
      <c r="Z52" s="51">
        <f>+IF(X52&lt;&gt;0,+(Y52/X52)*100,0)</f>
        <v>-188.18107891631459</v>
      </c>
      <c r="AA52" s="48">
        <f>SUM(AA49:AA51)</f>
        <v>9813144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-3840587</v>
      </c>
      <c r="D54" s="54">
        <f>+D52-D53</f>
        <v>0</v>
      </c>
      <c r="E54" s="55">
        <f t="shared" si="4"/>
        <v>9813144</v>
      </c>
      <c r="F54" s="56">
        <f t="shared" si="4"/>
        <v>9813144</v>
      </c>
      <c r="G54" s="56">
        <f t="shared" si="4"/>
        <v>-1519283</v>
      </c>
      <c r="H54" s="56">
        <f t="shared" si="4"/>
        <v>-428225</v>
      </c>
      <c r="I54" s="56">
        <f t="shared" si="4"/>
        <v>-418557</v>
      </c>
      <c r="J54" s="56">
        <f t="shared" si="4"/>
        <v>-2366065</v>
      </c>
      <c r="K54" s="56">
        <f t="shared" si="4"/>
        <v>-533807</v>
      </c>
      <c r="L54" s="56">
        <f t="shared" si="4"/>
        <v>-425533</v>
      </c>
      <c r="M54" s="56">
        <f t="shared" si="4"/>
        <v>-1001279</v>
      </c>
      <c r="N54" s="56">
        <f t="shared" si="4"/>
        <v>-1960619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-4326684</v>
      </c>
      <c r="X54" s="56">
        <f t="shared" si="4"/>
        <v>4906590</v>
      </c>
      <c r="Y54" s="56">
        <f t="shared" si="4"/>
        <v>-9233274</v>
      </c>
      <c r="Z54" s="57">
        <f>+IF(X54&lt;&gt;0,+(Y54/X54)*100,0)</f>
        <v>-188.18107891631459</v>
      </c>
      <c r="AA54" s="54">
        <f>+AA52-AA53</f>
        <v>9813144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-3840587</v>
      </c>
      <c r="D57" s="48">
        <f>SUM(D54:D56)</f>
        <v>0</v>
      </c>
      <c r="E57" s="49">
        <f t="shared" si="5"/>
        <v>9813144</v>
      </c>
      <c r="F57" s="50">
        <f t="shared" si="5"/>
        <v>9813144</v>
      </c>
      <c r="G57" s="50">
        <f t="shared" si="5"/>
        <v>-1519283</v>
      </c>
      <c r="H57" s="50">
        <f t="shared" si="5"/>
        <v>-428225</v>
      </c>
      <c r="I57" s="50">
        <f t="shared" si="5"/>
        <v>-418557</v>
      </c>
      <c r="J57" s="50">
        <f t="shared" si="5"/>
        <v>-2366065</v>
      </c>
      <c r="K57" s="50">
        <f t="shared" si="5"/>
        <v>-533807</v>
      </c>
      <c r="L57" s="50">
        <f t="shared" si="5"/>
        <v>-425533</v>
      </c>
      <c r="M57" s="50">
        <f t="shared" si="5"/>
        <v>-1001279</v>
      </c>
      <c r="N57" s="50">
        <f t="shared" si="5"/>
        <v>-1960619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-4326684</v>
      </c>
      <c r="X57" s="50">
        <f t="shared" si="5"/>
        <v>4906590</v>
      </c>
      <c r="Y57" s="50">
        <f t="shared" si="5"/>
        <v>-9233274</v>
      </c>
      <c r="Z57" s="51">
        <f>+IF(X57&lt;&gt;0,+(Y57/X57)*100,0)</f>
        <v>-188.18107891631459</v>
      </c>
      <c r="AA57" s="48">
        <f>SUM(AA54:AA56)</f>
        <v>9813144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-3840587</v>
      </c>
      <c r="D60" s="65">
        <f>SUM(D57:D59)</f>
        <v>0</v>
      </c>
      <c r="E60" s="66">
        <f t="shared" si="6"/>
        <v>9813144</v>
      </c>
      <c r="F60" s="67">
        <f t="shared" si="6"/>
        <v>9813144</v>
      </c>
      <c r="G60" s="67">
        <f t="shared" si="6"/>
        <v>-1519283</v>
      </c>
      <c r="H60" s="67">
        <f t="shared" si="6"/>
        <v>-428225</v>
      </c>
      <c r="I60" s="67">
        <f t="shared" si="6"/>
        <v>-418557</v>
      </c>
      <c r="J60" s="67">
        <f t="shared" si="6"/>
        <v>-2366065</v>
      </c>
      <c r="K60" s="67">
        <f t="shared" si="6"/>
        <v>-533807</v>
      </c>
      <c r="L60" s="67">
        <f t="shared" si="6"/>
        <v>-425533</v>
      </c>
      <c r="M60" s="67">
        <f t="shared" si="6"/>
        <v>-1001279</v>
      </c>
      <c r="N60" s="67">
        <f t="shared" si="6"/>
        <v>-1960619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-4326684</v>
      </c>
      <c r="X60" s="67">
        <f t="shared" si="6"/>
        <v>4906590</v>
      </c>
      <c r="Y60" s="67">
        <f t="shared" si="6"/>
        <v>-9233274</v>
      </c>
      <c r="Z60" s="68">
        <f>+IF(X60&lt;&gt;0,+(Y60/X60)*100,0)</f>
        <v>-188.18107891631459</v>
      </c>
      <c r="AA60" s="65">
        <f>SUM(AA57:AA59)</f>
        <v>9813144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1629599</v>
      </c>
      <c r="D35" s="20"/>
      <c r="E35" s="21">
        <v>3038289</v>
      </c>
      <c r="F35" s="22">
        <v>3038289</v>
      </c>
      <c r="G35" s="22">
        <v>177508</v>
      </c>
      <c r="H35" s="22">
        <v>108422</v>
      </c>
      <c r="I35" s="22">
        <v>118017</v>
      </c>
      <c r="J35" s="22">
        <v>403947</v>
      </c>
      <c r="K35" s="22">
        <v>101657</v>
      </c>
      <c r="L35" s="22">
        <v>99612</v>
      </c>
      <c r="M35" s="22">
        <v>106387</v>
      </c>
      <c r="N35" s="22">
        <v>307656</v>
      </c>
      <c r="O35" s="22"/>
      <c r="P35" s="22"/>
      <c r="Q35" s="22"/>
      <c r="R35" s="22"/>
      <c r="S35" s="22"/>
      <c r="T35" s="22"/>
      <c r="U35" s="22"/>
      <c r="V35" s="22"/>
      <c r="W35" s="22">
        <v>711603</v>
      </c>
      <c r="X35" s="22">
        <v>1519143</v>
      </c>
      <c r="Y35" s="22">
        <v>-807540</v>
      </c>
      <c r="Z35" s="23">
        <v>-53.157602674665917</v>
      </c>
      <c r="AA35" s="20">
        <v>3038289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29709274</v>
      </c>
      <c r="D37" s="20"/>
      <c r="E37" s="21">
        <v>28085577</v>
      </c>
      <c r="F37" s="22">
        <v>28085577</v>
      </c>
      <c r="G37" s="22">
        <v>3538919</v>
      </c>
      <c r="H37" s="22">
        <v>3035140</v>
      </c>
      <c r="I37" s="22">
        <v>2593698</v>
      </c>
      <c r="J37" s="22">
        <v>9167757</v>
      </c>
      <c r="K37" s="22">
        <v>1733194</v>
      </c>
      <c r="L37" s="22">
        <v>1738727</v>
      </c>
      <c r="M37" s="22">
        <v>2535231</v>
      </c>
      <c r="N37" s="22">
        <v>6007152</v>
      </c>
      <c r="O37" s="22"/>
      <c r="P37" s="22"/>
      <c r="Q37" s="22"/>
      <c r="R37" s="22"/>
      <c r="S37" s="22"/>
      <c r="T37" s="22"/>
      <c r="U37" s="22"/>
      <c r="V37" s="22"/>
      <c r="W37" s="22">
        <v>15174909</v>
      </c>
      <c r="X37" s="22">
        <v>14042787</v>
      </c>
      <c r="Y37" s="22">
        <v>1132122</v>
      </c>
      <c r="Z37" s="23">
        <v>8.0619466776787263</v>
      </c>
      <c r="AA37" s="20">
        <v>28085577</v>
      </c>
    </row>
    <row r="38" spans="1:27" x14ac:dyDescent="0.25">
      <c r="A38" s="19" t="s">
        <v>64</v>
      </c>
      <c r="B38" s="15" t="s">
        <v>32</v>
      </c>
      <c r="C38" s="20">
        <v>1672</v>
      </c>
      <c r="D38" s="20"/>
      <c r="E38" s="21"/>
      <c r="F38" s="22"/>
      <c r="G38" s="22"/>
      <c r="H38" s="22">
        <v>1648</v>
      </c>
      <c r="I38" s="22"/>
      <c r="J38" s="22">
        <v>1648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1648</v>
      </c>
      <c r="X38" s="22"/>
      <c r="Y38" s="22">
        <v>1648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1175</v>
      </c>
      <c r="D40" s="20"/>
      <c r="E40" s="21">
        <v>2472</v>
      </c>
      <c r="F40" s="22">
        <v>2472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1236</v>
      </c>
      <c r="Y40" s="22">
        <v>-1236</v>
      </c>
      <c r="Z40" s="23">
        <v>-100</v>
      </c>
      <c r="AA40" s="20">
        <v>2472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928259</v>
      </c>
      <c r="D45" s="20"/>
      <c r="E45" s="21">
        <v>1159302</v>
      </c>
      <c r="F45" s="22">
        <v>1159302</v>
      </c>
      <c r="G45" s="22">
        <v>34702</v>
      </c>
      <c r="H45" s="22">
        <v>39934</v>
      </c>
      <c r="I45" s="22">
        <v>47313</v>
      </c>
      <c r="J45" s="22">
        <v>121949</v>
      </c>
      <c r="K45" s="22">
        <v>62120</v>
      </c>
      <c r="L45" s="22">
        <v>99084</v>
      </c>
      <c r="M45" s="22">
        <v>9367</v>
      </c>
      <c r="N45" s="22">
        <v>170571</v>
      </c>
      <c r="O45" s="22"/>
      <c r="P45" s="22"/>
      <c r="Q45" s="22"/>
      <c r="R45" s="22"/>
      <c r="S45" s="22"/>
      <c r="T45" s="22"/>
      <c r="U45" s="22"/>
      <c r="V45" s="22"/>
      <c r="W45" s="22">
        <v>292520</v>
      </c>
      <c r="X45" s="22">
        <v>579648</v>
      </c>
      <c r="Y45" s="22">
        <v>-287128</v>
      </c>
      <c r="Z45" s="23">
        <v>-49.534890140223034</v>
      </c>
      <c r="AA45" s="20">
        <v>1159302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32269979</v>
      </c>
      <c r="D48" s="29">
        <f t="shared" ref="D48:Y48" si="1">SUM(D35:D47)</f>
        <v>0</v>
      </c>
      <c r="E48" s="30">
        <f t="shared" si="1"/>
        <v>32285640</v>
      </c>
      <c r="F48" s="31">
        <f t="shared" si="1"/>
        <v>32285640</v>
      </c>
      <c r="G48" s="31">
        <f t="shared" si="1"/>
        <v>3751129</v>
      </c>
      <c r="H48" s="31">
        <f t="shared" si="1"/>
        <v>3185144</v>
      </c>
      <c r="I48" s="31">
        <f t="shared" si="1"/>
        <v>2759028</v>
      </c>
      <c r="J48" s="31">
        <f t="shared" si="1"/>
        <v>9695301</v>
      </c>
      <c r="K48" s="31">
        <f t="shared" si="1"/>
        <v>1896971</v>
      </c>
      <c r="L48" s="31">
        <f t="shared" si="1"/>
        <v>1937423</v>
      </c>
      <c r="M48" s="31">
        <f t="shared" si="1"/>
        <v>2650985</v>
      </c>
      <c r="N48" s="31">
        <f t="shared" si="1"/>
        <v>6485379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16180680</v>
      </c>
      <c r="X48" s="31">
        <f t="shared" si="1"/>
        <v>16142814</v>
      </c>
      <c r="Y48" s="31">
        <f t="shared" si="1"/>
        <v>37866</v>
      </c>
      <c r="Z48" s="32">
        <f>+IF(X48&lt;&gt;0,+(Y48/X48)*100,0)</f>
        <v>0.23456876849352287</v>
      </c>
      <c r="AA48" s="29">
        <f>SUM(AA35:AA47)</f>
        <v>32285640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-32269979</v>
      </c>
      <c r="D49" s="39">
        <f t="shared" si="2"/>
        <v>0</v>
      </c>
      <c r="E49" s="40">
        <f t="shared" si="2"/>
        <v>-32285640</v>
      </c>
      <c r="F49" s="41">
        <f t="shared" si="2"/>
        <v>-32285640</v>
      </c>
      <c r="G49" s="41">
        <f t="shared" si="2"/>
        <v>-3751129</v>
      </c>
      <c r="H49" s="41">
        <f t="shared" si="2"/>
        <v>-3185144</v>
      </c>
      <c r="I49" s="41">
        <f t="shared" si="2"/>
        <v>-2759028</v>
      </c>
      <c r="J49" s="41">
        <f t="shared" si="2"/>
        <v>-9695301</v>
      </c>
      <c r="K49" s="41">
        <f t="shared" si="2"/>
        <v>-1896971</v>
      </c>
      <c r="L49" s="41">
        <f t="shared" si="2"/>
        <v>-1937423</v>
      </c>
      <c r="M49" s="41">
        <f t="shared" si="2"/>
        <v>-2650985</v>
      </c>
      <c r="N49" s="41">
        <f t="shared" si="2"/>
        <v>-6485379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-16180680</v>
      </c>
      <c r="X49" s="41">
        <f t="shared" si="2"/>
        <v>-16142814</v>
      </c>
      <c r="Y49" s="41">
        <f t="shared" si="2"/>
        <v>-37866</v>
      </c>
      <c r="Z49" s="42">
        <f>+IF(X49&lt;&gt;0,+(Y49/X49)*100,0)</f>
        <v>0.23456876849352287</v>
      </c>
      <c r="AA49" s="39">
        <f>+AA33-AA48</f>
        <v>-32285640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6600000</v>
      </c>
      <c r="F50" s="22">
        <v>6600000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3300000</v>
      </c>
      <c r="Y50" s="22">
        <v>-3300000</v>
      </c>
      <c r="Z50" s="23">
        <v>-100</v>
      </c>
      <c r="AA50" s="20">
        <v>6600000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46000000</v>
      </c>
      <c r="F51" s="22">
        <v>46000000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23000002</v>
      </c>
      <c r="Y51" s="45">
        <v>-23000002</v>
      </c>
      <c r="Z51" s="46">
        <v>-100</v>
      </c>
      <c r="AA51" s="44">
        <v>46000000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-32269979</v>
      </c>
      <c r="D52" s="48">
        <f t="shared" si="3"/>
        <v>0</v>
      </c>
      <c r="E52" s="49">
        <f t="shared" si="3"/>
        <v>20314360</v>
      </c>
      <c r="F52" s="50">
        <f t="shared" si="3"/>
        <v>20314360</v>
      </c>
      <c r="G52" s="50">
        <f t="shared" si="3"/>
        <v>-3751129</v>
      </c>
      <c r="H52" s="50">
        <f t="shared" si="3"/>
        <v>-3185144</v>
      </c>
      <c r="I52" s="50">
        <f t="shared" si="3"/>
        <v>-2759028</v>
      </c>
      <c r="J52" s="50">
        <f t="shared" si="3"/>
        <v>-9695301</v>
      </c>
      <c r="K52" s="50">
        <f t="shared" si="3"/>
        <v>-1896971</v>
      </c>
      <c r="L52" s="50">
        <f t="shared" si="3"/>
        <v>-1937423</v>
      </c>
      <c r="M52" s="50">
        <f t="shared" si="3"/>
        <v>-2650985</v>
      </c>
      <c r="N52" s="50">
        <f t="shared" si="3"/>
        <v>-6485379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-16180680</v>
      </c>
      <c r="X52" s="50">
        <f t="shared" si="3"/>
        <v>10157188</v>
      </c>
      <c r="Y52" s="50">
        <f t="shared" si="3"/>
        <v>-26337868</v>
      </c>
      <c r="Z52" s="51">
        <f>+IF(X52&lt;&gt;0,+(Y52/X52)*100,0)</f>
        <v>-259.30275190338114</v>
      </c>
      <c r="AA52" s="48">
        <f>SUM(AA49:AA51)</f>
        <v>20314360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-32269979</v>
      </c>
      <c r="D54" s="54">
        <f>+D52-D53</f>
        <v>0</v>
      </c>
      <c r="E54" s="55">
        <f t="shared" si="4"/>
        <v>20314360</v>
      </c>
      <c r="F54" s="56">
        <f t="shared" si="4"/>
        <v>20314360</v>
      </c>
      <c r="G54" s="56">
        <f t="shared" si="4"/>
        <v>-3751129</v>
      </c>
      <c r="H54" s="56">
        <f t="shared" si="4"/>
        <v>-3185144</v>
      </c>
      <c r="I54" s="56">
        <f t="shared" si="4"/>
        <v>-2759028</v>
      </c>
      <c r="J54" s="56">
        <f t="shared" si="4"/>
        <v>-9695301</v>
      </c>
      <c r="K54" s="56">
        <f t="shared" si="4"/>
        <v>-1896971</v>
      </c>
      <c r="L54" s="56">
        <f t="shared" si="4"/>
        <v>-1937423</v>
      </c>
      <c r="M54" s="56">
        <f t="shared" si="4"/>
        <v>-2650985</v>
      </c>
      <c r="N54" s="56">
        <f t="shared" si="4"/>
        <v>-6485379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-16180680</v>
      </c>
      <c r="X54" s="56">
        <f t="shared" si="4"/>
        <v>10157188</v>
      </c>
      <c r="Y54" s="56">
        <f t="shared" si="4"/>
        <v>-26337868</v>
      </c>
      <c r="Z54" s="57">
        <f>+IF(X54&lt;&gt;0,+(Y54/X54)*100,0)</f>
        <v>-259.30275190338114</v>
      </c>
      <c r="AA54" s="54">
        <f>+AA52-AA53</f>
        <v>20314360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-32269979</v>
      </c>
      <c r="D57" s="48">
        <f>SUM(D54:D56)</f>
        <v>0</v>
      </c>
      <c r="E57" s="49">
        <f t="shared" si="5"/>
        <v>20314360</v>
      </c>
      <c r="F57" s="50">
        <f t="shared" si="5"/>
        <v>20314360</v>
      </c>
      <c r="G57" s="50">
        <f t="shared" si="5"/>
        <v>-3751129</v>
      </c>
      <c r="H57" s="50">
        <f t="shared" si="5"/>
        <v>-3185144</v>
      </c>
      <c r="I57" s="50">
        <f t="shared" si="5"/>
        <v>-2759028</v>
      </c>
      <c r="J57" s="50">
        <f t="shared" si="5"/>
        <v>-9695301</v>
      </c>
      <c r="K57" s="50">
        <f t="shared" si="5"/>
        <v>-1896971</v>
      </c>
      <c r="L57" s="50">
        <f t="shared" si="5"/>
        <v>-1937423</v>
      </c>
      <c r="M57" s="50">
        <f t="shared" si="5"/>
        <v>-2650985</v>
      </c>
      <c r="N57" s="50">
        <f t="shared" si="5"/>
        <v>-6485379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-16180680</v>
      </c>
      <c r="X57" s="50">
        <f t="shared" si="5"/>
        <v>10157188</v>
      </c>
      <c r="Y57" s="50">
        <f t="shared" si="5"/>
        <v>-26337868</v>
      </c>
      <c r="Z57" s="51">
        <f>+IF(X57&lt;&gt;0,+(Y57/X57)*100,0)</f>
        <v>-259.30275190338114</v>
      </c>
      <c r="AA57" s="48">
        <f>SUM(AA54:AA56)</f>
        <v>20314360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-32269979</v>
      </c>
      <c r="D60" s="65">
        <f>SUM(D57:D59)</f>
        <v>0</v>
      </c>
      <c r="E60" s="66">
        <f t="shared" si="6"/>
        <v>20314360</v>
      </c>
      <c r="F60" s="67">
        <f t="shared" si="6"/>
        <v>20314360</v>
      </c>
      <c r="G60" s="67">
        <f t="shared" si="6"/>
        <v>-3751129</v>
      </c>
      <c r="H60" s="67">
        <f t="shared" si="6"/>
        <v>-3185144</v>
      </c>
      <c r="I60" s="67">
        <f t="shared" si="6"/>
        <v>-2759028</v>
      </c>
      <c r="J60" s="67">
        <f t="shared" si="6"/>
        <v>-9695301</v>
      </c>
      <c r="K60" s="67">
        <f t="shared" si="6"/>
        <v>-1896971</v>
      </c>
      <c r="L60" s="67">
        <f t="shared" si="6"/>
        <v>-1937423</v>
      </c>
      <c r="M60" s="67">
        <f t="shared" si="6"/>
        <v>-2650985</v>
      </c>
      <c r="N60" s="67">
        <f t="shared" si="6"/>
        <v>-6485379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-16180680</v>
      </c>
      <c r="X60" s="67">
        <f t="shared" si="6"/>
        <v>10157188</v>
      </c>
      <c r="Y60" s="67">
        <f t="shared" si="6"/>
        <v>-26337868</v>
      </c>
      <c r="Z60" s="68">
        <f>+IF(X60&lt;&gt;0,+(Y60/X60)*100,0)</f>
        <v>-259.30275190338114</v>
      </c>
      <c r="AA60" s="65">
        <f>SUM(AA57:AA59)</f>
        <v>20314360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45837959</v>
      </c>
      <c r="D6" s="20"/>
      <c r="E6" s="21">
        <v>58271100</v>
      </c>
      <c r="F6" s="22">
        <v>58271100</v>
      </c>
      <c r="G6" s="22">
        <v>6818497</v>
      </c>
      <c r="H6" s="22">
        <v>4867873</v>
      </c>
      <c r="I6" s="22">
        <v>5719796</v>
      </c>
      <c r="J6" s="22">
        <v>17406166</v>
      </c>
      <c r="K6" s="22">
        <v>4381231</v>
      </c>
      <c r="L6" s="22">
        <v>3938551</v>
      </c>
      <c r="M6" s="22">
        <v>3348076</v>
      </c>
      <c r="N6" s="22">
        <v>11667858</v>
      </c>
      <c r="O6" s="22"/>
      <c r="P6" s="22"/>
      <c r="Q6" s="22"/>
      <c r="R6" s="22"/>
      <c r="S6" s="22"/>
      <c r="T6" s="22"/>
      <c r="U6" s="22"/>
      <c r="V6" s="22"/>
      <c r="W6" s="22">
        <v>29074024</v>
      </c>
      <c r="X6" s="22">
        <v>27603216</v>
      </c>
      <c r="Y6" s="22">
        <v>1470808</v>
      </c>
      <c r="Z6" s="23">
        <v>5.328393619062358</v>
      </c>
      <c r="AA6" s="20">
        <v>58271100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20860915</v>
      </c>
      <c r="D13" s="20"/>
      <c r="E13" s="21">
        <v>17062400</v>
      </c>
      <c r="F13" s="22">
        <v>17062400</v>
      </c>
      <c r="G13" s="22">
        <v>1800421</v>
      </c>
      <c r="H13" s="22">
        <v>1849658</v>
      </c>
      <c r="I13" s="22">
        <v>1872578</v>
      </c>
      <c r="J13" s="22">
        <v>5522657</v>
      </c>
      <c r="K13" s="22">
        <v>1908182</v>
      </c>
      <c r="L13" s="22">
        <v>1929039</v>
      </c>
      <c r="M13" s="22">
        <v>1973883</v>
      </c>
      <c r="N13" s="22">
        <v>5811104</v>
      </c>
      <c r="O13" s="22"/>
      <c r="P13" s="22"/>
      <c r="Q13" s="22"/>
      <c r="R13" s="22"/>
      <c r="S13" s="22"/>
      <c r="T13" s="22"/>
      <c r="U13" s="22"/>
      <c r="V13" s="22"/>
      <c r="W13" s="22">
        <v>11333761</v>
      </c>
      <c r="X13" s="22">
        <v>8242958</v>
      </c>
      <c r="Y13" s="22">
        <v>3090803</v>
      </c>
      <c r="Z13" s="23">
        <v>37.496284707504273</v>
      </c>
      <c r="AA13" s="20">
        <v>17062400</v>
      </c>
    </row>
    <row r="14" spans="1:27" x14ac:dyDescent="0.25">
      <c r="A14" s="19" t="s">
        <v>42</v>
      </c>
      <c r="B14" s="15" t="s">
        <v>32</v>
      </c>
      <c r="C14" s="20">
        <v>92030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31874</v>
      </c>
      <c r="D24" s="20"/>
      <c r="E24" s="21">
        <v>32400</v>
      </c>
      <c r="F24" s="22">
        <v>32400</v>
      </c>
      <c r="G24" s="22"/>
      <c r="H24" s="22"/>
      <c r="I24" s="22"/>
      <c r="J24" s="22"/>
      <c r="K24" s="22"/>
      <c r="L24" s="22">
        <v>5786</v>
      </c>
      <c r="M24" s="22"/>
      <c r="N24" s="22">
        <v>5786</v>
      </c>
      <c r="O24" s="22"/>
      <c r="P24" s="22"/>
      <c r="Q24" s="22"/>
      <c r="R24" s="22"/>
      <c r="S24" s="22"/>
      <c r="T24" s="22"/>
      <c r="U24" s="22"/>
      <c r="V24" s="22"/>
      <c r="W24" s="22">
        <v>5786</v>
      </c>
      <c r="X24" s="22">
        <v>16200</v>
      </c>
      <c r="Y24" s="22">
        <v>-10414</v>
      </c>
      <c r="Z24" s="23">
        <v>-64.283950617283949</v>
      </c>
      <c r="AA24" s="20">
        <v>32400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4859212</v>
      </c>
      <c r="D27" s="20"/>
      <c r="E27" s="21">
        <v>5136500</v>
      </c>
      <c r="F27" s="22">
        <v>5136500</v>
      </c>
      <c r="G27" s="22">
        <v>413502</v>
      </c>
      <c r="H27" s="22">
        <v>460942</v>
      </c>
      <c r="I27" s="22">
        <v>380776</v>
      </c>
      <c r="J27" s="22">
        <v>1255220</v>
      </c>
      <c r="K27" s="22">
        <v>468746</v>
      </c>
      <c r="L27" s="22">
        <v>467715</v>
      </c>
      <c r="M27" s="22">
        <v>475899</v>
      </c>
      <c r="N27" s="22">
        <v>1412360</v>
      </c>
      <c r="O27" s="22"/>
      <c r="P27" s="22"/>
      <c r="Q27" s="22"/>
      <c r="R27" s="22"/>
      <c r="S27" s="22"/>
      <c r="T27" s="22"/>
      <c r="U27" s="22"/>
      <c r="V27" s="22"/>
      <c r="W27" s="22">
        <v>2667580</v>
      </c>
      <c r="X27" s="22">
        <v>2542744</v>
      </c>
      <c r="Y27" s="22">
        <v>124836</v>
      </c>
      <c r="Z27" s="23">
        <v>4.9094993440157557</v>
      </c>
      <c r="AA27" s="20">
        <v>5136500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681277</v>
      </c>
      <c r="D29" s="20"/>
      <c r="E29" s="21">
        <v>721100</v>
      </c>
      <c r="F29" s="22">
        <v>721100</v>
      </c>
      <c r="G29" s="22">
        <v>62807</v>
      </c>
      <c r="H29" s="22">
        <v>63005</v>
      </c>
      <c r="I29" s="22">
        <v>63203</v>
      </c>
      <c r="J29" s="22">
        <v>189015</v>
      </c>
      <c r="K29" s="22">
        <v>63203</v>
      </c>
      <c r="L29" s="22">
        <v>63203</v>
      </c>
      <c r="M29" s="22">
        <v>63203</v>
      </c>
      <c r="N29" s="22">
        <v>189609</v>
      </c>
      <c r="O29" s="22"/>
      <c r="P29" s="22"/>
      <c r="Q29" s="22"/>
      <c r="R29" s="22"/>
      <c r="S29" s="22"/>
      <c r="T29" s="22"/>
      <c r="U29" s="22"/>
      <c r="V29" s="22"/>
      <c r="W29" s="22">
        <v>378624</v>
      </c>
      <c r="X29" s="22">
        <v>360552</v>
      </c>
      <c r="Y29" s="22">
        <v>18072</v>
      </c>
      <c r="Z29" s="23">
        <v>5.0123144511748654</v>
      </c>
      <c r="AA29" s="20">
        <v>721100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72363267</v>
      </c>
      <c r="D33" s="29">
        <f t="shared" ref="D33:Y33" si="0">SUM(D6:D32)</f>
        <v>0</v>
      </c>
      <c r="E33" s="30">
        <f t="shared" si="0"/>
        <v>81223500</v>
      </c>
      <c r="F33" s="31">
        <f t="shared" si="0"/>
        <v>81223500</v>
      </c>
      <c r="G33" s="31">
        <f t="shared" si="0"/>
        <v>9095227</v>
      </c>
      <c r="H33" s="31">
        <f t="shared" si="0"/>
        <v>7241478</v>
      </c>
      <c r="I33" s="31">
        <f t="shared" si="0"/>
        <v>8036353</v>
      </c>
      <c r="J33" s="31">
        <f t="shared" si="0"/>
        <v>24373058</v>
      </c>
      <c r="K33" s="31">
        <f t="shared" si="0"/>
        <v>6821362</v>
      </c>
      <c r="L33" s="31">
        <f t="shared" si="0"/>
        <v>6404294</v>
      </c>
      <c r="M33" s="31">
        <f t="shared" si="0"/>
        <v>5861061</v>
      </c>
      <c r="N33" s="31">
        <f t="shared" si="0"/>
        <v>19086717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43459775</v>
      </c>
      <c r="X33" s="31">
        <f t="shared" si="0"/>
        <v>38765670</v>
      </c>
      <c r="Y33" s="31">
        <f t="shared" si="0"/>
        <v>4694105</v>
      </c>
      <c r="Z33" s="32">
        <f>+IF(X33&lt;&gt;0,+(Y33/X33)*100,0)</f>
        <v>12.108922662758054</v>
      </c>
      <c r="AA33" s="29">
        <f>SUM(AA6:AA32)</f>
        <v>81223500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3905405</v>
      </c>
      <c r="D35" s="20"/>
      <c r="E35" s="21">
        <v>4722900</v>
      </c>
      <c r="F35" s="22">
        <v>4722900</v>
      </c>
      <c r="G35" s="22"/>
      <c r="H35" s="22">
        <v>266674</v>
      </c>
      <c r="I35" s="22">
        <v>359899</v>
      </c>
      <c r="J35" s="22">
        <v>626573</v>
      </c>
      <c r="K35" s="22">
        <v>339173</v>
      </c>
      <c r="L35" s="22">
        <v>393583</v>
      </c>
      <c r="M35" s="22">
        <v>381863</v>
      </c>
      <c r="N35" s="22">
        <v>1114619</v>
      </c>
      <c r="O35" s="22"/>
      <c r="P35" s="22"/>
      <c r="Q35" s="22"/>
      <c r="R35" s="22"/>
      <c r="S35" s="22"/>
      <c r="T35" s="22"/>
      <c r="U35" s="22"/>
      <c r="V35" s="22"/>
      <c r="W35" s="22">
        <v>1741192</v>
      </c>
      <c r="X35" s="22">
        <v>2324996</v>
      </c>
      <c r="Y35" s="22">
        <v>-583804</v>
      </c>
      <c r="Z35" s="23">
        <v>-25.109892662180922</v>
      </c>
      <c r="AA35" s="20">
        <v>4722900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54880861</v>
      </c>
      <c r="D37" s="20"/>
      <c r="E37" s="21">
        <v>66272600</v>
      </c>
      <c r="F37" s="22">
        <v>66272600</v>
      </c>
      <c r="G37" s="22"/>
      <c r="H37" s="22">
        <v>11025</v>
      </c>
      <c r="I37" s="22">
        <v>10629</v>
      </c>
      <c r="J37" s="22">
        <v>21654</v>
      </c>
      <c r="K37" s="22">
        <v>8060</v>
      </c>
      <c r="L37" s="22">
        <v>7553</v>
      </c>
      <c r="M37" s="22">
        <v>20762848</v>
      </c>
      <c r="N37" s="22">
        <v>20778461</v>
      </c>
      <c r="O37" s="22"/>
      <c r="P37" s="22"/>
      <c r="Q37" s="22"/>
      <c r="R37" s="22"/>
      <c r="S37" s="22"/>
      <c r="T37" s="22"/>
      <c r="U37" s="22"/>
      <c r="V37" s="22"/>
      <c r="W37" s="22">
        <v>20800115</v>
      </c>
      <c r="X37" s="22">
        <v>32300776</v>
      </c>
      <c r="Y37" s="22">
        <v>-11500661</v>
      </c>
      <c r="Z37" s="23">
        <v>-35.604906210302815</v>
      </c>
      <c r="AA37" s="20">
        <v>66272600</v>
      </c>
    </row>
    <row r="38" spans="1:27" x14ac:dyDescent="0.25">
      <c r="A38" s="19" t="s">
        <v>64</v>
      </c>
      <c r="B38" s="15" t="s">
        <v>32</v>
      </c>
      <c r="C38" s="20">
        <v>39753</v>
      </c>
      <c r="D38" s="20"/>
      <c r="E38" s="21">
        <v>89900</v>
      </c>
      <c r="F38" s="22">
        <v>89900</v>
      </c>
      <c r="G38" s="22"/>
      <c r="H38" s="22"/>
      <c r="I38" s="22"/>
      <c r="J38" s="22"/>
      <c r="K38" s="22"/>
      <c r="L38" s="22"/>
      <c r="M38" s="22">
        <v>78916</v>
      </c>
      <c r="N38" s="22">
        <v>78916</v>
      </c>
      <c r="O38" s="22"/>
      <c r="P38" s="22"/>
      <c r="Q38" s="22"/>
      <c r="R38" s="22"/>
      <c r="S38" s="22"/>
      <c r="T38" s="22"/>
      <c r="U38" s="22"/>
      <c r="V38" s="22"/>
      <c r="W38" s="22">
        <v>78916</v>
      </c>
      <c r="X38" s="22">
        <v>19082</v>
      </c>
      <c r="Y38" s="22">
        <v>59834</v>
      </c>
      <c r="Z38" s="23">
        <v>313.56251965202813</v>
      </c>
      <c r="AA38" s="20">
        <v>89900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3144700</v>
      </c>
      <c r="F39" s="22">
        <v>3144700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1572354</v>
      </c>
      <c r="Y39" s="22">
        <v>-1572354</v>
      </c>
      <c r="Z39" s="23">
        <v>-100</v>
      </c>
      <c r="AA39" s="20">
        <v>3144700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1770800</v>
      </c>
      <c r="F40" s="22">
        <v>1770800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885402</v>
      </c>
      <c r="Y40" s="22">
        <v>-885402</v>
      </c>
      <c r="Z40" s="23">
        <v>-100</v>
      </c>
      <c r="AA40" s="20">
        <v>1770800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499998</v>
      </c>
      <c r="Y41" s="22">
        <v>-499998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>
        <v>2399104</v>
      </c>
      <c r="D42" s="20"/>
      <c r="E42" s="21">
        <v>3012900</v>
      </c>
      <c r="F42" s="22">
        <v>3012900</v>
      </c>
      <c r="G42" s="22">
        <v>252</v>
      </c>
      <c r="H42" s="22">
        <v>22252</v>
      </c>
      <c r="I42" s="22">
        <v>-37019</v>
      </c>
      <c r="J42" s="22">
        <v>-14515</v>
      </c>
      <c r="K42" s="22">
        <v>252</v>
      </c>
      <c r="L42" s="22">
        <v>157541</v>
      </c>
      <c r="M42" s="22">
        <v>24252</v>
      </c>
      <c r="N42" s="22">
        <v>182045</v>
      </c>
      <c r="O42" s="22"/>
      <c r="P42" s="22"/>
      <c r="Q42" s="22"/>
      <c r="R42" s="22"/>
      <c r="S42" s="22"/>
      <c r="T42" s="22"/>
      <c r="U42" s="22"/>
      <c r="V42" s="22"/>
      <c r="W42" s="22">
        <v>167530</v>
      </c>
      <c r="X42" s="22">
        <v>368908</v>
      </c>
      <c r="Y42" s="22">
        <v>-201378</v>
      </c>
      <c r="Z42" s="23">
        <v>-54.587593654786559</v>
      </c>
      <c r="AA42" s="20">
        <v>3012900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275591</v>
      </c>
      <c r="D44" s="20"/>
      <c r="E44" s="21">
        <v>393100</v>
      </c>
      <c r="F44" s="22">
        <v>393100</v>
      </c>
      <c r="G44" s="22"/>
      <c r="H44" s="22"/>
      <c r="I44" s="22"/>
      <c r="J44" s="22"/>
      <c r="K44" s="22"/>
      <c r="L44" s="22">
        <v>1964</v>
      </c>
      <c r="M44" s="22"/>
      <c r="N44" s="22">
        <v>1964</v>
      </c>
      <c r="O44" s="22"/>
      <c r="P44" s="22"/>
      <c r="Q44" s="22"/>
      <c r="R44" s="22"/>
      <c r="S44" s="22"/>
      <c r="T44" s="22"/>
      <c r="U44" s="22"/>
      <c r="V44" s="22"/>
      <c r="W44" s="22">
        <v>1964</v>
      </c>
      <c r="X44" s="22">
        <v>196548</v>
      </c>
      <c r="Y44" s="22">
        <v>-194584</v>
      </c>
      <c r="Z44" s="23">
        <v>-99.000752996723449</v>
      </c>
      <c r="AA44" s="20">
        <v>393100</v>
      </c>
    </row>
    <row r="45" spans="1:27" x14ac:dyDescent="0.25">
      <c r="A45" s="19" t="s">
        <v>70</v>
      </c>
      <c r="B45" s="15" t="s">
        <v>32</v>
      </c>
      <c r="C45" s="20">
        <v>1334329</v>
      </c>
      <c r="D45" s="20"/>
      <c r="E45" s="21">
        <v>1841700</v>
      </c>
      <c r="F45" s="22">
        <v>1841700</v>
      </c>
      <c r="G45" s="22">
        <v>31670</v>
      </c>
      <c r="H45" s="22">
        <v>73037</v>
      </c>
      <c r="I45" s="22">
        <v>69591</v>
      </c>
      <c r="J45" s="22">
        <v>174298</v>
      </c>
      <c r="K45" s="22">
        <v>60437</v>
      </c>
      <c r="L45" s="22">
        <v>60099</v>
      </c>
      <c r="M45" s="22">
        <v>70208</v>
      </c>
      <c r="N45" s="22">
        <v>190744</v>
      </c>
      <c r="O45" s="22"/>
      <c r="P45" s="22"/>
      <c r="Q45" s="22"/>
      <c r="R45" s="22"/>
      <c r="S45" s="22"/>
      <c r="T45" s="22"/>
      <c r="U45" s="22"/>
      <c r="V45" s="22"/>
      <c r="W45" s="22">
        <v>365042</v>
      </c>
      <c r="X45" s="22">
        <v>815606</v>
      </c>
      <c r="Y45" s="22">
        <v>-450564</v>
      </c>
      <c r="Z45" s="23">
        <v>-55.242850101642219</v>
      </c>
      <c r="AA45" s="20">
        <v>1841700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62835043</v>
      </c>
      <c r="D48" s="29">
        <f t="shared" ref="D48:Y48" si="1">SUM(D35:D47)</f>
        <v>0</v>
      </c>
      <c r="E48" s="30">
        <f t="shared" si="1"/>
        <v>82248600</v>
      </c>
      <c r="F48" s="31">
        <f t="shared" si="1"/>
        <v>82248600</v>
      </c>
      <c r="G48" s="31">
        <f t="shared" si="1"/>
        <v>31922</v>
      </c>
      <c r="H48" s="31">
        <f t="shared" si="1"/>
        <v>372988</v>
      </c>
      <c r="I48" s="31">
        <f t="shared" si="1"/>
        <v>403100</v>
      </c>
      <c r="J48" s="31">
        <f t="shared" si="1"/>
        <v>808010</v>
      </c>
      <c r="K48" s="31">
        <f t="shared" si="1"/>
        <v>407922</v>
      </c>
      <c r="L48" s="31">
        <f t="shared" si="1"/>
        <v>620740</v>
      </c>
      <c r="M48" s="31">
        <f t="shared" si="1"/>
        <v>21318087</v>
      </c>
      <c r="N48" s="31">
        <f t="shared" si="1"/>
        <v>22346749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23154759</v>
      </c>
      <c r="X48" s="31">
        <f t="shared" si="1"/>
        <v>38983670</v>
      </c>
      <c r="Y48" s="31">
        <f t="shared" si="1"/>
        <v>-15828911</v>
      </c>
      <c r="Z48" s="32">
        <f>+IF(X48&lt;&gt;0,+(Y48/X48)*100,0)</f>
        <v>-40.603952885913515</v>
      </c>
      <c r="AA48" s="29">
        <f>SUM(AA35:AA47)</f>
        <v>82248600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9528224</v>
      </c>
      <c r="D49" s="39">
        <f t="shared" si="2"/>
        <v>0</v>
      </c>
      <c r="E49" s="40">
        <f t="shared" si="2"/>
        <v>-1025100</v>
      </c>
      <c r="F49" s="41">
        <f t="shared" si="2"/>
        <v>-1025100</v>
      </c>
      <c r="G49" s="41">
        <f t="shared" si="2"/>
        <v>9063305</v>
      </c>
      <c r="H49" s="41">
        <f t="shared" si="2"/>
        <v>6868490</v>
      </c>
      <c r="I49" s="41">
        <f t="shared" si="2"/>
        <v>7633253</v>
      </c>
      <c r="J49" s="41">
        <f t="shared" si="2"/>
        <v>23565048</v>
      </c>
      <c r="K49" s="41">
        <f t="shared" si="2"/>
        <v>6413440</v>
      </c>
      <c r="L49" s="41">
        <f t="shared" si="2"/>
        <v>5783554</v>
      </c>
      <c r="M49" s="41">
        <f t="shared" si="2"/>
        <v>-15457026</v>
      </c>
      <c r="N49" s="41">
        <f t="shared" si="2"/>
        <v>-3260032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20305016</v>
      </c>
      <c r="X49" s="41">
        <f t="shared" si="2"/>
        <v>-218000</v>
      </c>
      <c r="Y49" s="41">
        <f t="shared" si="2"/>
        <v>20523016</v>
      </c>
      <c r="Z49" s="42">
        <f>+IF(X49&lt;&gt;0,+(Y49/X49)*100,0)</f>
        <v>-9414.2275229357801</v>
      </c>
      <c r="AA49" s="39">
        <f>+AA33-AA48</f>
        <v>-1025100</v>
      </c>
    </row>
    <row r="50" spans="1:27" x14ac:dyDescent="0.25">
      <c r="A50" s="43" t="s">
        <v>75</v>
      </c>
      <c r="B50" s="15" t="s">
        <v>32</v>
      </c>
      <c r="C50" s="20">
        <v>879160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10407384</v>
      </c>
      <c r="D52" s="48">
        <f t="shared" si="3"/>
        <v>0</v>
      </c>
      <c r="E52" s="49">
        <f t="shared" si="3"/>
        <v>-1025100</v>
      </c>
      <c r="F52" s="50">
        <f t="shared" si="3"/>
        <v>-1025100</v>
      </c>
      <c r="G52" s="50">
        <f t="shared" si="3"/>
        <v>9063305</v>
      </c>
      <c r="H52" s="50">
        <f t="shared" si="3"/>
        <v>6868490</v>
      </c>
      <c r="I52" s="50">
        <f t="shared" si="3"/>
        <v>7633253</v>
      </c>
      <c r="J52" s="50">
        <f t="shared" si="3"/>
        <v>23565048</v>
      </c>
      <c r="K52" s="50">
        <f t="shared" si="3"/>
        <v>6413440</v>
      </c>
      <c r="L52" s="50">
        <f t="shared" si="3"/>
        <v>5783554</v>
      </c>
      <c r="M52" s="50">
        <f t="shared" si="3"/>
        <v>-15457026</v>
      </c>
      <c r="N52" s="50">
        <f t="shared" si="3"/>
        <v>-3260032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20305016</v>
      </c>
      <c r="X52" s="50">
        <f t="shared" si="3"/>
        <v>-218000</v>
      </c>
      <c r="Y52" s="50">
        <f t="shared" si="3"/>
        <v>20523016</v>
      </c>
      <c r="Z52" s="51">
        <f>+IF(X52&lt;&gt;0,+(Y52/X52)*100,0)</f>
        <v>-9414.2275229357801</v>
      </c>
      <c r="AA52" s="48">
        <f>SUM(AA49:AA51)</f>
        <v>-1025100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10407384</v>
      </c>
      <c r="D54" s="54">
        <f>+D52-D53</f>
        <v>0</v>
      </c>
      <c r="E54" s="55">
        <f t="shared" si="4"/>
        <v>-1025100</v>
      </c>
      <c r="F54" s="56">
        <f t="shared" si="4"/>
        <v>-1025100</v>
      </c>
      <c r="G54" s="56">
        <f t="shared" si="4"/>
        <v>9063305</v>
      </c>
      <c r="H54" s="56">
        <f t="shared" si="4"/>
        <v>6868490</v>
      </c>
      <c r="I54" s="56">
        <f t="shared" si="4"/>
        <v>7633253</v>
      </c>
      <c r="J54" s="56">
        <f t="shared" si="4"/>
        <v>23565048</v>
      </c>
      <c r="K54" s="56">
        <f t="shared" si="4"/>
        <v>6413440</v>
      </c>
      <c r="L54" s="56">
        <f t="shared" si="4"/>
        <v>5783554</v>
      </c>
      <c r="M54" s="56">
        <f t="shared" si="4"/>
        <v>-15457026</v>
      </c>
      <c r="N54" s="56">
        <f t="shared" si="4"/>
        <v>-3260032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20305016</v>
      </c>
      <c r="X54" s="56">
        <f t="shared" si="4"/>
        <v>-218000</v>
      </c>
      <c r="Y54" s="56">
        <f t="shared" si="4"/>
        <v>20523016</v>
      </c>
      <c r="Z54" s="57">
        <f>+IF(X54&lt;&gt;0,+(Y54/X54)*100,0)</f>
        <v>-9414.2275229357801</v>
      </c>
      <c r="AA54" s="54">
        <f>+AA52-AA53</f>
        <v>-1025100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10407384</v>
      </c>
      <c r="D57" s="48">
        <f>SUM(D54:D56)</f>
        <v>0</v>
      </c>
      <c r="E57" s="49">
        <f t="shared" si="5"/>
        <v>-1025100</v>
      </c>
      <c r="F57" s="50">
        <f t="shared" si="5"/>
        <v>-1025100</v>
      </c>
      <c r="G57" s="50">
        <f t="shared" si="5"/>
        <v>9063305</v>
      </c>
      <c r="H57" s="50">
        <f t="shared" si="5"/>
        <v>6868490</v>
      </c>
      <c r="I57" s="50">
        <f t="shared" si="5"/>
        <v>7633253</v>
      </c>
      <c r="J57" s="50">
        <f t="shared" si="5"/>
        <v>23565048</v>
      </c>
      <c r="K57" s="50">
        <f t="shared" si="5"/>
        <v>6413440</v>
      </c>
      <c r="L57" s="50">
        <f t="shared" si="5"/>
        <v>5783554</v>
      </c>
      <c r="M57" s="50">
        <f t="shared" si="5"/>
        <v>-15457026</v>
      </c>
      <c r="N57" s="50">
        <f t="shared" si="5"/>
        <v>-3260032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20305016</v>
      </c>
      <c r="X57" s="50">
        <f t="shared" si="5"/>
        <v>-218000</v>
      </c>
      <c r="Y57" s="50">
        <f t="shared" si="5"/>
        <v>20523016</v>
      </c>
      <c r="Z57" s="51">
        <f>+IF(X57&lt;&gt;0,+(Y57/X57)*100,0)</f>
        <v>-9414.2275229357801</v>
      </c>
      <c r="AA57" s="48">
        <f>SUM(AA54:AA56)</f>
        <v>-1025100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10407384</v>
      </c>
      <c r="D60" s="65">
        <f>SUM(D57:D59)</f>
        <v>0</v>
      </c>
      <c r="E60" s="66">
        <f t="shared" si="6"/>
        <v>-1025100</v>
      </c>
      <c r="F60" s="67">
        <f t="shared" si="6"/>
        <v>-1025100</v>
      </c>
      <c r="G60" s="67">
        <f t="shared" si="6"/>
        <v>9063305</v>
      </c>
      <c r="H60" s="67">
        <f t="shared" si="6"/>
        <v>6868490</v>
      </c>
      <c r="I60" s="67">
        <f t="shared" si="6"/>
        <v>7633253</v>
      </c>
      <c r="J60" s="67">
        <f t="shared" si="6"/>
        <v>23565048</v>
      </c>
      <c r="K60" s="67">
        <f t="shared" si="6"/>
        <v>6413440</v>
      </c>
      <c r="L60" s="67">
        <f t="shared" si="6"/>
        <v>5783554</v>
      </c>
      <c r="M60" s="67">
        <f t="shared" si="6"/>
        <v>-15457026</v>
      </c>
      <c r="N60" s="67">
        <f t="shared" si="6"/>
        <v>-3260032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20305016</v>
      </c>
      <c r="X60" s="67">
        <f t="shared" si="6"/>
        <v>-218000</v>
      </c>
      <c r="Y60" s="67">
        <f t="shared" si="6"/>
        <v>20523016</v>
      </c>
      <c r="Z60" s="68">
        <f>+IF(X60&lt;&gt;0,+(Y60/X60)*100,0)</f>
        <v>-9414.2275229357801</v>
      </c>
      <c r="AA60" s="65">
        <f>SUM(AA57:AA59)</f>
        <v>-1025100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109854043</v>
      </c>
      <c r="D6" s="20"/>
      <c r="E6" s="21">
        <v>153968863</v>
      </c>
      <c r="F6" s="22">
        <v>153968863</v>
      </c>
      <c r="G6" s="22"/>
      <c r="H6" s="22">
        <v>5072185</v>
      </c>
      <c r="I6" s="22">
        <v>-11261</v>
      </c>
      <c r="J6" s="22">
        <v>5060924</v>
      </c>
      <c r="K6" s="22">
        <v>5588915</v>
      </c>
      <c r="L6" s="22">
        <v>5486355</v>
      </c>
      <c r="M6" s="22">
        <v>4029897</v>
      </c>
      <c r="N6" s="22">
        <v>15105167</v>
      </c>
      <c r="O6" s="22"/>
      <c r="P6" s="22"/>
      <c r="Q6" s="22"/>
      <c r="R6" s="22"/>
      <c r="S6" s="22"/>
      <c r="T6" s="22"/>
      <c r="U6" s="22"/>
      <c r="V6" s="22"/>
      <c r="W6" s="22">
        <v>20166091</v>
      </c>
      <c r="X6" s="22">
        <v>76984428</v>
      </c>
      <c r="Y6" s="22">
        <v>-56818337</v>
      </c>
      <c r="Z6" s="23">
        <v>-73.804973909788615</v>
      </c>
      <c r="AA6" s="20">
        <v>153968863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19656</v>
      </c>
      <c r="F10" s="22">
        <v>19656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9828</v>
      </c>
      <c r="Y10" s="22">
        <v>-9828</v>
      </c>
      <c r="Z10" s="23">
        <v>-100</v>
      </c>
      <c r="AA10" s="20">
        <v>19656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1984500</v>
      </c>
      <c r="F13" s="22">
        <v>1984500</v>
      </c>
      <c r="G13" s="22"/>
      <c r="H13" s="22"/>
      <c r="I13" s="22">
        <v>1108918</v>
      </c>
      <c r="J13" s="22">
        <v>1108918</v>
      </c>
      <c r="K13" s="22"/>
      <c r="L13" s="22">
        <v>1087161</v>
      </c>
      <c r="M13" s="22">
        <v>1120937</v>
      </c>
      <c r="N13" s="22">
        <v>2208098</v>
      </c>
      <c r="O13" s="22"/>
      <c r="P13" s="22"/>
      <c r="Q13" s="22"/>
      <c r="R13" s="22"/>
      <c r="S13" s="22"/>
      <c r="T13" s="22"/>
      <c r="U13" s="22"/>
      <c r="V13" s="22"/>
      <c r="W13" s="22">
        <v>3317016</v>
      </c>
      <c r="X13" s="22">
        <v>992250</v>
      </c>
      <c r="Y13" s="22">
        <v>2324766</v>
      </c>
      <c r="Z13" s="23">
        <v>234.29236583522299</v>
      </c>
      <c r="AA13" s="20">
        <v>1984500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109854043</v>
      </c>
      <c r="D33" s="29">
        <f t="shared" ref="D33:Y33" si="0">SUM(D6:D32)</f>
        <v>0</v>
      </c>
      <c r="E33" s="30">
        <f t="shared" si="0"/>
        <v>155973019</v>
      </c>
      <c r="F33" s="31">
        <f t="shared" si="0"/>
        <v>155973019</v>
      </c>
      <c r="G33" s="31">
        <f t="shared" si="0"/>
        <v>0</v>
      </c>
      <c r="H33" s="31">
        <f t="shared" si="0"/>
        <v>5072185</v>
      </c>
      <c r="I33" s="31">
        <f t="shared" si="0"/>
        <v>1097657</v>
      </c>
      <c r="J33" s="31">
        <f t="shared" si="0"/>
        <v>6169842</v>
      </c>
      <c r="K33" s="31">
        <f t="shared" si="0"/>
        <v>5588915</v>
      </c>
      <c r="L33" s="31">
        <f t="shared" si="0"/>
        <v>6573516</v>
      </c>
      <c r="M33" s="31">
        <f t="shared" si="0"/>
        <v>5150834</v>
      </c>
      <c r="N33" s="31">
        <f t="shared" si="0"/>
        <v>17313265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23483107</v>
      </c>
      <c r="X33" s="31">
        <f t="shared" si="0"/>
        <v>77986506</v>
      </c>
      <c r="Y33" s="31">
        <f t="shared" si="0"/>
        <v>-54503399</v>
      </c>
      <c r="Z33" s="32">
        <f>+IF(X33&lt;&gt;0,+(Y33/X33)*100,0)</f>
        <v>-69.888243230181388</v>
      </c>
      <c r="AA33" s="29">
        <f>SUM(AA6:AA32)</f>
        <v>155973019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6532829</v>
      </c>
      <c r="D35" s="20"/>
      <c r="E35" s="21">
        <v>8436026</v>
      </c>
      <c r="F35" s="22">
        <v>8436026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4218018</v>
      </c>
      <c r="Y35" s="22">
        <v>-4218018</v>
      </c>
      <c r="Z35" s="23">
        <v>-100</v>
      </c>
      <c r="AA35" s="20">
        <v>8436026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110059507</v>
      </c>
      <c r="D37" s="20"/>
      <c r="E37" s="21">
        <v>80000000</v>
      </c>
      <c r="F37" s="22">
        <v>80000000</v>
      </c>
      <c r="G37" s="22"/>
      <c r="H37" s="22"/>
      <c r="I37" s="22"/>
      <c r="J37" s="22"/>
      <c r="K37" s="22"/>
      <c r="L37" s="22">
        <v>8350422</v>
      </c>
      <c r="M37" s="22"/>
      <c r="N37" s="22">
        <v>8350422</v>
      </c>
      <c r="O37" s="22"/>
      <c r="P37" s="22"/>
      <c r="Q37" s="22"/>
      <c r="R37" s="22"/>
      <c r="S37" s="22"/>
      <c r="T37" s="22"/>
      <c r="U37" s="22"/>
      <c r="V37" s="22"/>
      <c r="W37" s="22">
        <v>8350422</v>
      </c>
      <c r="X37" s="22">
        <v>40000002</v>
      </c>
      <c r="Y37" s="22">
        <v>-31649580</v>
      </c>
      <c r="Z37" s="23">
        <v>-79.12394604380269</v>
      </c>
      <c r="AA37" s="20">
        <v>80000000</v>
      </c>
    </row>
    <row r="38" spans="1:27" x14ac:dyDescent="0.25">
      <c r="A38" s="19" t="s">
        <v>64</v>
      </c>
      <c r="B38" s="15" t="s">
        <v>32</v>
      </c>
      <c r="C38" s="20">
        <v>379550</v>
      </c>
      <c r="D38" s="20"/>
      <c r="E38" s="21">
        <v>650000</v>
      </c>
      <c r="F38" s="22">
        <v>650000</v>
      </c>
      <c r="G38" s="22">
        <v>260080</v>
      </c>
      <c r="H38" s="22">
        <v>24782</v>
      </c>
      <c r="I38" s="22"/>
      <c r="J38" s="22">
        <v>284862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284862</v>
      </c>
      <c r="X38" s="22">
        <v>324996</v>
      </c>
      <c r="Y38" s="22">
        <v>-40134</v>
      </c>
      <c r="Z38" s="23">
        <v>-12.349075065539267</v>
      </c>
      <c r="AA38" s="20">
        <v>650000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5678730</v>
      </c>
      <c r="D40" s="20"/>
      <c r="E40" s="21">
        <v>707313</v>
      </c>
      <c r="F40" s="22">
        <v>707313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353658</v>
      </c>
      <c r="Y40" s="22">
        <v>-353658</v>
      </c>
      <c r="Z40" s="23">
        <v>-100</v>
      </c>
      <c r="AA40" s="20">
        <v>707313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47817</v>
      </c>
      <c r="F41" s="22">
        <v>47817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23910</v>
      </c>
      <c r="Y41" s="22">
        <v>-23910</v>
      </c>
      <c r="Z41" s="23">
        <v>-100</v>
      </c>
      <c r="AA41" s="20">
        <v>47817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2008204</v>
      </c>
      <c r="F42" s="22">
        <v>2008204</v>
      </c>
      <c r="G42" s="22">
        <v>25513</v>
      </c>
      <c r="H42" s="22"/>
      <c r="I42" s="22">
        <v>317514</v>
      </c>
      <c r="J42" s="22">
        <v>343027</v>
      </c>
      <c r="K42" s="22"/>
      <c r="L42" s="22">
        <v>366</v>
      </c>
      <c r="M42" s="22"/>
      <c r="N42" s="22">
        <v>366</v>
      </c>
      <c r="O42" s="22"/>
      <c r="P42" s="22"/>
      <c r="Q42" s="22"/>
      <c r="R42" s="22"/>
      <c r="S42" s="22"/>
      <c r="T42" s="22"/>
      <c r="U42" s="22"/>
      <c r="V42" s="22"/>
      <c r="W42" s="22">
        <v>343393</v>
      </c>
      <c r="X42" s="22">
        <v>1004112</v>
      </c>
      <c r="Y42" s="22">
        <v>-660719</v>
      </c>
      <c r="Z42" s="23">
        <v>-65.801324951798208</v>
      </c>
      <c r="AA42" s="20">
        <v>2008204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11631771</v>
      </c>
      <c r="D45" s="20"/>
      <c r="E45" s="21">
        <v>13394205</v>
      </c>
      <c r="F45" s="22">
        <v>13394205</v>
      </c>
      <c r="G45" s="22">
        <v>1171294</v>
      </c>
      <c r="H45" s="22">
        <v>1254482</v>
      </c>
      <c r="I45" s="22">
        <v>1204581</v>
      </c>
      <c r="J45" s="22">
        <v>3630357</v>
      </c>
      <c r="K45" s="22">
        <v>891514</v>
      </c>
      <c r="L45" s="22">
        <v>256771</v>
      </c>
      <c r="M45" s="22">
        <v>186957</v>
      </c>
      <c r="N45" s="22">
        <v>1335242</v>
      </c>
      <c r="O45" s="22"/>
      <c r="P45" s="22"/>
      <c r="Q45" s="22"/>
      <c r="R45" s="22"/>
      <c r="S45" s="22"/>
      <c r="T45" s="22"/>
      <c r="U45" s="22"/>
      <c r="V45" s="22"/>
      <c r="W45" s="22">
        <v>4965599</v>
      </c>
      <c r="X45" s="22">
        <v>6697104</v>
      </c>
      <c r="Y45" s="22">
        <v>-1731505</v>
      </c>
      <c r="Z45" s="23">
        <v>-25.854533541662189</v>
      </c>
      <c r="AA45" s="20">
        <v>13394205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134282387</v>
      </c>
      <c r="D48" s="29">
        <f t="shared" ref="D48:Y48" si="1">SUM(D35:D47)</f>
        <v>0</v>
      </c>
      <c r="E48" s="30">
        <f t="shared" si="1"/>
        <v>105243565</v>
      </c>
      <c r="F48" s="31">
        <f t="shared" si="1"/>
        <v>105243565</v>
      </c>
      <c r="G48" s="31">
        <f t="shared" si="1"/>
        <v>1456887</v>
      </c>
      <c r="H48" s="31">
        <f t="shared" si="1"/>
        <v>1279264</v>
      </c>
      <c r="I48" s="31">
        <f t="shared" si="1"/>
        <v>1522095</v>
      </c>
      <c r="J48" s="31">
        <f t="shared" si="1"/>
        <v>4258246</v>
      </c>
      <c r="K48" s="31">
        <f t="shared" si="1"/>
        <v>891514</v>
      </c>
      <c r="L48" s="31">
        <f t="shared" si="1"/>
        <v>8607559</v>
      </c>
      <c r="M48" s="31">
        <f t="shared" si="1"/>
        <v>186957</v>
      </c>
      <c r="N48" s="31">
        <f t="shared" si="1"/>
        <v>9686030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13944276</v>
      </c>
      <c r="X48" s="31">
        <f t="shared" si="1"/>
        <v>52621800</v>
      </c>
      <c r="Y48" s="31">
        <f t="shared" si="1"/>
        <v>-38677524</v>
      </c>
      <c r="Z48" s="32">
        <f>+IF(X48&lt;&gt;0,+(Y48/X48)*100,0)</f>
        <v>-73.500952076895885</v>
      </c>
      <c r="AA48" s="29">
        <f>SUM(AA35:AA47)</f>
        <v>105243565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-24428344</v>
      </c>
      <c r="D49" s="39">
        <f t="shared" si="2"/>
        <v>0</v>
      </c>
      <c r="E49" s="40">
        <f t="shared" si="2"/>
        <v>50729454</v>
      </c>
      <c r="F49" s="41">
        <f t="shared" si="2"/>
        <v>50729454</v>
      </c>
      <c r="G49" s="41">
        <f t="shared" si="2"/>
        <v>-1456887</v>
      </c>
      <c r="H49" s="41">
        <f t="shared" si="2"/>
        <v>3792921</v>
      </c>
      <c r="I49" s="41">
        <f t="shared" si="2"/>
        <v>-424438</v>
      </c>
      <c r="J49" s="41">
        <f t="shared" si="2"/>
        <v>1911596</v>
      </c>
      <c r="K49" s="41">
        <f t="shared" si="2"/>
        <v>4697401</v>
      </c>
      <c r="L49" s="41">
        <f t="shared" si="2"/>
        <v>-2034043</v>
      </c>
      <c r="M49" s="41">
        <f t="shared" si="2"/>
        <v>4963877</v>
      </c>
      <c r="N49" s="41">
        <f t="shared" si="2"/>
        <v>7627235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9538831</v>
      </c>
      <c r="X49" s="41">
        <f t="shared" si="2"/>
        <v>25364706</v>
      </c>
      <c r="Y49" s="41">
        <f t="shared" si="2"/>
        <v>-15825875</v>
      </c>
      <c r="Z49" s="42">
        <f>+IF(X49&lt;&gt;0,+(Y49/X49)*100,0)</f>
        <v>-62.393291686487515</v>
      </c>
      <c r="AA49" s="39">
        <f>+AA33-AA48</f>
        <v>50729454</v>
      </c>
    </row>
    <row r="50" spans="1:27" x14ac:dyDescent="0.25">
      <c r="A50" s="43" t="s">
        <v>75</v>
      </c>
      <c r="B50" s="15" t="s">
        <v>32</v>
      </c>
      <c r="C50" s="20">
        <v>1602907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-22825437</v>
      </c>
      <c r="D52" s="48">
        <f t="shared" si="3"/>
        <v>0</v>
      </c>
      <c r="E52" s="49">
        <f t="shared" si="3"/>
        <v>50729454</v>
      </c>
      <c r="F52" s="50">
        <f t="shared" si="3"/>
        <v>50729454</v>
      </c>
      <c r="G52" s="50">
        <f t="shared" si="3"/>
        <v>-1456887</v>
      </c>
      <c r="H52" s="50">
        <f t="shared" si="3"/>
        <v>3792921</v>
      </c>
      <c r="I52" s="50">
        <f t="shared" si="3"/>
        <v>-424438</v>
      </c>
      <c r="J52" s="50">
        <f t="shared" si="3"/>
        <v>1911596</v>
      </c>
      <c r="K52" s="50">
        <f t="shared" si="3"/>
        <v>4697401</v>
      </c>
      <c r="L52" s="50">
        <f t="shared" si="3"/>
        <v>-2034043</v>
      </c>
      <c r="M52" s="50">
        <f t="shared" si="3"/>
        <v>4963877</v>
      </c>
      <c r="N52" s="50">
        <f t="shared" si="3"/>
        <v>7627235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9538831</v>
      </c>
      <c r="X52" s="50">
        <f t="shared" si="3"/>
        <v>25364706</v>
      </c>
      <c r="Y52" s="50">
        <f t="shared" si="3"/>
        <v>-15825875</v>
      </c>
      <c r="Z52" s="51">
        <f>+IF(X52&lt;&gt;0,+(Y52/X52)*100,0)</f>
        <v>-62.393291686487515</v>
      </c>
      <c r="AA52" s="48">
        <f>SUM(AA49:AA51)</f>
        <v>50729454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-22825437</v>
      </c>
      <c r="D54" s="54">
        <f>+D52-D53</f>
        <v>0</v>
      </c>
      <c r="E54" s="55">
        <f t="shared" si="4"/>
        <v>50729454</v>
      </c>
      <c r="F54" s="56">
        <f t="shared" si="4"/>
        <v>50729454</v>
      </c>
      <c r="G54" s="56">
        <f t="shared" si="4"/>
        <v>-1456887</v>
      </c>
      <c r="H54" s="56">
        <f t="shared" si="4"/>
        <v>3792921</v>
      </c>
      <c r="I54" s="56">
        <f t="shared" si="4"/>
        <v>-424438</v>
      </c>
      <c r="J54" s="56">
        <f t="shared" si="4"/>
        <v>1911596</v>
      </c>
      <c r="K54" s="56">
        <f t="shared" si="4"/>
        <v>4697401</v>
      </c>
      <c r="L54" s="56">
        <f t="shared" si="4"/>
        <v>-2034043</v>
      </c>
      <c r="M54" s="56">
        <f t="shared" si="4"/>
        <v>4963877</v>
      </c>
      <c r="N54" s="56">
        <f t="shared" si="4"/>
        <v>7627235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9538831</v>
      </c>
      <c r="X54" s="56">
        <f t="shared" si="4"/>
        <v>25364706</v>
      </c>
      <c r="Y54" s="56">
        <f t="shared" si="4"/>
        <v>-15825875</v>
      </c>
      <c r="Z54" s="57">
        <f>+IF(X54&lt;&gt;0,+(Y54/X54)*100,0)</f>
        <v>-62.393291686487515</v>
      </c>
      <c r="AA54" s="54">
        <f>+AA52-AA53</f>
        <v>50729454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-22825437</v>
      </c>
      <c r="D57" s="48">
        <f>SUM(D54:D56)</f>
        <v>0</v>
      </c>
      <c r="E57" s="49">
        <f t="shared" si="5"/>
        <v>50729454</v>
      </c>
      <c r="F57" s="50">
        <f t="shared" si="5"/>
        <v>50729454</v>
      </c>
      <c r="G57" s="50">
        <f t="shared" si="5"/>
        <v>-1456887</v>
      </c>
      <c r="H57" s="50">
        <f t="shared" si="5"/>
        <v>3792921</v>
      </c>
      <c r="I57" s="50">
        <f t="shared" si="5"/>
        <v>-424438</v>
      </c>
      <c r="J57" s="50">
        <f t="shared" si="5"/>
        <v>1911596</v>
      </c>
      <c r="K57" s="50">
        <f t="shared" si="5"/>
        <v>4697401</v>
      </c>
      <c r="L57" s="50">
        <f t="shared" si="5"/>
        <v>-2034043</v>
      </c>
      <c r="M57" s="50">
        <f t="shared" si="5"/>
        <v>4963877</v>
      </c>
      <c r="N57" s="50">
        <f t="shared" si="5"/>
        <v>7627235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9538831</v>
      </c>
      <c r="X57" s="50">
        <f t="shared" si="5"/>
        <v>25364706</v>
      </c>
      <c r="Y57" s="50">
        <f t="shared" si="5"/>
        <v>-15825875</v>
      </c>
      <c r="Z57" s="51">
        <f>+IF(X57&lt;&gt;0,+(Y57/X57)*100,0)</f>
        <v>-62.393291686487515</v>
      </c>
      <c r="AA57" s="48">
        <f>SUM(AA54:AA56)</f>
        <v>50729454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-22825437</v>
      </c>
      <c r="D60" s="65">
        <f>SUM(D57:D59)</f>
        <v>0</v>
      </c>
      <c r="E60" s="66">
        <f t="shared" si="6"/>
        <v>50729454</v>
      </c>
      <c r="F60" s="67">
        <f t="shared" si="6"/>
        <v>50729454</v>
      </c>
      <c r="G60" s="67">
        <f t="shared" si="6"/>
        <v>-1456887</v>
      </c>
      <c r="H60" s="67">
        <f t="shared" si="6"/>
        <v>3792921</v>
      </c>
      <c r="I60" s="67">
        <f t="shared" si="6"/>
        <v>-424438</v>
      </c>
      <c r="J60" s="67">
        <f t="shared" si="6"/>
        <v>1911596</v>
      </c>
      <c r="K60" s="67">
        <f t="shared" si="6"/>
        <v>4697401</v>
      </c>
      <c r="L60" s="67">
        <f t="shared" si="6"/>
        <v>-2034043</v>
      </c>
      <c r="M60" s="67">
        <f t="shared" si="6"/>
        <v>4963877</v>
      </c>
      <c r="N60" s="67">
        <f t="shared" si="6"/>
        <v>7627235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9538831</v>
      </c>
      <c r="X60" s="67">
        <f t="shared" si="6"/>
        <v>25364706</v>
      </c>
      <c r="Y60" s="67">
        <f t="shared" si="6"/>
        <v>-15825875</v>
      </c>
      <c r="Z60" s="68">
        <f>+IF(X60&lt;&gt;0,+(Y60/X60)*100,0)</f>
        <v>-62.393291686487515</v>
      </c>
      <c r="AA60" s="65">
        <f>SUM(AA57:AA59)</f>
        <v>50729454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19505187</v>
      </c>
      <c r="D6" s="20"/>
      <c r="E6" s="21">
        <v>16095432</v>
      </c>
      <c r="F6" s="22">
        <v>16095432</v>
      </c>
      <c r="G6" s="22">
        <v>14506189</v>
      </c>
      <c r="H6" s="22"/>
      <c r="I6" s="22">
        <v>196113</v>
      </c>
      <c r="J6" s="22">
        <v>14702302</v>
      </c>
      <c r="K6" s="22">
        <v>-39505</v>
      </c>
      <c r="L6" s="22">
        <v>5211</v>
      </c>
      <c r="M6" s="22">
        <v>6547302</v>
      </c>
      <c r="N6" s="22">
        <v>6513008</v>
      </c>
      <c r="O6" s="22"/>
      <c r="P6" s="22"/>
      <c r="Q6" s="22"/>
      <c r="R6" s="22"/>
      <c r="S6" s="22"/>
      <c r="T6" s="22"/>
      <c r="U6" s="22"/>
      <c r="V6" s="22"/>
      <c r="W6" s="22">
        <v>21215310</v>
      </c>
      <c r="X6" s="22">
        <v>8047716</v>
      </c>
      <c r="Y6" s="22">
        <v>13167594</v>
      </c>
      <c r="Z6" s="23">
        <v>163.61901935903305</v>
      </c>
      <c r="AA6" s="20">
        <v>16095432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>
        <v>7025</v>
      </c>
      <c r="N13" s="22">
        <v>7025</v>
      </c>
      <c r="O13" s="22"/>
      <c r="P13" s="22"/>
      <c r="Q13" s="22"/>
      <c r="R13" s="22"/>
      <c r="S13" s="22"/>
      <c r="T13" s="22"/>
      <c r="U13" s="22"/>
      <c r="V13" s="22"/>
      <c r="W13" s="22">
        <v>7025</v>
      </c>
      <c r="X13" s="22"/>
      <c r="Y13" s="22">
        <v>7025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322199</v>
      </c>
      <c r="D29" s="20"/>
      <c r="E29" s="21">
        <v>365490</v>
      </c>
      <c r="F29" s="22">
        <v>365490</v>
      </c>
      <c r="G29" s="22">
        <v>30531</v>
      </c>
      <c r="H29" s="22"/>
      <c r="I29" s="22">
        <v>30274</v>
      </c>
      <c r="J29" s="22">
        <v>60805</v>
      </c>
      <c r="K29" s="22">
        <v>30274</v>
      </c>
      <c r="L29" s="22">
        <v>29788</v>
      </c>
      <c r="M29" s="22">
        <v>30018</v>
      </c>
      <c r="N29" s="22">
        <v>90080</v>
      </c>
      <c r="O29" s="22"/>
      <c r="P29" s="22"/>
      <c r="Q29" s="22"/>
      <c r="R29" s="22"/>
      <c r="S29" s="22"/>
      <c r="T29" s="22"/>
      <c r="U29" s="22"/>
      <c r="V29" s="22"/>
      <c r="W29" s="22">
        <v>150885</v>
      </c>
      <c r="X29" s="22">
        <v>182748</v>
      </c>
      <c r="Y29" s="22">
        <v>-31863</v>
      </c>
      <c r="Z29" s="23">
        <v>-17.435484930067634</v>
      </c>
      <c r="AA29" s="20">
        <v>365490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19827386</v>
      </c>
      <c r="D33" s="29">
        <f t="shared" ref="D33:Y33" si="0">SUM(D6:D32)</f>
        <v>0</v>
      </c>
      <c r="E33" s="30">
        <f t="shared" si="0"/>
        <v>16460922</v>
      </c>
      <c r="F33" s="31">
        <f t="shared" si="0"/>
        <v>16460922</v>
      </c>
      <c r="G33" s="31">
        <f t="shared" si="0"/>
        <v>14536720</v>
      </c>
      <c r="H33" s="31">
        <f t="shared" si="0"/>
        <v>0</v>
      </c>
      <c r="I33" s="31">
        <f t="shared" si="0"/>
        <v>226387</v>
      </c>
      <c r="J33" s="31">
        <f t="shared" si="0"/>
        <v>14763107</v>
      </c>
      <c r="K33" s="31">
        <f t="shared" si="0"/>
        <v>-9231</v>
      </c>
      <c r="L33" s="31">
        <f t="shared" si="0"/>
        <v>34999</v>
      </c>
      <c r="M33" s="31">
        <f t="shared" si="0"/>
        <v>6584345</v>
      </c>
      <c r="N33" s="31">
        <f t="shared" si="0"/>
        <v>6610113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21373220</v>
      </c>
      <c r="X33" s="31">
        <f t="shared" si="0"/>
        <v>8230464</v>
      </c>
      <c r="Y33" s="31">
        <f t="shared" si="0"/>
        <v>13142756</v>
      </c>
      <c r="Z33" s="32">
        <f>+IF(X33&lt;&gt;0,+(Y33/X33)*100,0)</f>
        <v>159.68426567445044</v>
      </c>
      <c r="AA33" s="29">
        <f>SUM(AA6:AA32)</f>
        <v>16460922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1111901</v>
      </c>
      <c r="D35" s="20"/>
      <c r="E35" s="21">
        <v>1337571</v>
      </c>
      <c r="F35" s="22">
        <v>1337571</v>
      </c>
      <c r="G35" s="22">
        <v>128464</v>
      </c>
      <c r="H35" s="22"/>
      <c r="I35" s="22">
        <v>84949</v>
      </c>
      <c r="J35" s="22">
        <v>213413</v>
      </c>
      <c r="K35" s="22">
        <v>84394</v>
      </c>
      <c r="L35" s="22">
        <v>84741</v>
      </c>
      <c r="M35" s="22">
        <v>119867</v>
      </c>
      <c r="N35" s="22">
        <v>289002</v>
      </c>
      <c r="O35" s="22"/>
      <c r="P35" s="22"/>
      <c r="Q35" s="22"/>
      <c r="R35" s="22"/>
      <c r="S35" s="22"/>
      <c r="T35" s="22"/>
      <c r="U35" s="22"/>
      <c r="V35" s="22"/>
      <c r="W35" s="22">
        <v>502415</v>
      </c>
      <c r="X35" s="22">
        <v>668790</v>
      </c>
      <c r="Y35" s="22">
        <v>-166375</v>
      </c>
      <c r="Z35" s="23">
        <v>-24.877016701804752</v>
      </c>
      <c r="AA35" s="20">
        <v>1337571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18504147</v>
      </c>
      <c r="D37" s="20"/>
      <c r="E37" s="21">
        <v>21021920</v>
      </c>
      <c r="F37" s="22">
        <v>21021920</v>
      </c>
      <c r="G37" s="22">
        <v>733769</v>
      </c>
      <c r="H37" s="22"/>
      <c r="I37" s="22">
        <v>1030016</v>
      </c>
      <c r="J37" s="22">
        <v>1763785</v>
      </c>
      <c r="K37" s="22">
        <v>59246</v>
      </c>
      <c r="L37" s="22">
        <v>-2111810</v>
      </c>
      <c r="M37" s="22">
        <v>4307307</v>
      </c>
      <c r="N37" s="22">
        <v>2254743</v>
      </c>
      <c r="O37" s="22"/>
      <c r="P37" s="22"/>
      <c r="Q37" s="22"/>
      <c r="R37" s="22"/>
      <c r="S37" s="22"/>
      <c r="T37" s="22"/>
      <c r="U37" s="22"/>
      <c r="V37" s="22"/>
      <c r="W37" s="22">
        <v>4018528</v>
      </c>
      <c r="X37" s="22">
        <v>10510962</v>
      </c>
      <c r="Y37" s="22">
        <v>-6492434</v>
      </c>
      <c r="Z37" s="23">
        <v>-61.768218741538597</v>
      </c>
      <c r="AA37" s="20">
        <v>21021920</v>
      </c>
    </row>
    <row r="38" spans="1:27" x14ac:dyDescent="0.25">
      <c r="A38" s="19" t="s">
        <v>64</v>
      </c>
      <c r="B38" s="15" t="s">
        <v>32</v>
      </c>
      <c r="C38" s="20">
        <v>184866</v>
      </c>
      <c r="D38" s="20"/>
      <c r="E38" s="21">
        <v>290811</v>
      </c>
      <c r="F38" s="22">
        <v>290811</v>
      </c>
      <c r="G38" s="22">
        <v>6436</v>
      </c>
      <c r="H38" s="22"/>
      <c r="I38" s="22">
        <v>16123</v>
      </c>
      <c r="J38" s="22">
        <v>22559</v>
      </c>
      <c r="K38" s="22">
        <v>1608</v>
      </c>
      <c r="L38" s="22">
        <v>1004</v>
      </c>
      <c r="M38" s="22">
        <v>2530</v>
      </c>
      <c r="N38" s="22">
        <v>5142</v>
      </c>
      <c r="O38" s="22"/>
      <c r="P38" s="22"/>
      <c r="Q38" s="22"/>
      <c r="R38" s="22"/>
      <c r="S38" s="22"/>
      <c r="T38" s="22"/>
      <c r="U38" s="22"/>
      <c r="V38" s="22"/>
      <c r="W38" s="22">
        <v>27701</v>
      </c>
      <c r="X38" s="22">
        <v>145410</v>
      </c>
      <c r="Y38" s="22">
        <v>-117709</v>
      </c>
      <c r="Z38" s="23">
        <v>-80.949728354308505</v>
      </c>
      <c r="AA38" s="20">
        <v>290811</v>
      </c>
    </row>
    <row r="39" spans="1:27" x14ac:dyDescent="0.25">
      <c r="A39" s="19" t="s">
        <v>65</v>
      </c>
      <c r="B39" s="15" t="s">
        <v>32</v>
      </c>
      <c r="C39" s="20">
        <v>-12047909</v>
      </c>
      <c r="D39" s="20"/>
      <c r="E39" s="21">
        <v>848000</v>
      </c>
      <c r="F39" s="22">
        <v>848000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424002</v>
      </c>
      <c r="Y39" s="22">
        <v>-424002</v>
      </c>
      <c r="Z39" s="23">
        <v>-100</v>
      </c>
      <c r="AA39" s="20">
        <v>848000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929580</v>
      </c>
      <c r="F40" s="22">
        <v>929580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464790</v>
      </c>
      <c r="Y40" s="22">
        <v>-464790</v>
      </c>
      <c r="Z40" s="23">
        <v>-100</v>
      </c>
      <c r="AA40" s="20">
        <v>929580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385419</v>
      </c>
      <c r="D42" s="20"/>
      <c r="E42" s="21">
        <v>1098398</v>
      </c>
      <c r="F42" s="22">
        <v>1098398</v>
      </c>
      <c r="G42" s="22">
        <v>7976</v>
      </c>
      <c r="H42" s="22"/>
      <c r="I42" s="22"/>
      <c r="J42" s="22">
        <v>7976</v>
      </c>
      <c r="K42" s="22">
        <v>59610</v>
      </c>
      <c r="L42" s="22"/>
      <c r="M42" s="22"/>
      <c r="N42" s="22">
        <v>59610</v>
      </c>
      <c r="O42" s="22"/>
      <c r="P42" s="22"/>
      <c r="Q42" s="22"/>
      <c r="R42" s="22"/>
      <c r="S42" s="22"/>
      <c r="T42" s="22"/>
      <c r="U42" s="22"/>
      <c r="V42" s="22"/>
      <c r="W42" s="22">
        <v>67586</v>
      </c>
      <c r="X42" s="22">
        <v>549204</v>
      </c>
      <c r="Y42" s="22">
        <v>-481618</v>
      </c>
      <c r="Z42" s="23">
        <v>-87.693825973590862</v>
      </c>
      <c r="AA42" s="20">
        <v>1098398</v>
      </c>
    </row>
    <row r="43" spans="1:27" x14ac:dyDescent="0.25">
      <c r="A43" s="19" t="s">
        <v>68</v>
      </c>
      <c r="B43" s="15" t="s">
        <v>32</v>
      </c>
      <c r="C43" s="20">
        <v>50208</v>
      </c>
      <c r="D43" s="20"/>
      <c r="E43" s="21">
        <v>975115</v>
      </c>
      <c r="F43" s="22">
        <v>975115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487560</v>
      </c>
      <c r="Y43" s="22">
        <v>-487560</v>
      </c>
      <c r="Z43" s="23">
        <v>-100</v>
      </c>
      <c r="AA43" s="20">
        <v>975115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2921590</v>
      </c>
      <c r="D45" s="20"/>
      <c r="E45" s="21">
        <v>2890066</v>
      </c>
      <c r="F45" s="22">
        <v>2890066</v>
      </c>
      <c r="G45" s="22">
        <v>265313</v>
      </c>
      <c r="H45" s="22"/>
      <c r="I45" s="22">
        <v>117004</v>
      </c>
      <c r="J45" s="22">
        <v>382317</v>
      </c>
      <c r="K45" s="22">
        <v>343152</v>
      </c>
      <c r="L45" s="22">
        <v>316432</v>
      </c>
      <c r="M45" s="22">
        <v>416216</v>
      </c>
      <c r="N45" s="22">
        <v>1075800</v>
      </c>
      <c r="O45" s="22"/>
      <c r="P45" s="22"/>
      <c r="Q45" s="22"/>
      <c r="R45" s="22"/>
      <c r="S45" s="22"/>
      <c r="T45" s="22"/>
      <c r="U45" s="22"/>
      <c r="V45" s="22"/>
      <c r="W45" s="22">
        <v>1458117</v>
      </c>
      <c r="X45" s="22">
        <v>1445040</v>
      </c>
      <c r="Y45" s="22">
        <v>13077</v>
      </c>
      <c r="Z45" s="23">
        <v>0.90495764823119074</v>
      </c>
      <c r="AA45" s="20">
        <v>2890066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11110222</v>
      </c>
      <c r="D48" s="29">
        <f t="shared" ref="D48:Y48" si="1">SUM(D35:D47)</f>
        <v>0</v>
      </c>
      <c r="E48" s="30">
        <f t="shared" si="1"/>
        <v>29391461</v>
      </c>
      <c r="F48" s="31">
        <f t="shared" si="1"/>
        <v>29391461</v>
      </c>
      <c r="G48" s="31">
        <f t="shared" si="1"/>
        <v>1141958</v>
      </c>
      <c r="H48" s="31">
        <f t="shared" si="1"/>
        <v>0</v>
      </c>
      <c r="I48" s="31">
        <f t="shared" si="1"/>
        <v>1248092</v>
      </c>
      <c r="J48" s="31">
        <f t="shared" si="1"/>
        <v>2390050</v>
      </c>
      <c r="K48" s="31">
        <f t="shared" si="1"/>
        <v>548010</v>
      </c>
      <c r="L48" s="31">
        <f t="shared" si="1"/>
        <v>-1709633</v>
      </c>
      <c r="M48" s="31">
        <f t="shared" si="1"/>
        <v>4845920</v>
      </c>
      <c r="N48" s="31">
        <f t="shared" si="1"/>
        <v>3684297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6074347</v>
      </c>
      <c r="X48" s="31">
        <f t="shared" si="1"/>
        <v>14695758</v>
      </c>
      <c r="Y48" s="31">
        <f t="shared" si="1"/>
        <v>-8621411</v>
      </c>
      <c r="Z48" s="32">
        <f>+IF(X48&lt;&gt;0,+(Y48/X48)*100,0)</f>
        <v>-58.665983748507564</v>
      </c>
      <c r="AA48" s="29">
        <f>SUM(AA35:AA47)</f>
        <v>29391461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8717164</v>
      </c>
      <c r="D49" s="39">
        <f t="shared" si="2"/>
        <v>0</v>
      </c>
      <c r="E49" s="40">
        <f t="shared" si="2"/>
        <v>-12930539</v>
      </c>
      <c r="F49" s="41">
        <f t="shared" si="2"/>
        <v>-12930539</v>
      </c>
      <c r="G49" s="41">
        <f t="shared" si="2"/>
        <v>13394762</v>
      </c>
      <c r="H49" s="41">
        <f t="shared" si="2"/>
        <v>0</v>
      </c>
      <c r="I49" s="41">
        <f t="shared" si="2"/>
        <v>-1021705</v>
      </c>
      <c r="J49" s="41">
        <f t="shared" si="2"/>
        <v>12373057</v>
      </c>
      <c r="K49" s="41">
        <f t="shared" si="2"/>
        <v>-557241</v>
      </c>
      <c r="L49" s="41">
        <f t="shared" si="2"/>
        <v>1744632</v>
      </c>
      <c r="M49" s="41">
        <f t="shared" si="2"/>
        <v>1738425</v>
      </c>
      <c r="N49" s="41">
        <f t="shared" si="2"/>
        <v>2925816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15298873</v>
      </c>
      <c r="X49" s="41">
        <f t="shared" si="2"/>
        <v>-6465294</v>
      </c>
      <c r="Y49" s="41">
        <f t="shared" si="2"/>
        <v>21764167</v>
      </c>
      <c r="Z49" s="42">
        <f>+IF(X49&lt;&gt;0,+(Y49/X49)*100,0)</f>
        <v>-336.6307394528385</v>
      </c>
      <c r="AA49" s="39">
        <f>+AA33-AA48</f>
        <v>-12930539</v>
      </c>
    </row>
    <row r="50" spans="1:27" x14ac:dyDescent="0.25">
      <c r="A50" s="43" t="s">
        <v>75</v>
      </c>
      <c r="B50" s="15" t="s">
        <v>32</v>
      </c>
      <c r="C50" s="20">
        <v>854466</v>
      </c>
      <c r="D50" s="20"/>
      <c r="E50" s="21">
        <v>1500000</v>
      </c>
      <c r="F50" s="22">
        <v>1500000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750000</v>
      </c>
      <c r="Y50" s="22">
        <v>-750000</v>
      </c>
      <c r="Z50" s="23">
        <v>-100</v>
      </c>
      <c r="AA50" s="20">
        <v>1500000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9571630</v>
      </c>
      <c r="D52" s="48">
        <f t="shared" si="3"/>
        <v>0</v>
      </c>
      <c r="E52" s="49">
        <f t="shared" si="3"/>
        <v>-11430539</v>
      </c>
      <c r="F52" s="50">
        <f t="shared" si="3"/>
        <v>-11430539</v>
      </c>
      <c r="G52" s="50">
        <f t="shared" si="3"/>
        <v>13394762</v>
      </c>
      <c r="H52" s="50">
        <f t="shared" si="3"/>
        <v>0</v>
      </c>
      <c r="I52" s="50">
        <f t="shared" si="3"/>
        <v>-1021705</v>
      </c>
      <c r="J52" s="50">
        <f t="shared" si="3"/>
        <v>12373057</v>
      </c>
      <c r="K52" s="50">
        <f t="shared" si="3"/>
        <v>-557241</v>
      </c>
      <c r="L52" s="50">
        <f t="shared" si="3"/>
        <v>1744632</v>
      </c>
      <c r="M52" s="50">
        <f t="shared" si="3"/>
        <v>1738425</v>
      </c>
      <c r="N52" s="50">
        <f t="shared" si="3"/>
        <v>2925816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15298873</v>
      </c>
      <c r="X52" s="50">
        <f t="shared" si="3"/>
        <v>-5715294</v>
      </c>
      <c r="Y52" s="50">
        <f t="shared" si="3"/>
        <v>21014167</v>
      </c>
      <c r="Z52" s="51">
        <f>+IF(X52&lt;&gt;0,+(Y52/X52)*100,0)</f>
        <v>-367.68304482674029</v>
      </c>
      <c r="AA52" s="48">
        <f>SUM(AA49:AA51)</f>
        <v>-11430539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9571630</v>
      </c>
      <c r="D54" s="54">
        <f>+D52-D53</f>
        <v>0</v>
      </c>
      <c r="E54" s="55">
        <f t="shared" si="4"/>
        <v>-11430539</v>
      </c>
      <c r="F54" s="56">
        <f t="shared" si="4"/>
        <v>-11430539</v>
      </c>
      <c r="G54" s="56">
        <f t="shared" si="4"/>
        <v>13394762</v>
      </c>
      <c r="H54" s="56">
        <f t="shared" si="4"/>
        <v>0</v>
      </c>
      <c r="I54" s="56">
        <f t="shared" si="4"/>
        <v>-1021705</v>
      </c>
      <c r="J54" s="56">
        <f t="shared" si="4"/>
        <v>12373057</v>
      </c>
      <c r="K54" s="56">
        <f t="shared" si="4"/>
        <v>-557241</v>
      </c>
      <c r="L54" s="56">
        <f t="shared" si="4"/>
        <v>1744632</v>
      </c>
      <c r="M54" s="56">
        <f t="shared" si="4"/>
        <v>1738425</v>
      </c>
      <c r="N54" s="56">
        <f t="shared" si="4"/>
        <v>2925816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15298873</v>
      </c>
      <c r="X54" s="56">
        <f t="shared" si="4"/>
        <v>-5715294</v>
      </c>
      <c r="Y54" s="56">
        <f t="shared" si="4"/>
        <v>21014167</v>
      </c>
      <c r="Z54" s="57">
        <f>+IF(X54&lt;&gt;0,+(Y54/X54)*100,0)</f>
        <v>-367.68304482674029</v>
      </c>
      <c r="AA54" s="54">
        <f>+AA52-AA53</f>
        <v>-11430539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9571630</v>
      </c>
      <c r="D57" s="48">
        <f>SUM(D54:D56)</f>
        <v>0</v>
      </c>
      <c r="E57" s="49">
        <f t="shared" si="5"/>
        <v>-11430539</v>
      </c>
      <c r="F57" s="50">
        <f t="shared" si="5"/>
        <v>-11430539</v>
      </c>
      <c r="G57" s="50">
        <f t="shared" si="5"/>
        <v>13394762</v>
      </c>
      <c r="H57" s="50">
        <f t="shared" si="5"/>
        <v>0</v>
      </c>
      <c r="I57" s="50">
        <f t="shared" si="5"/>
        <v>-1021705</v>
      </c>
      <c r="J57" s="50">
        <f t="shared" si="5"/>
        <v>12373057</v>
      </c>
      <c r="K57" s="50">
        <f t="shared" si="5"/>
        <v>-557241</v>
      </c>
      <c r="L57" s="50">
        <f t="shared" si="5"/>
        <v>1744632</v>
      </c>
      <c r="M57" s="50">
        <f t="shared" si="5"/>
        <v>1738425</v>
      </c>
      <c r="N57" s="50">
        <f t="shared" si="5"/>
        <v>2925816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15298873</v>
      </c>
      <c r="X57" s="50">
        <f t="shared" si="5"/>
        <v>-5715294</v>
      </c>
      <c r="Y57" s="50">
        <f t="shared" si="5"/>
        <v>21014167</v>
      </c>
      <c r="Z57" s="51">
        <f>+IF(X57&lt;&gt;0,+(Y57/X57)*100,0)</f>
        <v>-367.68304482674029</v>
      </c>
      <c r="AA57" s="48">
        <f>SUM(AA54:AA56)</f>
        <v>-11430539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9571630</v>
      </c>
      <c r="D60" s="65">
        <f>SUM(D57:D59)</f>
        <v>0</v>
      </c>
      <c r="E60" s="66">
        <f t="shared" si="6"/>
        <v>-11430539</v>
      </c>
      <c r="F60" s="67">
        <f t="shared" si="6"/>
        <v>-11430539</v>
      </c>
      <c r="G60" s="67">
        <f t="shared" si="6"/>
        <v>13394762</v>
      </c>
      <c r="H60" s="67">
        <f t="shared" si="6"/>
        <v>0</v>
      </c>
      <c r="I60" s="67">
        <f t="shared" si="6"/>
        <v>-1021705</v>
      </c>
      <c r="J60" s="67">
        <f t="shared" si="6"/>
        <v>12373057</v>
      </c>
      <c r="K60" s="67">
        <f t="shared" si="6"/>
        <v>-557241</v>
      </c>
      <c r="L60" s="67">
        <f t="shared" si="6"/>
        <v>1744632</v>
      </c>
      <c r="M60" s="67">
        <f t="shared" si="6"/>
        <v>1738425</v>
      </c>
      <c r="N60" s="67">
        <f t="shared" si="6"/>
        <v>2925816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15298873</v>
      </c>
      <c r="X60" s="67">
        <f t="shared" si="6"/>
        <v>-5715294</v>
      </c>
      <c r="Y60" s="67">
        <f t="shared" si="6"/>
        <v>21014167</v>
      </c>
      <c r="Z60" s="68">
        <f>+IF(X60&lt;&gt;0,+(Y60/X60)*100,0)</f>
        <v>-367.68304482674029</v>
      </c>
      <c r="AA60" s="65">
        <f>SUM(AA57:AA59)</f>
        <v>-11430539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9919045</v>
      </c>
      <c r="D6" s="20"/>
      <c r="E6" s="21">
        <v>11557425</v>
      </c>
      <c r="F6" s="22">
        <v>11557425</v>
      </c>
      <c r="G6" s="22"/>
      <c r="H6" s="22">
        <v>1706156</v>
      </c>
      <c r="I6" s="22">
        <v>599115</v>
      </c>
      <c r="J6" s="22">
        <v>2305271</v>
      </c>
      <c r="K6" s="22">
        <v>427314</v>
      </c>
      <c r="L6" s="22"/>
      <c r="M6" s="22">
        <v>1411200</v>
      </c>
      <c r="N6" s="22">
        <v>1838514</v>
      </c>
      <c r="O6" s="22"/>
      <c r="P6" s="22"/>
      <c r="Q6" s="22"/>
      <c r="R6" s="22"/>
      <c r="S6" s="22"/>
      <c r="T6" s="22"/>
      <c r="U6" s="22"/>
      <c r="V6" s="22"/>
      <c r="W6" s="22">
        <v>4143785</v>
      </c>
      <c r="X6" s="22">
        <v>5778714</v>
      </c>
      <c r="Y6" s="22">
        <v>-1634929</v>
      </c>
      <c r="Z6" s="23">
        <v>-28.292263642049083</v>
      </c>
      <c r="AA6" s="20">
        <v>11557425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-4714</v>
      </c>
      <c r="D13" s="20"/>
      <c r="E13" s="21">
        <v>3750000</v>
      </c>
      <c r="F13" s="22">
        <v>3750000</v>
      </c>
      <c r="G13" s="22"/>
      <c r="H13" s="22">
        <v>213608</v>
      </c>
      <c r="I13" s="22"/>
      <c r="J13" s="22">
        <v>213608</v>
      </c>
      <c r="K13" s="22">
        <v>216268</v>
      </c>
      <c r="L13" s="22"/>
      <c r="M13" s="22">
        <v>109256</v>
      </c>
      <c r="N13" s="22">
        <v>325524</v>
      </c>
      <c r="O13" s="22"/>
      <c r="P13" s="22"/>
      <c r="Q13" s="22"/>
      <c r="R13" s="22"/>
      <c r="S13" s="22"/>
      <c r="T13" s="22"/>
      <c r="U13" s="22"/>
      <c r="V13" s="22"/>
      <c r="W13" s="22">
        <v>539132</v>
      </c>
      <c r="X13" s="22">
        <v>1875000</v>
      </c>
      <c r="Y13" s="22">
        <v>-1335868</v>
      </c>
      <c r="Z13" s="23">
        <v>-71.246293333333327</v>
      </c>
      <c r="AA13" s="20">
        <v>3750000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9914331</v>
      </c>
      <c r="D33" s="29">
        <f t="shared" ref="D33:Y33" si="0">SUM(D6:D32)</f>
        <v>0</v>
      </c>
      <c r="E33" s="30">
        <f t="shared" si="0"/>
        <v>15307425</v>
      </c>
      <c r="F33" s="31">
        <f t="shared" si="0"/>
        <v>15307425</v>
      </c>
      <c r="G33" s="31">
        <f t="shared" si="0"/>
        <v>0</v>
      </c>
      <c r="H33" s="31">
        <f t="shared" si="0"/>
        <v>1919764</v>
      </c>
      <c r="I33" s="31">
        <f t="shared" si="0"/>
        <v>599115</v>
      </c>
      <c r="J33" s="31">
        <f t="shared" si="0"/>
        <v>2518879</v>
      </c>
      <c r="K33" s="31">
        <f t="shared" si="0"/>
        <v>643582</v>
      </c>
      <c r="L33" s="31">
        <f t="shared" si="0"/>
        <v>0</v>
      </c>
      <c r="M33" s="31">
        <f t="shared" si="0"/>
        <v>1520456</v>
      </c>
      <c r="N33" s="31">
        <f t="shared" si="0"/>
        <v>2164038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4682917</v>
      </c>
      <c r="X33" s="31">
        <f t="shared" si="0"/>
        <v>7653714</v>
      </c>
      <c r="Y33" s="31">
        <f t="shared" si="0"/>
        <v>-2970797</v>
      </c>
      <c r="Z33" s="32">
        <f>+IF(X33&lt;&gt;0,+(Y33/X33)*100,0)</f>
        <v>-38.815103360277114</v>
      </c>
      <c r="AA33" s="29">
        <f>SUM(AA6:AA32)</f>
        <v>15307425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1399816</v>
      </c>
      <c r="D35" s="20"/>
      <c r="E35" s="21">
        <v>1449570</v>
      </c>
      <c r="F35" s="22">
        <v>1449570</v>
      </c>
      <c r="G35" s="22"/>
      <c r="H35" s="22">
        <v>288549</v>
      </c>
      <c r="I35" s="22">
        <v>116545</v>
      </c>
      <c r="J35" s="22">
        <v>405094</v>
      </c>
      <c r="K35" s="22"/>
      <c r="L35" s="22"/>
      <c r="M35" s="22">
        <v>372428</v>
      </c>
      <c r="N35" s="22">
        <v>372428</v>
      </c>
      <c r="O35" s="22"/>
      <c r="P35" s="22"/>
      <c r="Q35" s="22"/>
      <c r="R35" s="22"/>
      <c r="S35" s="22"/>
      <c r="T35" s="22"/>
      <c r="U35" s="22"/>
      <c r="V35" s="22"/>
      <c r="W35" s="22">
        <v>777522</v>
      </c>
      <c r="X35" s="22">
        <v>724788</v>
      </c>
      <c r="Y35" s="22">
        <v>52734</v>
      </c>
      <c r="Z35" s="23">
        <v>7.2757827116342986</v>
      </c>
      <c r="AA35" s="20">
        <v>1449570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14339025</v>
      </c>
      <c r="D37" s="20"/>
      <c r="E37" s="21">
        <v>19800000</v>
      </c>
      <c r="F37" s="22">
        <v>19800000</v>
      </c>
      <c r="G37" s="22"/>
      <c r="H37" s="22">
        <v>5745589</v>
      </c>
      <c r="I37" s="22">
        <v>1764898</v>
      </c>
      <c r="J37" s="22">
        <v>7510487</v>
      </c>
      <c r="K37" s="22">
        <v>1442978</v>
      </c>
      <c r="L37" s="22"/>
      <c r="M37" s="22">
        <v>2430578</v>
      </c>
      <c r="N37" s="22">
        <v>3873556</v>
      </c>
      <c r="O37" s="22"/>
      <c r="P37" s="22"/>
      <c r="Q37" s="22"/>
      <c r="R37" s="22"/>
      <c r="S37" s="22"/>
      <c r="T37" s="22"/>
      <c r="U37" s="22"/>
      <c r="V37" s="22"/>
      <c r="W37" s="22">
        <v>11384043</v>
      </c>
      <c r="X37" s="22">
        <v>9900000</v>
      </c>
      <c r="Y37" s="22">
        <v>1484043</v>
      </c>
      <c r="Z37" s="23">
        <v>14.990333333333334</v>
      </c>
      <c r="AA37" s="20">
        <v>19800000</v>
      </c>
    </row>
    <row r="38" spans="1:27" x14ac:dyDescent="0.25">
      <c r="A38" s="19" t="s">
        <v>64</v>
      </c>
      <c r="B38" s="15" t="s">
        <v>32</v>
      </c>
      <c r="C38" s="20">
        <v>329424</v>
      </c>
      <c r="D38" s="20"/>
      <c r="E38" s="21">
        <v>40012</v>
      </c>
      <c r="F38" s="22">
        <v>40012</v>
      </c>
      <c r="G38" s="22"/>
      <c r="H38" s="22">
        <v>18044</v>
      </c>
      <c r="I38" s="22">
        <v>53</v>
      </c>
      <c r="J38" s="22">
        <v>18097</v>
      </c>
      <c r="K38" s="22">
        <v>2729</v>
      </c>
      <c r="L38" s="22"/>
      <c r="M38" s="22">
        <v>27211</v>
      </c>
      <c r="N38" s="22">
        <v>29940</v>
      </c>
      <c r="O38" s="22"/>
      <c r="P38" s="22"/>
      <c r="Q38" s="22"/>
      <c r="R38" s="22"/>
      <c r="S38" s="22"/>
      <c r="T38" s="22"/>
      <c r="U38" s="22"/>
      <c r="V38" s="22"/>
      <c r="W38" s="22">
        <v>48037</v>
      </c>
      <c r="X38" s="22">
        <v>20010</v>
      </c>
      <c r="Y38" s="22">
        <v>28027</v>
      </c>
      <c r="Z38" s="23">
        <v>140.06496751624189</v>
      </c>
      <c r="AA38" s="20">
        <v>40012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880251</v>
      </c>
      <c r="D40" s="20"/>
      <c r="E40" s="21">
        <v>4435436</v>
      </c>
      <c r="F40" s="22">
        <v>4435436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2217720</v>
      </c>
      <c r="Y40" s="22">
        <v>-2217720</v>
      </c>
      <c r="Z40" s="23">
        <v>-100</v>
      </c>
      <c r="AA40" s="20">
        <v>4435436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30525915</v>
      </c>
      <c r="D44" s="20"/>
      <c r="E44" s="21">
        <v>2401200</v>
      </c>
      <c r="F44" s="22">
        <v>2401200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1200600</v>
      </c>
      <c r="Y44" s="22">
        <v>-1200600</v>
      </c>
      <c r="Z44" s="23">
        <v>-100</v>
      </c>
      <c r="AA44" s="20">
        <v>2401200</v>
      </c>
    </row>
    <row r="45" spans="1:27" x14ac:dyDescent="0.25">
      <c r="A45" s="19" t="s">
        <v>70</v>
      </c>
      <c r="B45" s="15" t="s">
        <v>32</v>
      </c>
      <c r="C45" s="20">
        <v>15366</v>
      </c>
      <c r="D45" s="20"/>
      <c r="E45" s="21">
        <v>19777</v>
      </c>
      <c r="F45" s="22">
        <v>19777</v>
      </c>
      <c r="G45" s="22"/>
      <c r="H45" s="22">
        <v>1013</v>
      </c>
      <c r="I45" s="22">
        <v>418</v>
      </c>
      <c r="J45" s="22">
        <v>1431</v>
      </c>
      <c r="K45" s="22"/>
      <c r="L45" s="22"/>
      <c r="M45" s="22">
        <v>1262</v>
      </c>
      <c r="N45" s="22">
        <v>1262</v>
      </c>
      <c r="O45" s="22"/>
      <c r="P45" s="22"/>
      <c r="Q45" s="22"/>
      <c r="R45" s="22"/>
      <c r="S45" s="22"/>
      <c r="T45" s="22"/>
      <c r="U45" s="22"/>
      <c r="V45" s="22"/>
      <c r="W45" s="22">
        <v>2693</v>
      </c>
      <c r="X45" s="22">
        <v>9888</v>
      </c>
      <c r="Y45" s="22">
        <v>-7195</v>
      </c>
      <c r="Z45" s="23">
        <v>-72.764967637540451</v>
      </c>
      <c r="AA45" s="20">
        <v>19777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47489797</v>
      </c>
      <c r="D48" s="29">
        <f t="shared" ref="D48:Y48" si="1">SUM(D35:D47)</f>
        <v>0</v>
      </c>
      <c r="E48" s="30">
        <f t="shared" si="1"/>
        <v>28895995</v>
      </c>
      <c r="F48" s="31">
        <f t="shared" si="1"/>
        <v>28895995</v>
      </c>
      <c r="G48" s="31">
        <f t="shared" si="1"/>
        <v>0</v>
      </c>
      <c r="H48" s="31">
        <f t="shared" si="1"/>
        <v>6053195</v>
      </c>
      <c r="I48" s="31">
        <f t="shared" si="1"/>
        <v>1881914</v>
      </c>
      <c r="J48" s="31">
        <f t="shared" si="1"/>
        <v>7935109</v>
      </c>
      <c r="K48" s="31">
        <f t="shared" si="1"/>
        <v>1445707</v>
      </c>
      <c r="L48" s="31">
        <f t="shared" si="1"/>
        <v>0</v>
      </c>
      <c r="M48" s="31">
        <f t="shared" si="1"/>
        <v>2831479</v>
      </c>
      <c r="N48" s="31">
        <f t="shared" si="1"/>
        <v>4277186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12212295</v>
      </c>
      <c r="X48" s="31">
        <f t="shared" si="1"/>
        <v>14448006</v>
      </c>
      <c r="Y48" s="31">
        <f t="shared" si="1"/>
        <v>-2235711</v>
      </c>
      <c r="Z48" s="32">
        <f>+IF(X48&lt;&gt;0,+(Y48/X48)*100,0)</f>
        <v>-15.474183773179496</v>
      </c>
      <c r="AA48" s="29">
        <f>SUM(AA35:AA47)</f>
        <v>28895995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-37575466</v>
      </c>
      <c r="D49" s="39">
        <f t="shared" si="2"/>
        <v>0</v>
      </c>
      <c r="E49" s="40">
        <f t="shared" si="2"/>
        <v>-13588570</v>
      </c>
      <c r="F49" s="41">
        <f t="shared" si="2"/>
        <v>-13588570</v>
      </c>
      <c r="G49" s="41">
        <f t="shared" si="2"/>
        <v>0</v>
      </c>
      <c r="H49" s="41">
        <f t="shared" si="2"/>
        <v>-4133431</v>
      </c>
      <c r="I49" s="41">
        <f t="shared" si="2"/>
        <v>-1282799</v>
      </c>
      <c r="J49" s="41">
        <f t="shared" si="2"/>
        <v>-5416230</v>
      </c>
      <c r="K49" s="41">
        <f t="shared" si="2"/>
        <v>-802125</v>
      </c>
      <c r="L49" s="41">
        <f t="shared" si="2"/>
        <v>0</v>
      </c>
      <c r="M49" s="41">
        <f t="shared" si="2"/>
        <v>-1311023</v>
      </c>
      <c r="N49" s="41">
        <f t="shared" si="2"/>
        <v>-2113148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-7529378</v>
      </c>
      <c r="X49" s="41">
        <f t="shared" si="2"/>
        <v>-6794292</v>
      </c>
      <c r="Y49" s="41">
        <f t="shared" si="2"/>
        <v>-735086</v>
      </c>
      <c r="Z49" s="42">
        <f>+IF(X49&lt;&gt;0,+(Y49/X49)*100,0)</f>
        <v>10.819169973854525</v>
      </c>
      <c r="AA49" s="39">
        <f>+AA33-AA48</f>
        <v>-13588570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</v>
      </c>
      <c r="F50" s="22">
        <v>400000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199998</v>
      </c>
      <c r="Y50" s="22">
        <v>-199998</v>
      </c>
      <c r="Z50" s="23">
        <v>-100</v>
      </c>
      <c r="AA50" s="20">
        <v>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-37575466</v>
      </c>
      <c r="D52" s="48">
        <f t="shared" si="3"/>
        <v>0</v>
      </c>
      <c r="E52" s="49">
        <f t="shared" si="3"/>
        <v>-13188570</v>
      </c>
      <c r="F52" s="50">
        <f t="shared" si="3"/>
        <v>-13188570</v>
      </c>
      <c r="G52" s="50">
        <f t="shared" si="3"/>
        <v>0</v>
      </c>
      <c r="H52" s="50">
        <f t="shared" si="3"/>
        <v>-4133431</v>
      </c>
      <c r="I52" s="50">
        <f t="shared" si="3"/>
        <v>-1282799</v>
      </c>
      <c r="J52" s="50">
        <f t="shared" si="3"/>
        <v>-5416230</v>
      </c>
      <c r="K52" s="50">
        <f t="shared" si="3"/>
        <v>-802125</v>
      </c>
      <c r="L52" s="50">
        <f t="shared" si="3"/>
        <v>0</v>
      </c>
      <c r="M52" s="50">
        <f t="shared" si="3"/>
        <v>-1311023</v>
      </c>
      <c r="N52" s="50">
        <f t="shared" si="3"/>
        <v>-2113148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-7529378</v>
      </c>
      <c r="X52" s="50">
        <f t="shared" si="3"/>
        <v>-6594294</v>
      </c>
      <c r="Y52" s="50">
        <f t="shared" si="3"/>
        <v>-935084</v>
      </c>
      <c r="Z52" s="51">
        <f>+IF(X52&lt;&gt;0,+(Y52/X52)*100,0)</f>
        <v>14.180198820374098</v>
      </c>
      <c r="AA52" s="48">
        <f>SUM(AA49:AA51)</f>
        <v>-13188570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-37575466</v>
      </c>
      <c r="D54" s="54">
        <f>+D52-D53</f>
        <v>0</v>
      </c>
      <c r="E54" s="55">
        <f t="shared" si="4"/>
        <v>-13188570</v>
      </c>
      <c r="F54" s="56">
        <f t="shared" si="4"/>
        <v>-13188570</v>
      </c>
      <c r="G54" s="56">
        <f t="shared" si="4"/>
        <v>0</v>
      </c>
      <c r="H54" s="56">
        <f t="shared" si="4"/>
        <v>-4133431</v>
      </c>
      <c r="I54" s="56">
        <f t="shared" si="4"/>
        <v>-1282799</v>
      </c>
      <c r="J54" s="56">
        <f t="shared" si="4"/>
        <v>-5416230</v>
      </c>
      <c r="K54" s="56">
        <f t="shared" si="4"/>
        <v>-802125</v>
      </c>
      <c r="L54" s="56">
        <f t="shared" si="4"/>
        <v>0</v>
      </c>
      <c r="M54" s="56">
        <f t="shared" si="4"/>
        <v>-1311023</v>
      </c>
      <c r="N54" s="56">
        <f t="shared" si="4"/>
        <v>-2113148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-7529378</v>
      </c>
      <c r="X54" s="56">
        <f t="shared" si="4"/>
        <v>-6594294</v>
      </c>
      <c r="Y54" s="56">
        <f t="shared" si="4"/>
        <v>-935084</v>
      </c>
      <c r="Z54" s="57">
        <f>+IF(X54&lt;&gt;0,+(Y54/X54)*100,0)</f>
        <v>14.180198820374098</v>
      </c>
      <c r="AA54" s="54">
        <f>+AA52-AA53</f>
        <v>-13188570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-37575466</v>
      </c>
      <c r="D57" s="48">
        <f>SUM(D54:D56)</f>
        <v>0</v>
      </c>
      <c r="E57" s="49">
        <f t="shared" si="5"/>
        <v>-13188570</v>
      </c>
      <c r="F57" s="50">
        <f t="shared" si="5"/>
        <v>-13188570</v>
      </c>
      <c r="G57" s="50">
        <f t="shared" si="5"/>
        <v>0</v>
      </c>
      <c r="H57" s="50">
        <f t="shared" si="5"/>
        <v>-4133431</v>
      </c>
      <c r="I57" s="50">
        <f t="shared" si="5"/>
        <v>-1282799</v>
      </c>
      <c r="J57" s="50">
        <f t="shared" si="5"/>
        <v>-5416230</v>
      </c>
      <c r="K57" s="50">
        <f t="shared" si="5"/>
        <v>-802125</v>
      </c>
      <c r="L57" s="50">
        <f t="shared" si="5"/>
        <v>0</v>
      </c>
      <c r="M57" s="50">
        <f t="shared" si="5"/>
        <v>-1311023</v>
      </c>
      <c r="N57" s="50">
        <f t="shared" si="5"/>
        <v>-2113148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-7529378</v>
      </c>
      <c r="X57" s="50">
        <f t="shared" si="5"/>
        <v>-6594294</v>
      </c>
      <c r="Y57" s="50">
        <f t="shared" si="5"/>
        <v>-935084</v>
      </c>
      <c r="Z57" s="51">
        <f>+IF(X57&lt;&gt;0,+(Y57/X57)*100,0)</f>
        <v>14.180198820374098</v>
      </c>
      <c r="AA57" s="48">
        <f>SUM(AA54:AA56)</f>
        <v>-13188570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-37575466</v>
      </c>
      <c r="D60" s="65">
        <f>SUM(D57:D59)</f>
        <v>0</v>
      </c>
      <c r="E60" s="66">
        <f t="shared" si="6"/>
        <v>-13188570</v>
      </c>
      <c r="F60" s="67">
        <f t="shared" si="6"/>
        <v>-13188570</v>
      </c>
      <c r="G60" s="67">
        <f t="shared" si="6"/>
        <v>0</v>
      </c>
      <c r="H60" s="67">
        <f t="shared" si="6"/>
        <v>-4133431</v>
      </c>
      <c r="I60" s="67">
        <f t="shared" si="6"/>
        <v>-1282799</v>
      </c>
      <c r="J60" s="67">
        <f t="shared" si="6"/>
        <v>-5416230</v>
      </c>
      <c r="K60" s="67">
        <f t="shared" si="6"/>
        <v>-802125</v>
      </c>
      <c r="L60" s="67">
        <f t="shared" si="6"/>
        <v>0</v>
      </c>
      <c r="M60" s="67">
        <f t="shared" si="6"/>
        <v>-1311023</v>
      </c>
      <c r="N60" s="67">
        <f t="shared" si="6"/>
        <v>-2113148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-7529378</v>
      </c>
      <c r="X60" s="67">
        <f t="shared" si="6"/>
        <v>-6594294</v>
      </c>
      <c r="Y60" s="67">
        <f t="shared" si="6"/>
        <v>-935084</v>
      </c>
      <c r="Z60" s="68">
        <f>+IF(X60&lt;&gt;0,+(Y60/X60)*100,0)</f>
        <v>14.180198820374098</v>
      </c>
      <c r="AA60" s="65">
        <f>SUM(AA57:AA59)</f>
        <v>-13188570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15745324</v>
      </c>
      <c r="D6" s="20"/>
      <c r="E6" s="21">
        <v>26246386</v>
      </c>
      <c r="F6" s="22">
        <v>26246386</v>
      </c>
      <c r="G6" s="22">
        <v>1576716</v>
      </c>
      <c r="H6" s="22">
        <v>1441853</v>
      </c>
      <c r="I6" s="22">
        <v>1059985</v>
      </c>
      <c r="J6" s="22">
        <v>4078554</v>
      </c>
      <c r="K6" s="22">
        <v>1336972</v>
      </c>
      <c r="L6" s="22">
        <v>1362030</v>
      </c>
      <c r="M6" s="22">
        <v>1206110</v>
      </c>
      <c r="N6" s="22">
        <v>3905112</v>
      </c>
      <c r="O6" s="22"/>
      <c r="P6" s="22"/>
      <c r="Q6" s="22"/>
      <c r="R6" s="22"/>
      <c r="S6" s="22"/>
      <c r="T6" s="22"/>
      <c r="U6" s="22"/>
      <c r="V6" s="22"/>
      <c r="W6" s="22">
        <v>7983666</v>
      </c>
      <c r="X6" s="22">
        <v>13123192</v>
      </c>
      <c r="Y6" s="22">
        <v>-5139526</v>
      </c>
      <c r="Z6" s="23">
        <v>-39.163688224633155</v>
      </c>
      <c r="AA6" s="20">
        <v>26246386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652514</v>
      </c>
      <c r="D13" s="20"/>
      <c r="E13" s="21">
        <v>1991867</v>
      </c>
      <c r="F13" s="22">
        <v>1991867</v>
      </c>
      <c r="G13" s="22">
        <v>49818</v>
      </c>
      <c r="H13" s="22">
        <v>55966</v>
      </c>
      <c r="I13" s="22">
        <v>57383</v>
      </c>
      <c r="J13" s="22">
        <v>163167</v>
      </c>
      <c r="K13" s="22">
        <v>58286</v>
      </c>
      <c r="L13" s="22">
        <v>60445</v>
      </c>
      <c r="M13" s="22">
        <v>63752</v>
      </c>
      <c r="N13" s="22">
        <v>182483</v>
      </c>
      <c r="O13" s="22"/>
      <c r="P13" s="22"/>
      <c r="Q13" s="22"/>
      <c r="R13" s="22"/>
      <c r="S13" s="22"/>
      <c r="T13" s="22"/>
      <c r="U13" s="22"/>
      <c r="V13" s="22"/>
      <c r="W13" s="22">
        <v>345650</v>
      </c>
      <c r="X13" s="22">
        <v>995933</v>
      </c>
      <c r="Y13" s="22">
        <v>-650283</v>
      </c>
      <c r="Z13" s="23">
        <v>-65.293850088309156</v>
      </c>
      <c r="AA13" s="20">
        <v>1991867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12342</v>
      </c>
      <c r="D20" s="20"/>
      <c r="E20" s="21">
        <v>122925</v>
      </c>
      <c r="F20" s="22">
        <v>122925</v>
      </c>
      <c r="G20" s="22"/>
      <c r="H20" s="22">
        <v>669</v>
      </c>
      <c r="I20" s="22"/>
      <c r="J20" s="22">
        <v>669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669</v>
      </c>
      <c r="X20" s="22">
        <v>61461</v>
      </c>
      <c r="Y20" s="22">
        <v>-60792</v>
      </c>
      <c r="Z20" s="18">
        <v>-98.911504856738418</v>
      </c>
      <c r="AA20" s="20">
        <v>122925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1666</v>
      </c>
      <c r="F25" s="22">
        <v>1666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832</v>
      </c>
      <c r="Y25" s="22">
        <v>-832</v>
      </c>
      <c r="Z25" s="23">
        <v>-100</v>
      </c>
      <c r="AA25" s="20">
        <v>1666</v>
      </c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16410180</v>
      </c>
      <c r="D33" s="29">
        <f t="shared" ref="D33:Y33" si="0">SUM(D6:D32)</f>
        <v>0</v>
      </c>
      <c r="E33" s="30">
        <f t="shared" si="0"/>
        <v>28362844</v>
      </c>
      <c r="F33" s="31">
        <f t="shared" si="0"/>
        <v>28362844</v>
      </c>
      <c r="G33" s="31">
        <f t="shared" si="0"/>
        <v>1626534</v>
      </c>
      <c r="H33" s="31">
        <f t="shared" si="0"/>
        <v>1498488</v>
      </c>
      <c r="I33" s="31">
        <f t="shared" si="0"/>
        <v>1117368</v>
      </c>
      <c r="J33" s="31">
        <f t="shared" si="0"/>
        <v>4242390</v>
      </c>
      <c r="K33" s="31">
        <f t="shared" si="0"/>
        <v>1395258</v>
      </c>
      <c r="L33" s="31">
        <f t="shared" si="0"/>
        <v>1422475</v>
      </c>
      <c r="M33" s="31">
        <f t="shared" si="0"/>
        <v>1269862</v>
      </c>
      <c r="N33" s="31">
        <f t="shared" si="0"/>
        <v>4087595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8329985</v>
      </c>
      <c r="X33" s="31">
        <f t="shared" si="0"/>
        <v>14181418</v>
      </c>
      <c r="Y33" s="31">
        <f t="shared" si="0"/>
        <v>-5851433</v>
      </c>
      <c r="Z33" s="32">
        <f>+IF(X33&lt;&gt;0,+(Y33/X33)*100,0)</f>
        <v>-41.2612687955464</v>
      </c>
      <c r="AA33" s="29">
        <f>SUM(AA6:AA32)</f>
        <v>28362844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1337840</v>
      </c>
      <c r="D35" s="20"/>
      <c r="E35" s="21">
        <v>2113186</v>
      </c>
      <c r="F35" s="22">
        <v>2113186</v>
      </c>
      <c r="G35" s="22">
        <v>119928</v>
      </c>
      <c r="H35" s="22">
        <v>87502</v>
      </c>
      <c r="I35" s="22">
        <v>94399</v>
      </c>
      <c r="J35" s="22">
        <v>301829</v>
      </c>
      <c r="K35" s="22">
        <v>96801</v>
      </c>
      <c r="L35" s="22">
        <v>110606</v>
      </c>
      <c r="M35" s="22">
        <v>157438</v>
      </c>
      <c r="N35" s="22">
        <v>364845</v>
      </c>
      <c r="O35" s="22"/>
      <c r="P35" s="22"/>
      <c r="Q35" s="22"/>
      <c r="R35" s="22"/>
      <c r="S35" s="22"/>
      <c r="T35" s="22"/>
      <c r="U35" s="22"/>
      <c r="V35" s="22"/>
      <c r="W35" s="22">
        <v>666674</v>
      </c>
      <c r="X35" s="22">
        <v>1056580</v>
      </c>
      <c r="Y35" s="22">
        <v>-389906</v>
      </c>
      <c r="Z35" s="23">
        <v>-36.902648166726607</v>
      </c>
      <c r="AA35" s="20">
        <v>2113186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19435051</v>
      </c>
      <c r="D37" s="20"/>
      <c r="E37" s="21">
        <v>21150890</v>
      </c>
      <c r="F37" s="22">
        <v>21150890</v>
      </c>
      <c r="G37" s="22">
        <v>2004416</v>
      </c>
      <c r="H37" s="22">
        <v>1936590</v>
      </c>
      <c r="I37" s="22">
        <v>1353961</v>
      </c>
      <c r="J37" s="22">
        <v>5294967</v>
      </c>
      <c r="K37" s="22"/>
      <c r="L37" s="22">
        <v>1250622</v>
      </c>
      <c r="M37" s="22">
        <v>1233632</v>
      </c>
      <c r="N37" s="22">
        <v>2484254</v>
      </c>
      <c r="O37" s="22"/>
      <c r="P37" s="22"/>
      <c r="Q37" s="22"/>
      <c r="R37" s="22"/>
      <c r="S37" s="22"/>
      <c r="T37" s="22"/>
      <c r="U37" s="22"/>
      <c r="V37" s="22"/>
      <c r="W37" s="22">
        <v>7779221</v>
      </c>
      <c r="X37" s="22">
        <v>10575446</v>
      </c>
      <c r="Y37" s="22">
        <v>-2796225</v>
      </c>
      <c r="Z37" s="23">
        <v>-26.440728835455264</v>
      </c>
      <c r="AA37" s="20">
        <v>21150890</v>
      </c>
    </row>
    <row r="38" spans="1:27" x14ac:dyDescent="0.25">
      <c r="A38" s="19" t="s">
        <v>64</v>
      </c>
      <c r="B38" s="15" t="s">
        <v>32</v>
      </c>
      <c r="C38" s="20">
        <v>813160</v>
      </c>
      <c r="D38" s="20"/>
      <c r="E38" s="21">
        <v>674641</v>
      </c>
      <c r="F38" s="22">
        <v>674641</v>
      </c>
      <c r="G38" s="22"/>
      <c r="H38" s="22">
        <v>6441</v>
      </c>
      <c r="I38" s="22">
        <v>24905</v>
      </c>
      <c r="J38" s="22">
        <v>31346</v>
      </c>
      <c r="K38" s="22">
        <v>15588</v>
      </c>
      <c r="L38" s="22">
        <v>2320</v>
      </c>
      <c r="M38" s="22"/>
      <c r="N38" s="22">
        <v>17908</v>
      </c>
      <c r="O38" s="22"/>
      <c r="P38" s="22"/>
      <c r="Q38" s="22"/>
      <c r="R38" s="22"/>
      <c r="S38" s="22"/>
      <c r="T38" s="22"/>
      <c r="U38" s="22"/>
      <c r="V38" s="22"/>
      <c r="W38" s="22">
        <v>49254</v>
      </c>
      <c r="X38" s="22">
        <v>337315</v>
      </c>
      <c r="Y38" s="22">
        <v>-288061</v>
      </c>
      <c r="Z38" s="23">
        <v>-85.398218282614167</v>
      </c>
      <c r="AA38" s="20">
        <v>674641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11397533</v>
      </c>
      <c r="D40" s="20"/>
      <c r="E40" s="21">
        <v>5610000</v>
      </c>
      <c r="F40" s="22">
        <v>5610000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2805000</v>
      </c>
      <c r="Y40" s="22">
        <v>-2805000</v>
      </c>
      <c r="Z40" s="23">
        <v>-100</v>
      </c>
      <c r="AA40" s="20">
        <v>5610000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333638</v>
      </c>
      <c r="D42" s="20"/>
      <c r="E42" s="21">
        <v>4708585</v>
      </c>
      <c r="F42" s="22">
        <v>4708585</v>
      </c>
      <c r="G42" s="22"/>
      <c r="H42" s="22">
        <v>7130</v>
      </c>
      <c r="I42" s="22"/>
      <c r="J42" s="22">
        <v>7130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7130</v>
      </c>
      <c r="X42" s="22">
        <v>2354293</v>
      </c>
      <c r="Y42" s="22">
        <v>-2347163</v>
      </c>
      <c r="Z42" s="23">
        <v>-99.69714899547337</v>
      </c>
      <c r="AA42" s="20">
        <v>4708585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2484394</v>
      </c>
      <c r="D45" s="20"/>
      <c r="E45" s="21">
        <v>590718</v>
      </c>
      <c r="F45" s="22">
        <v>590718</v>
      </c>
      <c r="G45" s="22">
        <v>221303</v>
      </c>
      <c r="H45" s="22">
        <v>179097</v>
      </c>
      <c r="I45" s="22">
        <v>34722</v>
      </c>
      <c r="J45" s="22">
        <v>435122</v>
      </c>
      <c r="K45" s="22">
        <v>41769</v>
      </c>
      <c r="L45" s="22">
        <v>283185</v>
      </c>
      <c r="M45" s="22">
        <v>144960</v>
      </c>
      <c r="N45" s="22">
        <v>469914</v>
      </c>
      <c r="O45" s="22"/>
      <c r="P45" s="22"/>
      <c r="Q45" s="22"/>
      <c r="R45" s="22"/>
      <c r="S45" s="22"/>
      <c r="T45" s="22"/>
      <c r="U45" s="22"/>
      <c r="V45" s="22"/>
      <c r="W45" s="22">
        <v>905036</v>
      </c>
      <c r="X45" s="22">
        <v>295356</v>
      </c>
      <c r="Y45" s="22">
        <v>609680</v>
      </c>
      <c r="Z45" s="23">
        <v>206.42208047237909</v>
      </c>
      <c r="AA45" s="20">
        <v>590718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35801616</v>
      </c>
      <c r="D48" s="29">
        <f t="shared" ref="D48:Y48" si="1">SUM(D35:D47)</f>
        <v>0</v>
      </c>
      <c r="E48" s="30">
        <f t="shared" si="1"/>
        <v>34848020</v>
      </c>
      <c r="F48" s="31">
        <f t="shared" si="1"/>
        <v>34848020</v>
      </c>
      <c r="G48" s="31">
        <f t="shared" si="1"/>
        <v>2345647</v>
      </c>
      <c r="H48" s="31">
        <f t="shared" si="1"/>
        <v>2216760</v>
      </c>
      <c r="I48" s="31">
        <f t="shared" si="1"/>
        <v>1507987</v>
      </c>
      <c r="J48" s="31">
        <f t="shared" si="1"/>
        <v>6070394</v>
      </c>
      <c r="K48" s="31">
        <f t="shared" si="1"/>
        <v>154158</v>
      </c>
      <c r="L48" s="31">
        <f t="shared" si="1"/>
        <v>1646733</v>
      </c>
      <c r="M48" s="31">
        <f t="shared" si="1"/>
        <v>1536030</v>
      </c>
      <c r="N48" s="31">
        <f t="shared" si="1"/>
        <v>3336921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9407315</v>
      </c>
      <c r="X48" s="31">
        <f t="shared" si="1"/>
        <v>17423990</v>
      </c>
      <c r="Y48" s="31">
        <f t="shared" si="1"/>
        <v>-8016675</v>
      </c>
      <c r="Z48" s="32">
        <f>+IF(X48&lt;&gt;0,+(Y48/X48)*100,0)</f>
        <v>-46.009410014583338</v>
      </c>
      <c r="AA48" s="29">
        <f>SUM(AA35:AA47)</f>
        <v>34848020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-19391436</v>
      </c>
      <c r="D49" s="39">
        <f t="shared" si="2"/>
        <v>0</v>
      </c>
      <c r="E49" s="40">
        <f t="shared" si="2"/>
        <v>-6485176</v>
      </c>
      <c r="F49" s="41">
        <f t="shared" si="2"/>
        <v>-6485176</v>
      </c>
      <c r="G49" s="41">
        <f t="shared" si="2"/>
        <v>-719113</v>
      </c>
      <c r="H49" s="41">
        <f t="shared" si="2"/>
        <v>-718272</v>
      </c>
      <c r="I49" s="41">
        <f t="shared" si="2"/>
        <v>-390619</v>
      </c>
      <c r="J49" s="41">
        <f t="shared" si="2"/>
        <v>-1828004</v>
      </c>
      <c r="K49" s="41">
        <f t="shared" si="2"/>
        <v>1241100</v>
      </c>
      <c r="L49" s="41">
        <f t="shared" si="2"/>
        <v>-224258</v>
      </c>
      <c r="M49" s="41">
        <f t="shared" si="2"/>
        <v>-266168</v>
      </c>
      <c r="N49" s="41">
        <f t="shared" si="2"/>
        <v>750674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-1077330</v>
      </c>
      <c r="X49" s="41">
        <f t="shared" si="2"/>
        <v>-3242572</v>
      </c>
      <c r="Y49" s="41">
        <f t="shared" si="2"/>
        <v>2165242</v>
      </c>
      <c r="Z49" s="42">
        <f>+IF(X49&lt;&gt;0,+(Y49/X49)*100,0)</f>
        <v>-66.775448625350492</v>
      </c>
      <c r="AA49" s="39">
        <f>+AA33-AA48</f>
        <v>-6485176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3910000</v>
      </c>
      <c r="F50" s="22">
        <v>3910000</v>
      </c>
      <c r="G50" s="22"/>
      <c r="H50" s="22"/>
      <c r="I50" s="22"/>
      <c r="J50" s="22"/>
      <c r="K50" s="22"/>
      <c r="L50" s="22">
        <v>1623383</v>
      </c>
      <c r="M50" s="22"/>
      <c r="N50" s="22">
        <v>1623383</v>
      </c>
      <c r="O50" s="22"/>
      <c r="P50" s="22"/>
      <c r="Q50" s="22"/>
      <c r="R50" s="22"/>
      <c r="S50" s="22"/>
      <c r="T50" s="22"/>
      <c r="U50" s="22"/>
      <c r="V50" s="22"/>
      <c r="W50" s="22">
        <v>1623383</v>
      </c>
      <c r="X50" s="22">
        <v>1955002</v>
      </c>
      <c r="Y50" s="22">
        <v>-331619</v>
      </c>
      <c r="Z50" s="23">
        <v>-16.962591342617554</v>
      </c>
      <c r="AA50" s="20">
        <v>3910000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-19391436</v>
      </c>
      <c r="D52" s="48">
        <f t="shared" si="3"/>
        <v>0</v>
      </c>
      <c r="E52" s="49">
        <f t="shared" si="3"/>
        <v>-2575176</v>
      </c>
      <c r="F52" s="50">
        <f t="shared" si="3"/>
        <v>-2575176</v>
      </c>
      <c r="G52" s="50">
        <f t="shared" si="3"/>
        <v>-719113</v>
      </c>
      <c r="H52" s="50">
        <f t="shared" si="3"/>
        <v>-718272</v>
      </c>
      <c r="I52" s="50">
        <f t="shared" si="3"/>
        <v>-390619</v>
      </c>
      <c r="J52" s="50">
        <f t="shared" si="3"/>
        <v>-1828004</v>
      </c>
      <c r="K52" s="50">
        <f t="shared" si="3"/>
        <v>1241100</v>
      </c>
      <c r="L52" s="50">
        <f t="shared" si="3"/>
        <v>1399125</v>
      </c>
      <c r="M52" s="50">
        <f t="shared" si="3"/>
        <v>-266168</v>
      </c>
      <c r="N52" s="50">
        <f t="shared" si="3"/>
        <v>2374057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546053</v>
      </c>
      <c r="X52" s="50">
        <f t="shared" si="3"/>
        <v>-1287570</v>
      </c>
      <c r="Y52" s="50">
        <f t="shared" si="3"/>
        <v>1833623</v>
      </c>
      <c r="Z52" s="51">
        <f>+IF(X52&lt;&gt;0,+(Y52/X52)*100,0)</f>
        <v>-142.40957773169615</v>
      </c>
      <c r="AA52" s="48">
        <f>SUM(AA49:AA51)</f>
        <v>-2575176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-19391436</v>
      </c>
      <c r="D54" s="54">
        <f>+D52-D53</f>
        <v>0</v>
      </c>
      <c r="E54" s="55">
        <f t="shared" si="4"/>
        <v>-2575176</v>
      </c>
      <c r="F54" s="56">
        <f t="shared" si="4"/>
        <v>-2575176</v>
      </c>
      <c r="G54" s="56">
        <f t="shared" si="4"/>
        <v>-719113</v>
      </c>
      <c r="H54" s="56">
        <f t="shared" si="4"/>
        <v>-718272</v>
      </c>
      <c r="I54" s="56">
        <f t="shared" si="4"/>
        <v>-390619</v>
      </c>
      <c r="J54" s="56">
        <f t="shared" si="4"/>
        <v>-1828004</v>
      </c>
      <c r="K54" s="56">
        <f t="shared" si="4"/>
        <v>1241100</v>
      </c>
      <c r="L54" s="56">
        <f t="shared" si="4"/>
        <v>1399125</v>
      </c>
      <c r="M54" s="56">
        <f t="shared" si="4"/>
        <v>-266168</v>
      </c>
      <c r="N54" s="56">
        <f t="shared" si="4"/>
        <v>2374057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546053</v>
      </c>
      <c r="X54" s="56">
        <f t="shared" si="4"/>
        <v>-1287570</v>
      </c>
      <c r="Y54" s="56">
        <f t="shared" si="4"/>
        <v>1833623</v>
      </c>
      <c r="Z54" s="57">
        <f>+IF(X54&lt;&gt;0,+(Y54/X54)*100,0)</f>
        <v>-142.40957773169615</v>
      </c>
      <c r="AA54" s="54">
        <f>+AA52-AA53</f>
        <v>-2575176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-19391436</v>
      </c>
      <c r="D57" s="48">
        <f>SUM(D54:D56)</f>
        <v>0</v>
      </c>
      <c r="E57" s="49">
        <f t="shared" si="5"/>
        <v>-2575176</v>
      </c>
      <c r="F57" s="50">
        <f t="shared" si="5"/>
        <v>-2575176</v>
      </c>
      <c r="G57" s="50">
        <f t="shared" si="5"/>
        <v>-719113</v>
      </c>
      <c r="H57" s="50">
        <f t="shared" si="5"/>
        <v>-718272</v>
      </c>
      <c r="I57" s="50">
        <f t="shared" si="5"/>
        <v>-390619</v>
      </c>
      <c r="J57" s="50">
        <f t="shared" si="5"/>
        <v>-1828004</v>
      </c>
      <c r="K57" s="50">
        <f t="shared" si="5"/>
        <v>1241100</v>
      </c>
      <c r="L57" s="50">
        <f t="shared" si="5"/>
        <v>1399125</v>
      </c>
      <c r="M57" s="50">
        <f t="shared" si="5"/>
        <v>-266168</v>
      </c>
      <c r="N57" s="50">
        <f t="shared" si="5"/>
        <v>2374057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546053</v>
      </c>
      <c r="X57" s="50">
        <f t="shared" si="5"/>
        <v>-1287570</v>
      </c>
      <c r="Y57" s="50">
        <f t="shared" si="5"/>
        <v>1833623</v>
      </c>
      <c r="Z57" s="51">
        <f>+IF(X57&lt;&gt;0,+(Y57/X57)*100,0)</f>
        <v>-142.40957773169615</v>
      </c>
      <c r="AA57" s="48">
        <f>SUM(AA54:AA56)</f>
        <v>-2575176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-19391436</v>
      </c>
      <c r="D60" s="65">
        <f>SUM(D57:D59)</f>
        <v>0</v>
      </c>
      <c r="E60" s="66">
        <f t="shared" si="6"/>
        <v>-2575176</v>
      </c>
      <c r="F60" s="67">
        <f t="shared" si="6"/>
        <v>-2575176</v>
      </c>
      <c r="G60" s="67">
        <f t="shared" si="6"/>
        <v>-719113</v>
      </c>
      <c r="H60" s="67">
        <f t="shared" si="6"/>
        <v>-718272</v>
      </c>
      <c r="I60" s="67">
        <f t="shared" si="6"/>
        <v>-390619</v>
      </c>
      <c r="J60" s="67">
        <f t="shared" si="6"/>
        <v>-1828004</v>
      </c>
      <c r="K60" s="67">
        <f t="shared" si="6"/>
        <v>1241100</v>
      </c>
      <c r="L60" s="67">
        <f t="shared" si="6"/>
        <v>1399125</v>
      </c>
      <c r="M60" s="67">
        <f t="shared" si="6"/>
        <v>-266168</v>
      </c>
      <c r="N60" s="67">
        <f t="shared" si="6"/>
        <v>2374057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546053</v>
      </c>
      <c r="X60" s="67">
        <f t="shared" si="6"/>
        <v>-1287570</v>
      </c>
      <c r="Y60" s="67">
        <f t="shared" si="6"/>
        <v>1833623</v>
      </c>
      <c r="Z60" s="68">
        <f>+IF(X60&lt;&gt;0,+(Y60/X60)*100,0)</f>
        <v>-142.40957773169615</v>
      </c>
      <c r="AA60" s="65">
        <f>SUM(AA57:AA59)</f>
        <v>-2575176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21976588</v>
      </c>
      <c r="D6" s="20"/>
      <c r="E6" s="21">
        <v>27174851</v>
      </c>
      <c r="F6" s="22">
        <v>27174851</v>
      </c>
      <c r="G6" s="22">
        <v>2029996</v>
      </c>
      <c r="H6" s="22">
        <v>2462554</v>
      </c>
      <c r="I6" s="22">
        <v>2390578</v>
      </c>
      <c r="J6" s="22">
        <v>6883128</v>
      </c>
      <c r="K6" s="22">
        <v>2775565</v>
      </c>
      <c r="L6" s="22">
        <v>2041510</v>
      </c>
      <c r="M6" s="22">
        <v>2269273</v>
      </c>
      <c r="N6" s="22">
        <v>7086348</v>
      </c>
      <c r="O6" s="22"/>
      <c r="P6" s="22"/>
      <c r="Q6" s="22"/>
      <c r="R6" s="22"/>
      <c r="S6" s="22"/>
      <c r="T6" s="22"/>
      <c r="U6" s="22"/>
      <c r="V6" s="22"/>
      <c r="W6" s="22">
        <v>13969476</v>
      </c>
      <c r="X6" s="22">
        <v>13587432</v>
      </c>
      <c r="Y6" s="22">
        <v>382044</v>
      </c>
      <c r="Z6" s="23">
        <v>2.8117454424058943</v>
      </c>
      <c r="AA6" s="20">
        <v>27174851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2110106</v>
      </c>
      <c r="D13" s="20"/>
      <c r="E13" s="21">
        <v>2209623</v>
      </c>
      <c r="F13" s="22">
        <v>2209623</v>
      </c>
      <c r="G13" s="22">
        <v>151221</v>
      </c>
      <c r="H13" s="22">
        <v>148600</v>
      </c>
      <c r="I13" s="22">
        <v>154377</v>
      </c>
      <c r="J13" s="22">
        <v>454198</v>
      </c>
      <c r="K13" s="22">
        <v>157941</v>
      </c>
      <c r="L13" s="22">
        <v>150562</v>
      </c>
      <c r="M13" s="22">
        <v>156533</v>
      </c>
      <c r="N13" s="22">
        <v>465036</v>
      </c>
      <c r="O13" s="22"/>
      <c r="P13" s="22"/>
      <c r="Q13" s="22"/>
      <c r="R13" s="22"/>
      <c r="S13" s="22"/>
      <c r="T13" s="22"/>
      <c r="U13" s="22"/>
      <c r="V13" s="22"/>
      <c r="W13" s="22">
        <v>919234</v>
      </c>
      <c r="X13" s="22">
        <v>1104810</v>
      </c>
      <c r="Y13" s="22">
        <v>-185576</v>
      </c>
      <c r="Z13" s="23">
        <v>-16.797096333306179</v>
      </c>
      <c r="AA13" s="20">
        <v>2209623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5827494</v>
      </c>
      <c r="D26" s="20"/>
      <c r="E26" s="21">
        <v>6023778</v>
      </c>
      <c r="F26" s="22">
        <v>6023778</v>
      </c>
      <c r="G26" s="22"/>
      <c r="H26" s="22"/>
      <c r="I26" s="22"/>
      <c r="J26" s="22"/>
      <c r="K26" s="22"/>
      <c r="L26" s="22"/>
      <c r="M26" s="22">
        <v>6023778</v>
      </c>
      <c r="N26" s="22">
        <v>6023778</v>
      </c>
      <c r="O26" s="22"/>
      <c r="P26" s="22"/>
      <c r="Q26" s="22"/>
      <c r="R26" s="22"/>
      <c r="S26" s="22"/>
      <c r="T26" s="22"/>
      <c r="U26" s="22"/>
      <c r="V26" s="22"/>
      <c r="W26" s="22">
        <v>6023778</v>
      </c>
      <c r="X26" s="22">
        <v>3011892</v>
      </c>
      <c r="Y26" s="22">
        <v>3011886</v>
      </c>
      <c r="Z26" s="23">
        <v>99.999800789669749</v>
      </c>
      <c r="AA26" s="20">
        <v>6023778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29914188</v>
      </c>
      <c r="D33" s="29">
        <f t="shared" ref="D33:Y33" si="0">SUM(D6:D32)</f>
        <v>0</v>
      </c>
      <c r="E33" s="30">
        <f t="shared" si="0"/>
        <v>35408252</v>
      </c>
      <c r="F33" s="31">
        <f t="shared" si="0"/>
        <v>35408252</v>
      </c>
      <c r="G33" s="31">
        <f t="shared" si="0"/>
        <v>2181217</v>
      </c>
      <c r="H33" s="31">
        <f t="shared" si="0"/>
        <v>2611154</v>
      </c>
      <c r="I33" s="31">
        <f t="shared" si="0"/>
        <v>2544955</v>
      </c>
      <c r="J33" s="31">
        <f t="shared" si="0"/>
        <v>7337326</v>
      </c>
      <c r="K33" s="31">
        <f t="shared" si="0"/>
        <v>2933506</v>
      </c>
      <c r="L33" s="31">
        <f t="shared" si="0"/>
        <v>2192072</v>
      </c>
      <c r="M33" s="31">
        <f t="shared" si="0"/>
        <v>8449584</v>
      </c>
      <c r="N33" s="31">
        <f t="shared" si="0"/>
        <v>13575162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20912488</v>
      </c>
      <c r="X33" s="31">
        <f t="shared" si="0"/>
        <v>17704134</v>
      </c>
      <c r="Y33" s="31">
        <f t="shared" si="0"/>
        <v>3208354</v>
      </c>
      <c r="Z33" s="32">
        <f>+IF(X33&lt;&gt;0,+(Y33/X33)*100,0)</f>
        <v>18.122061208980909</v>
      </c>
      <c r="AA33" s="29">
        <f>SUM(AA6:AA32)</f>
        <v>35408252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9051526</v>
      </c>
      <c r="D35" s="20"/>
      <c r="E35" s="21">
        <v>4411780</v>
      </c>
      <c r="F35" s="22">
        <v>4411780</v>
      </c>
      <c r="G35" s="22"/>
      <c r="H35" s="22">
        <v>698165</v>
      </c>
      <c r="I35" s="22">
        <v>679234</v>
      </c>
      <c r="J35" s="22">
        <v>1377399</v>
      </c>
      <c r="K35" s="22"/>
      <c r="L35" s="22">
        <v>875549</v>
      </c>
      <c r="M35" s="22">
        <v>726044</v>
      </c>
      <c r="N35" s="22">
        <v>1601593</v>
      </c>
      <c r="O35" s="22"/>
      <c r="P35" s="22"/>
      <c r="Q35" s="22"/>
      <c r="R35" s="22"/>
      <c r="S35" s="22"/>
      <c r="T35" s="22"/>
      <c r="U35" s="22"/>
      <c r="V35" s="22"/>
      <c r="W35" s="22">
        <v>2978992</v>
      </c>
      <c r="X35" s="22">
        <v>2205882</v>
      </c>
      <c r="Y35" s="22">
        <v>773110</v>
      </c>
      <c r="Z35" s="23">
        <v>35.047658940958762</v>
      </c>
      <c r="AA35" s="20">
        <v>4411780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36961458</v>
      </c>
      <c r="D37" s="20"/>
      <c r="E37" s="21">
        <v>47609440</v>
      </c>
      <c r="F37" s="22">
        <v>47609440</v>
      </c>
      <c r="G37" s="22"/>
      <c r="H37" s="22"/>
      <c r="I37" s="22"/>
      <c r="J37" s="22"/>
      <c r="K37" s="22">
        <v>395120</v>
      </c>
      <c r="L37" s="22">
        <v>13101794</v>
      </c>
      <c r="M37" s="22">
        <v>334289</v>
      </c>
      <c r="N37" s="22">
        <v>13831203</v>
      </c>
      <c r="O37" s="22"/>
      <c r="P37" s="22"/>
      <c r="Q37" s="22"/>
      <c r="R37" s="22"/>
      <c r="S37" s="22"/>
      <c r="T37" s="22"/>
      <c r="U37" s="22"/>
      <c r="V37" s="22"/>
      <c r="W37" s="22">
        <v>13831203</v>
      </c>
      <c r="X37" s="22">
        <v>23804718</v>
      </c>
      <c r="Y37" s="22">
        <v>-9973515</v>
      </c>
      <c r="Z37" s="23">
        <v>-41.897219702413615</v>
      </c>
      <c r="AA37" s="20">
        <v>47609440</v>
      </c>
    </row>
    <row r="38" spans="1:27" x14ac:dyDescent="0.25">
      <c r="A38" s="19" t="s">
        <v>64</v>
      </c>
      <c r="B38" s="15" t="s">
        <v>32</v>
      </c>
      <c r="C38" s="20">
        <v>375979</v>
      </c>
      <c r="D38" s="20"/>
      <c r="E38" s="21">
        <v>374073</v>
      </c>
      <c r="F38" s="22">
        <v>374073</v>
      </c>
      <c r="G38" s="22">
        <v>251</v>
      </c>
      <c r="H38" s="22">
        <v>813</v>
      </c>
      <c r="I38" s="22">
        <v>15712</v>
      </c>
      <c r="J38" s="22">
        <v>16776</v>
      </c>
      <c r="K38" s="22">
        <v>36267</v>
      </c>
      <c r="L38" s="22">
        <v>22336</v>
      </c>
      <c r="M38" s="22">
        <v>5584</v>
      </c>
      <c r="N38" s="22">
        <v>64187</v>
      </c>
      <c r="O38" s="22"/>
      <c r="P38" s="22"/>
      <c r="Q38" s="22"/>
      <c r="R38" s="22"/>
      <c r="S38" s="22"/>
      <c r="T38" s="22"/>
      <c r="U38" s="22"/>
      <c r="V38" s="22"/>
      <c r="W38" s="22">
        <v>80963</v>
      </c>
      <c r="X38" s="22">
        <v>187032</v>
      </c>
      <c r="Y38" s="22">
        <v>-106069</v>
      </c>
      <c r="Z38" s="23">
        <v>-56.711685700842636</v>
      </c>
      <c r="AA38" s="20">
        <v>374073</v>
      </c>
    </row>
    <row r="39" spans="1:27" x14ac:dyDescent="0.25">
      <c r="A39" s="19" t="s">
        <v>65</v>
      </c>
      <c r="B39" s="15" t="s">
        <v>32</v>
      </c>
      <c r="C39" s="20">
        <v>2389210</v>
      </c>
      <c r="D39" s="20"/>
      <c r="E39" s="21">
        <v>1100000</v>
      </c>
      <c r="F39" s="22">
        <v>1100000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550002</v>
      </c>
      <c r="Y39" s="22">
        <v>-550002</v>
      </c>
      <c r="Z39" s="23">
        <v>-100</v>
      </c>
      <c r="AA39" s="20">
        <v>1100000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1031406</v>
      </c>
      <c r="D42" s="20"/>
      <c r="E42" s="21">
        <v>1851033</v>
      </c>
      <c r="F42" s="22">
        <v>1851033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925512</v>
      </c>
      <c r="Y42" s="22">
        <v>-925512</v>
      </c>
      <c r="Z42" s="23">
        <v>-100</v>
      </c>
      <c r="AA42" s="20">
        <v>1851033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782062</v>
      </c>
      <c r="D45" s="20"/>
      <c r="E45" s="21">
        <v>913473</v>
      </c>
      <c r="F45" s="22">
        <v>913473</v>
      </c>
      <c r="G45" s="22">
        <v>16991</v>
      </c>
      <c r="H45" s="22">
        <v>74855</v>
      </c>
      <c r="I45" s="22">
        <v>5566</v>
      </c>
      <c r="J45" s="22">
        <v>97412</v>
      </c>
      <c r="K45" s="22">
        <v>9036</v>
      </c>
      <c r="L45" s="22">
        <v>13152</v>
      </c>
      <c r="M45" s="22">
        <v>64424</v>
      </c>
      <c r="N45" s="22">
        <v>86612</v>
      </c>
      <c r="O45" s="22"/>
      <c r="P45" s="22"/>
      <c r="Q45" s="22"/>
      <c r="R45" s="22"/>
      <c r="S45" s="22"/>
      <c r="T45" s="22"/>
      <c r="U45" s="22"/>
      <c r="V45" s="22"/>
      <c r="W45" s="22">
        <v>184024</v>
      </c>
      <c r="X45" s="22">
        <v>456738</v>
      </c>
      <c r="Y45" s="22">
        <v>-272714</v>
      </c>
      <c r="Z45" s="23">
        <v>-59.709067342765429</v>
      </c>
      <c r="AA45" s="20">
        <v>913473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50591641</v>
      </c>
      <c r="D48" s="29">
        <f t="shared" ref="D48:Y48" si="1">SUM(D35:D47)</f>
        <v>0</v>
      </c>
      <c r="E48" s="30">
        <f t="shared" si="1"/>
        <v>56259799</v>
      </c>
      <c r="F48" s="31">
        <f t="shared" si="1"/>
        <v>56259799</v>
      </c>
      <c r="G48" s="31">
        <f t="shared" si="1"/>
        <v>17242</v>
      </c>
      <c r="H48" s="31">
        <f t="shared" si="1"/>
        <v>773833</v>
      </c>
      <c r="I48" s="31">
        <f t="shared" si="1"/>
        <v>700512</v>
      </c>
      <c r="J48" s="31">
        <f t="shared" si="1"/>
        <v>1491587</v>
      </c>
      <c r="K48" s="31">
        <f t="shared" si="1"/>
        <v>440423</v>
      </c>
      <c r="L48" s="31">
        <f t="shared" si="1"/>
        <v>14012831</v>
      </c>
      <c r="M48" s="31">
        <f t="shared" si="1"/>
        <v>1130341</v>
      </c>
      <c r="N48" s="31">
        <f t="shared" si="1"/>
        <v>15583595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17075182</v>
      </c>
      <c r="X48" s="31">
        <f t="shared" si="1"/>
        <v>28129884</v>
      </c>
      <c r="Y48" s="31">
        <f t="shared" si="1"/>
        <v>-11054702</v>
      </c>
      <c r="Z48" s="32">
        <f>+IF(X48&lt;&gt;0,+(Y48/X48)*100,0)</f>
        <v>-39.298782746491241</v>
      </c>
      <c r="AA48" s="29">
        <f>SUM(AA35:AA47)</f>
        <v>56259799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-20677453</v>
      </c>
      <c r="D49" s="39">
        <f t="shared" si="2"/>
        <v>0</v>
      </c>
      <c r="E49" s="40">
        <f t="shared" si="2"/>
        <v>-20851547</v>
      </c>
      <c r="F49" s="41">
        <f t="shared" si="2"/>
        <v>-20851547</v>
      </c>
      <c r="G49" s="41">
        <f t="shared" si="2"/>
        <v>2163975</v>
      </c>
      <c r="H49" s="41">
        <f t="shared" si="2"/>
        <v>1837321</v>
      </c>
      <c r="I49" s="41">
        <f t="shared" si="2"/>
        <v>1844443</v>
      </c>
      <c r="J49" s="41">
        <f t="shared" si="2"/>
        <v>5845739</v>
      </c>
      <c r="K49" s="41">
        <f t="shared" si="2"/>
        <v>2493083</v>
      </c>
      <c r="L49" s="41">
        <f t="shared" si="2"/>
        <v>-11820759</v>
      </c>
      <c r="M49" s="41">
        <f t="shared" si="2"/>
        <v>7319243</v>
      </c>
      <c r="N49" s="41">
        <f t="shared" si="2"/>
        <v>-2008433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3837306</v>
      </c>
      <c r="X49" s="41">
        <f t="shared" si="2"/>
        <v>-10425750</v>
      </c>
      <c r="Y49" s="41">
        <f t="shared" si="2"/>
        <v>14263056</v>
      </c>
      <c r="Z49" s="42">
        <f>+IF(X49&lt;&gt;0,+(Y49/X49)*100,0)</f>
        <v>-136.8060427307388</v>
      </c>
      <c r="AA49" s="39">
        <f>+AA33-AA48</f>
        <v>-20851547</v>
      </c>
    </row>
    <row r="50" spans="1:27" x14ac:dyDescent="0.25">
      <c r="A50" s="43" t="s">
        <v>75</v>
      </c>
      <c r="B50" s="15" t="s">
        <v>32</v>
      </c>
      <c r="C50" s="20">
        <v>6417000</v>
      </c>
      <c r="D50" s="20"/>
      <c r="E50" s="21">
        <v>12000000</v>
      </c>
      <c r="F50" s="22">
        <v>12000000</v>
      </c>
      <c r="G50" s="22"/>
      <c r="H50" s="22"/>
      <c r="I50" s="22">
        <v>3030472</v>
      </c>
      <c r="J50" s="22">
        <v>3030472</v>
      </c>
      <c r="K50" s="22">
        <v>962522</v>
      </c>
      <c r="L50" s="22">
        <v>3474214</v>
      </c>
      <c r="M50" s="22">
        <v>1414474</v>
      </c>
      <c r="N50" s="22">
        <v>5851210</v>
      </c>
      <c r="O50" s="22"/>
      <c r="P50" s="22"/>
      <c r="Q50" s="22"/>
      <c r="R50" s="22"/>
      <c r="S50" s="22"/>
      <c r="T50" s="22"/>
      <c r="U50" s="22"/>
      <c r="V50" s="22"/>
      <c r="W50" s="22">
        <v>8881682</v>
      </c>
      <c r="X50" s="22">
        <v>6000000</v>
      </c>
      <c r="Y50" s="22">
        <v>2881682</v>
      </c>
      <c r="Z50" s="23">
        <v>48.028033333333333</v>
      </c>
      <c r="AA50" s="20">
        <v>12000000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-14260453</v>
      </c>
      <c r="D52" s="48">
        <f t="shared" si="3"/>
        <v>0</v>
      </c>
      <c r="E52" s="49">
        <f t="shared" si="3"/>
        <v>-8851547</v>
      </c>
      <c r="F52" s="50">
        <f t="shared" si="3"/>
        <v>-8851547</v>
      </c>
      <c r="G52" s="50">
        <f t="shared" si="3"/>
        <v>2163975</v>
      </c>
      <c r="H52" s="50">
        <f t="shared" si="3"/>
        <v>1837321</v>
      </c>
      <c r="I52" s="50">
        <f t="shared" si="3"/>
        <v>4874915</v>
      </c>
      <c r="J52" s="50">
        <f t="shared" si="3"/>
        <v>8876211</v>
      </c>
      <c r="K52" s="50">
        <f t="shared" si="3"/>
        <v>3455605</v>
      </c>
      <c r="L52" s="50">
        <f t="shared" si="3"/>
        <v>-8346545</v>
      </c>
      <c r="M52" s="50">
        <f t="shared" si="3"/>
        <v>8733717</v>
      </c>
      <c r="N52" s="50">
        <f t="shared" si="3"/>
        <v>3842777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12718988</v>
      </c>
      <c r="X52" s="50">
        <f t="shared" si="3"/>
        <v>-4425750</v>
      </c>
      <c r="Y52" s="50">
        <f t="shared" si="3"/>
        <v>17144738</v>
      </c>
      <c r="Z52" s="51">
        <f>+IF(X52&lt;&gt;0,+(Y52/X52)*100,0)</f>
        <v>-387.38604756256001</v>
      </c>
      <c r="AA52" s="48">
        <f>SUM(AA49:AA51)</f>
        <v>-8851547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-14260453</v>
      </c>
      <c r="D54" s="54">
        <f>+D52-D53</f>
        <v>0</v>
      </c>
      <c r="E54" s="55">
        <f t="shared" si="4"/>
        <v>-8851547</v>
      </c>
      <c r="F54" s="56">
        <f t="shared" si="4"/>
        <v>-8851547</v>
      </c>
      <c r="G54" s="56">
        <f t="shared" si="4"/>
        <v>2163975</v>
      </c>
      <c r="H54" s="56">
        <f t="shared" si="4"/>
        <v>1837321</v>
      </c>
      <c r="I54" s="56">
        <f t="shared" si="4"/>
        <v>4874915</v>
      </c>
      <c r="J54" s="56">
        <f t="shared" si="4"/>
        <v>8876211</v>
      </c>
      <c r="K54" s="56">
        <f t="shared" si="4"/>
        <v>3455605</v>
      </c>
      <c r="L54" s="56">
        <f t="shared" si="4"/>
        <v>-8346545</v>
      </c>
      <c r="M54" s="56">
        <f t="shared" si="4"/>
        <v>8733717</v>
      </c>
      <c r="N54" s="56">
        <f t="shared" si="4"/>
        <v>3842777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12718988</v>
      </c>
      <c r="X54" s="56">
        <f t="shared" si="4"/>
        <v>-4425750</v>
      </c>
      <c r="Y54" s="56">
        <f t="shared" si="4"/>
        <v>17144738</v>
      </c>
      <c r="Z54" s="57">
        <f>+IF(X54&lt;&gt;0,+(Y54/X54)*100,0)</f>
        <v>-387.38604756256001</v>
      </c>
      <c r="AA54" s="54">
        <f>+AA52-AA53</f>
        <v>-8851547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-14260453</v>
      </c>
      <c r="D57" s="48">
        <f>SUM(D54:D56)</f>
        <v>0</v>
      </c>
      <c r="E57" s="49">
        <f t="shared" si="5"/>
        <v>-8851547</v>
      </c>
      <c r="F57" s="50">
        <f t="shared" si="5"/>
        <v>-8851547</v>
      </c>
      <c r="G57" s="50">
        <f t="shared" si="5"/>
        <v>2163975</v>
      </c>
      <c r="H57" s="50">
        <f t="shared" si="5"/>
        <v>1837321</v>
      </c>
      <c r="I57" s="50">
        <f t="shared" si="5"/>
        <v>4874915</v>
      </c>
      <c r="J57" s="50">
        <f t="shared" si="5"/>
        <v>8876211</v>
      </c>
      <c r="K57" s="50">
        <f t="shared" si="5"/>
        <v>3455605</v>
      </c>
      <c r="L57" s="50">
        <f t="shared" si="5"/>
        <v>-8346545</v>
      </c>
      <c r="M57" s="50">
        <f t="shared" si="5"/>
        <v>8733717</v>
      </c>
      <c r="N57" s="50">
        <f t="shared" si="5"/>
        <v>3842777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12718988</v>
      </c>
      <c r="X57" s="50">
        <f t="shared" si="5"/>
        <v>-4425750</v>
      </c>
      <c r="Y57" s="50">
        <f t="shared" si="5"/>
        <v>17144738</v>
      </c>
      <c r="Z57" s="51">
        <f>+IF(X57&lt;&gt;0,+(Y57/X57)*100,0)</f>
        <v>-387.38604756256001</v>
      </c>
      <c r="AA57" s="48">
        <f>SUM(AA54:AA56)</f>
        <v>-8851547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-14260453</v>
      </c>
      <c r="D60" s="65">
        <f>SUM(D57:D59)</f>
        <v>0</v>
      </c>
      <c r="E60" s="66">
        <f t="shared" si="6"/>
        <v>-8851547</v>
      </c>
      <c r="F60" s="67">
        <f t="shared" si="6"/>
        <v>-8851547</v>
      </c>
      <c r="G60" s="67">
        <f t="shared" si="6"/>
        <v>2163975</v>
      </c>
      <c r="H60" s="67">
        <f t="shared" si="6"/>
        <v>1837321</v>
      </c>
      <c r="I60" s="67">
        <f t="shared" si="6"/>
        <v>4874915</v>
      </c>
      <c r="J60" s="67">
        <f t="shared" si="6"/>
        <v>8876211</v>
      </c>
      <c r="K60" s="67">
        <f t="shared" si="6"/>
        <v>3455605</v>
      </c>
      <c r="L60" s="67">
        <f t="shared" si="6"/>
        <v>-8346545</v>
      </c>
      <c r="M60" s="67">
        <f t="shared" si="6"/>
        <v>8733717</v>
      </c>
      <c r="N60" s="67">
        <f t="shared" si="6"/>
        <v>3842777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12718988</v>
      </c>
      <c r="X60" s="67">
        <f t="shared" si="6"/>
        <v>-4425750</v>
      </c>
      <c r="Y60" s="67">
        <f t="shared" si="6"/>
        <v>17144738</v>
      </c>
      <c r="Z60" s="68">
        <f>+IF(X60&lt;&gt;0,+(Y60/X60)*100,0)</f>
        <v>-387.38604756256001</v>
      </c>
      <c r="AA60" s="65">
        <f>SUM(AA57:AA59)</f>
        <v>-8851547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56290420</v>
      </c>
      <c r="D6" s="20"/>
      <c r="E6" s="21">
        <v>75154978</v>
      </c>
      <c r="F6" s="22">
        <v>75154978</v>
      </c>
      <c r="G6" s="22">
        <v>4925706</v>
      </c>
      <c r="H6" s="22">
        <v>6057581</v>
      </c>
      <c r="I6" s="22">
        <v>5747963</v>
      </c>
      <c r="J6" s="22">
        <v>16731250</v>
      </c>
      <c r="K6" s="22">
        <v>5507923</v>
      </c>
      <c r="L6" s="22">
        <v>5250118</v>
      </c>
      <c r="M6" s="22">
        <v>4712154</v>
      </c>
      <c r="N6" s="22">
        <v>15470195</v>
      </c>
      <c r="O6" s="22"/>
      <c r="P6" s="22"/>
      <c r="Q6" s="22"/>
      <c r="R6" s="22"/>
      <c r="S6" s="22"/>
      <c r="T6" s="22"/>
      <c r="U6" s="22"/>
      <c r="V6" s="22"/>
      <c r="W6" s="22">
        <v>32201445</v>
      </c>
      <c r="X6" s="22">
        <v>37577478</v>
      </c>
      <c r="Y6" s="22">
        <v>-5376033</v>
      </c>
      <c r="Z6" s="23">
        <v>-14.306529565395529</v>
      </c>
      <c r="AA6" s="20">
        <v>75154978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770476</v>
      </c>
      <c r="D13" s="20"/>
      <c r="E13" s="21">
        <v>784671</v>
      </c>
      <c r="F13" s="22">
        <v>784671</v>
      </c>
      <c r="G13" s="22">
        <v>60770</v>
      </c>
      <c r="H13" s="22">
        <v>60064</v>
      </c>
      <c r="I13" s="22">
        <v>66017</v>
      </c>
      <c r="J13" s="22">
        <v>186851</v>
      </c>
      <c r="K13" s="22">
        <v>62964</v>
      </c>
      <c r="L13" s="22">
        <v>63898</v>
      </c>
      <c r="M13" s="22">
        <v>65367</v>
      </c>
      <c r="N13" s="22">
        <v>192229</v>
      </c>
      <c r="O13" s="22"/>
      <c r="P13" s="22"/>
      <c r="Q13" s="22"/>
      <c r="R13" s="22"/>
      <c r="S13" s="22"/>
      <c r="T13" s="22"/>
      <c r="U13" s="22"/>
      <c r="V13" s="22"/>
      <c r="W13" s="22">
        <v>379080</v>
      </c>
      <c r="X13" s="22">
        <v>392334</v>
      </c>
      <c r="Y13" s="22">
        <v>-13254</v>
      </c>
      <c r="Z13" s="23">
        <v>-3.3782440471638959</v>
      </c>
      <c r="AA13" s="20">
        <v>784671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33395</v>
      </c>
      <c r="D20" s="20"/>
      <c r="E20" s="21">
        <v>139458</v>
      </c>
      <c r="F20" s="22">
        <v>139458</v>
      </c>
      <c r="G20" s="22"/>
      <c r="H20" s="22"/>
      <c r="I20" s="22"/>
      <c r="J20" s="22"/>
      <c r="K20" s="22"/>
      <c r="L20" s="22">
        <v>14783</v>
      </c>
      <c r="M20" s="22"/>
      <c r="N20" s="22">
        <v>14783</v>
      </c>
      <c r="O20" s="22"/>
      <c r="P20" s="22"/>
      <c r="Q20" s="22"/>
      <c r="R20" s="22"/>
      <c r="S20" s="22"/>
      <c r="T20" s="22"/>
      <c r="U20" s="22"/>
      <c r="V20" s="22"/>
      <c r="W20" s="22">
        <v>14783</v>
      </c>
      <c r="X20" s="22">
        <v>69726</v>
      </c>
      <c r="Y20" s="22">
        <v>-54943</v>
      </c>
      <c r="Z20" s="18">
        <v>-78.798439606459567</v>
      </c>
      <c r="AA20" s="20">
        <v>139458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15835</v>
      </c>
      <c r="D24" s="20"/>
      <c r="E24" s="21">
        <v>96352</v>
      </c>
      <c r="F24" s="22">
        <v>96352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48174</v>
      </c>
      <c r="Y24" s="22">
        <v>-48174</v>
      </c>
      <c r="Z24" s="23">
        <v>-100</v>
      </c>
      <c r="AA24" s="20">
        <v>96352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9732705</v>
      </c>
      <c r="D26" s="20"/>
      <c r="E26" s="21">
        <v>10053354</v>
      </c>
      <c r="F26" s="22">
        <v>10053354</v>
      </c>
      <c r="G26" s="22">
        <v>4014000</v>
      </c>
      <c r="H26" s="22"/>
      <c r="I26" s="22"/>
      <c r="J26" s="22">
        <v>4014000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4014000</v>
      </c>
      <c r="X26" s="22">
        <v>5026674</v>
      </c>
      <c r="Y26" s="22">
        <v>-1012674</v>
      </c>
      <c r="Z26" s="23">
        <v>-20.146005092035011</v>
      </c>
      <c r="AA26" s="20">
        <v>10053354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66842831</v>
      </c>
      <c r="D33" s="29">
        <f t="shared" ref="D33:Y33" si="0">SUM(D6:D32)</f>
        <v>0</v>
      </c>
      <c r="E33" s="30">
        <f t="shared" si="0"/>
        <v>86228813</v>
      </c>
      <c r="F33" s="31">
        <f t="shared" si="0"/>
        <v>86228813</v>
      </c>
      <c r="G33" s="31">
        <f t="shared" si="0"/>
        <v>9000476</v>
      </c>
      <c r="H33" s="31">
        <f t="shared" si="0"/>
        <v>6117645</v>
      </c>
      <c r="I33" s="31">
        <f t="shared" si="0"/>
        <v>5813980</v>
      </c>
      <c r="J33" s="31">
        <f t="shared" si="0"/>
        <v>20932101</v>
      </c>
      <c r="K33" s="31">
        <f t="shared" si="0"/>
        <v>5570887</v>
      </c>
      <c r="L33" s="31">
        <f t="shared" si="0"/>
        <v>5328799</v>
      </c>
      <c r="M33" s="31">
        <f t="shared" si="0"/>
        <v>4777521</v>
      </c>
      <c r="N33" s="31">
        <f t="shared" si="0"/>
        <v>15677207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36609308</v>
      </c>
      <c r="X33" s="31">
        <f t="shared" si="0"/>
        <v>43114386</v>
      </c>
      <c r="Y33" s="31">
        <f t="shared" si="0"/>
        <v>-6505078</v>
      </c>
      <c r="Z33" s="32">
        <f>+IF(X33&lt;&gt;0,+(Y33/X33)*100,0)</f>
        <v>-15.087952313643061</v>
      </c>
      <c r="AA33" s="29">
        <f>SUM(AA6:AA32)</f>
        <v>86228813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4981707</v>
      </c>
      <c r="D35" s="20"/>
      <c r="E35" s="21">
        <v>4956823</v>
      </c>
      <c r="F35" s="22">
        <v>4956823</v>
      </c>
      <c r="G35" s="22"/>
      <c r="H35" s="22"/>
      <c r="I35" s="22"/>
      <c r="J35" s="22"/>
      <c r="K35" s="22">
        <v>479994</v>
      </c>
      <c r="L35" s="22">
        <v>471297</v>
      </c>
      <c r="M35" s="22"/>
      <c r="N35" s="22">
        <v>951291</v>
      </c>
      <c r="O35" s="22"/>
      <c r="P35" s="22"/>
      <c r="Q35" s="22"/>
      <c r="R35" s="22"/>
      <c r="S35" s="22"/>
      <c r="T35" s="22"/>
      <c r="U35" s="22"/>
      <c r="V35" s="22"/>
      <c r="W35" s="22">
        <v>951291</v>
      </c>
      <c r="X35" s="22">
        <v>2478378</v>
      </c>
      <c r="Y35" s="22">
        <v>-1527087</v>
      </c>
      <c r="Z35" s="23">
        <v>-61.616387814933802</v>
      </c>
      <c r="AA35" s="20">
        <v>4956823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77948977</v>
      </c>
      <c r="D37" s="20"/>
      <c r="E37" s="21">
        <v>91299835</v>
      </c>
      <c r="F37" s="22">
        <v>91299835</v>
      </c>
      <c r="G37" s="22">
        <v>360260</v>
      </c>
      <c r="H37" s="22">
        <v>8246981</v>
      </c>
      <c r="I37" s="22">
        <v>14245</v>
      </c>
      <c r="J37" s="22">
        <v>8621486</v>
      </c>
      <c r="K37" s="22">
        <v>10044838</v>
      </c>
      <c r="L37" s="22">
        <v>4715630</v>
      </c>
      <c r="M37" s="22">
        <v>-46582</v>
      </c>
      <c r="N37" s="22">
        <v>14713886</v>
      </c>
      <c r="O37" s="22"/>
      <c r="P37" s="22"/>
      <c r="Q37" s="22"/>
      <c r="R37" s="22"/>
      <c r="S37" s="22"/>
      <c r="T37" s="22"/>
      <c r="U37" s="22"/>
      <c r="V37" s="22"/>
      <c r="W37" s="22">
        <v>23335372</v>
      </c>
      <c r="X37" s="22">
        <v>45649914</v>
      </c>
      <c r="Y37" s="22">
        <v>-22314542</v>
      </c>
      <c r="Z37" s="23">
        <v>-48.881892745734419</v>
      </c>
      <c r="AA37" s="20">
        <v>91299835</v>
      </c>
    </row>
    <row r="38" spans="1:27" x14ac:dyDescent="0.25">
      <c r="A38" s="19" t="s">
        <v>64</v>
      </c>
      <c r="B38" s="15" t="s">
        <v>32</v>
      </c>
      <c r="C38" s="20">
        <v>870303</v>
      </c>
      <c r="D38" s="20"/>
      <c r="E38" s="21">
        <v>876125</v>
      </c>
      <c r="F38" s="22">
        <v>876125</v>
      </c>
      <c r="G38" s="22">
        <v>261396</v>
      </c>
      <c r="H38" s="22">
        <v>60276</v>
      </c>
      <c r="I38" s="22">
        <v>1551</v>
      </c>
      <c r="J38" s="22">
        <v>323223</v>
      </c>
      <c r="K38" s="22">
        <v>33692</v>
      </c>
      <c r="L38" s="22">
        <v>7234</v>
      </c>
      <c r="M38" s="22">
        <v>2809</v>
      </c>
      <c r="N38" s="22">
        <v>43735</v>
      </c>
      <c r="O38" s="22"/>
      <c r="P38" s="22"/>
      <c r="Q38" s="22"/>
      <c r="R38" s="22"/>
      <c r="S38" s="22"/>
      <c r="T38" s="22"/>
      <c r="U38" s="22"/>
      <c r="V38" s="22"/>
      <c r="W38" s="22">
        <v>366958</v>
      </c>
      <c r="X38" s="22">
        <v>438054</v>
      </c>
      <c r="Y38" s="22">
        <v>-71096</v>
      </c>
      <c r="Z38" s="23">
        <v>-16.229962516036835</v>
      </c>
      <c r="AA38" s="20">
        <v>876125</v>
      </c>
    </row>
    <row r="39" spans="1:27" x14ac:dyDescent="0.25">
      <c r="A39" s="19" t="s">
        <v>65</v>
      </c>
      <c r="B39" s="15" t="s">
        <v>32</v>
      </c>
      <c r="C39" s="20">
        <v>469411</v>
      </c>
      <c r="D39" s="20"/>
      <c r="E39" s="21">
        <v>5841468</v>
      </c>
      <c r="F39" s="22">
        <v>5841468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2920734</v>
      </c>
      <c r="Y39" s="22">
        <v>-2920734</v>
      </c>
      <c r="Z39" s="23">
        <v>-100</v>
      </c>
      <c r="AA39" s="20">
        <v>5841468</v>
      </c>
    </row>
    <row r="40" spans="1:27" x14ac:dyDescent="0.25">
      <c r="A40" s="19" t="s">
        <v>66</v>
      </c>
      <c r="B40" s="15" t="s">
        <v>32</v>
      </c>
      <c r="C40" s="20">
        <v>2905431</v>
      </c>
      <c r="D40" s="20"/>
      <c r="E40" s="21">
        <v>3276648</v>
      </c>
      <c r="F40" s="22">
        <v>3276648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1638324</v>
      </c>
      <c r="Y40" s="22">
        <v>-1638324</v>
      </c>
      <c r="Z40" s="23">
        <v>-100</v>
      </c>
      <c r="AA40" s="20">
        <v>3276648</v>
      </c>
    </row>
    <row r="41" spans="1:27" x14ac:dyDescent="0.25">
      <c r="A41" s="19" t="s">
        <v>40</v>
      </c>
      <c r="B41" s="15" t="s">
        <v>32</v>
      </c>
      <c r="C41" s="20">
        <v>158958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1809646</v>
      </c>
      <c r="D42" s="20"/>
      <c r="E42" s="21">
        <v>1937897</v>
      </c>
      <c r="F42" s="22">
        <v>1937897</v>
      </c>
      <c r="G42" s="22"/>
      <c r="H42" s="22">
        <v>106650</v>
      </c>
      <c r="I42" s="22"/>
      <c r="J42" s="22">
        <v>106650</v>
      </c>
      <c r="K42" s="22">
        <v>271742</v>
      </c>
      <c r="L42" s="22">
        <v>286689</v>
      </c>
      <c r="M42" s="22">
        <v>364152</v>
      </c>
      <c r="N42" s="22">
        <v>922583</v>
      </c>
      <c r="O42" s="22"/>
      <c r="P42" s="22"/>
      <c r="Q42" s="22"/>
      <c r="R42" s="22"/>
      <c r="S42" s="22"/>
      <c r="T42" s="22"/>
      <c r="U42" s="22"/>
      <c r="V42" s="22"/>
      <c r="W42" s="22">
        <v>1029233</v>
      </c>
      <c r="X42" s="22">
        <v>968934</v>
      </c>
      <c r="Y42" s="22">
        <v>60299</v>
      </c>
      <c r="Z42" s="23">
        <v>6.2232308908553104</v>
      </c>
      <c r="AA42" s="20">
        <v>1937897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730002</v>
      </c>
      <c r="F44" s="22">
        <v>730002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364998</v>
      </c>
      <c r="Y44" s="22">
        <v>-364998</v>
      </c>
      <c r="Z44" s="23">
        <v>-100</v>
      </c>
      <c r="AA44" s="20">
        <v>730002</v>
      </c>
    </row>
    <row r="45" spans="1:27" x14ac:dyDescent="0.25">
      <c r="A45" s="19" t="s">
        <v>70</v>
      </c>
      <c r="B45" s="15" t="s">
        <v>32</v>
      </c>
      <c r="C45" s="20">
        <v>231227</v>
      </c>
      <c r="D45" s="20"/>
      <c r="E45" s="21">
        <v>380270</v>
      </c>
      <c r="F45" s="22">
        <v>380270</v>
      </c>
      <c r="G45" s="22">
        <v>398754</v>
      </c>
      <c r="H45" s="22">
        <v>381308</v>
      </c>
      <c r="I45" s="22">
        <v>394661</v>
      </c>
      <c r="J45" s="22">
        <v>1174723</v>
      </c>
      <c r="K45" s="22">
        <v>446919</v>
      </c>
      <c r="L45" s="22">
        <v>443483</v>
      </c>
      <c r="M45" s="22">
        <v>435926</v>
      </c>
      <c r="N45" s="22">
        <v>1326328</v>
      </c>
      <c r="O45" s="22"/>
      <c r="P45" s="22"/>
      <c r="Q45" s="22"/>
      <c r="R45" s="22"/>
      <c r="S45" s="22"/>
      <c r="T45" s="22"/>
      <c r="U45" s="22"/>
      <c r="V45" s="22"/>
      <c r="W45" s="22">
        <v>2501051</v>
      </c>
      <c r="X45" s="22">
        <v>190122</v>
      </c>
      <c r="Y45" s="22">
        <v>2310929</v>
      </c>
      <c r="Z45" s="23">
        <v>1215.4979434258003</v>
      </c>
      <c r="AA45" s="20">
        <v>380270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89375660</v>
      </c>
      <c r="D48" s="29">
        <f t="shared" ref="D48:Y48" si="1">SUM(D35:D47)</f>
        <v>0</v>
      </c>
      <c r="E48" s="30">
        <f t="shared" si="1"/>
        <v>109299068</v>
      </c>
      <c r="F48" s="31">
        <f t="shared" si="1"/>
        <v>109299068</v>
      </c>
      <c r="G48" s="31">
        <f t="shared" si="1"/>
        <v>1020410</v>
      </c>
      <c r="H48" s="31">
        <f t="shared" si="1"/>
        <v>8795215</v>
      </c>
      <c r="I48" s="31">
        <f t="shared" si="1"/>
        <v>410457</v>
      </c>
      <c r="J48" s="31">
        <f t="shared" si="1"/>
        <v>10226082</v>
      </c>
      <c r="K48" s="31">
        <f t="shared" si="1"/>
        <v>11277185</v>
      </c>
      <c r="L48" s="31">
        <f t="shared" si="1"/>
        <v>5924333</v>
      </c>
      <c r="M48" s="31">
        <f t="shared" si="1"/>
        <v>756305</v>
      </c>
      <c r="N48" s="31">
        <f t="shared" si="1"/>
        <v>17957823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28183905</v>
      </c>
      <c r="X48" s="31">
        <f t="shared" si="1"/>
        <v>54649458</v>
      </c>
      <c r="Y48" s="31">
        <f t="shared" si="1"/>
        <v>-26465553</v>
      </c>
      <c r="Z48" s="32">
        <f>+IF(X48&lt;&gt;0,+(Y48/X48)*100,0)</f>
        <v>-48.427841681430763</v>
      </c>
      <c r="AA48" s="29">
        <f>SUM(AA35:AA47)</f>
        <v>109299068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-22532829</v>
      </c>
      <c r="D49" s="39">
        <f t="shared" si="2"/>
        <v>0</v>
      </c>
      <c r="E49" s="40">
        <f t="shared" si="2"/>
        <v>-23070255</v>
      </c>
      <c r="F49" s="41">
        <f t="shared" si="2"/>
        <v>-23070255</v>
      </c>
      <c r="G49" s="41">
        <f t="shared" si="2"/>
        <v>7980066</v>
      </c>
      <c r="H49" s="41">
        <f t="shared" si="2"/>
        <v>-2677570</v>
      </c>
      <c r="I49" s="41">
        <f t="shared" si="2"/>
        <v>5403523</v>
      </c>
      <c r="J49" s="41">
        <f t="shared" si="2"/>
        <v>10706019</v>
      </c>
      <c r="K49" s="41">
        <f t="shared" si="2"/>
        <v>-5706298</v>
      </c>
      <c r="L49" s="41">
        <f t="shared" si="2"/>
        <v>-595534</v>
      </c>
      <c r="M49" s="41">
        <f t="shared" si="2"/>
        <v>4021216</v>
      </c>
      <c r="N49" s="41">
        <f t="shared" si="2"/>
        <v>-2280616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8425403</v>
      </c>
      <c r="X49" s="41">
        <f t="shared" si="2"/>
        <v>-11535072</v>
      </c>
      <c r="Y49" s="41">
        <f t="shared" si="2"/>
        <v>19960475</v>
      </c>
      <c r="Z49" s="42">
        <f>+IF(X49&lt;&gt;0,+(Y49/X49)*100,0)</f>
        <v>-173.0416160384608</v>
      </c>
      <c r="AA49" s="39">
        <f>+AA33-AA48</f>
        <v>-23070255</v>
      </c>
    </row>
    <row r="50" spans="1:27" x14ac:dyDescent="0.25">
      <c r="A50" s="43" t="s">
        <v>75</v>
      </c>
      <c r="B50" s="15" t="s">
        <v>32</v>
      </c>
      <c r="C50" s="20">
        <v>323688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-22209141</v>
      </c>
      <c r="D52" s="48">
        <f t="shared" si="3"/>
        <v>0</v>
      </c>
      <c r="E52" s="49">
        <f t="shared" si="3"/>
        <v>-23070255</v>
      </c>
      <c r="F52" s="50">
        <f t="shared" si="3"/>
        <v>-23070255</v>
      </c>
      <c r="G52" s="50">
        <f t="shared" si="3"/>
        <v>7980066</v>
      </c>
      <c r="H52" s="50">
        <f t="shared" si="3"/>
        <v>-2677570</v>
      </c>
      <c r="I52" s="50">
        <f t="shared" si="3"/>
        <v>5403523</v>
      </c>
      <c r="J52" s="50">
        <f t="shared" si="3"/>
        <v>10706019</v>
      </c>
      <c r="K52" s="50">
        <f t="shared" si="3"/>
        <v>-5706298</v>
      </c>
      <c r="L52" s="50">
        <f t="shared" si="3"/>
        <v>-595534</v>
      </c>
      <c r="M52" s="50">
        <f t="shared" si="3"/>
        <v>4021216</v>
      </c>
      <c r="N52" s="50">
        <f t="shared" si="3"/>
        <v>-2280616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8425403</v>
      </c>
      <c r="X52" s="50">
        <f t="shared" si="3"/>
        <v>-11535072</v>
      </c>
      <c r="Y52" s="50">
        <f t="shared" si="3"/>
        <v>19960475</v>
      </c>
      <c r="Z52" s="51">
        <f>+IF(X52&lt;&gt;0,+(Y52/X52)*100,0)</f>
        <v>-173.0416160384608</v>
      </c>
      <c r="AA52" s="48">
        <f>SUM(AA49:AA51)</f>
        <v>-23070255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-22209141</v>
      </c>
      <c r="D54" s="54">
        <f>+D52-D53</f>
        <v>0</v>
      </c>
      <c r="E54" s="55">
        <f t="shared" si="4"/>
        <v>-23070255</v>
      </c>
      <c r="F54" s="56">
        <f t="shared" si="4"/>
        <v>-23070255</v>
      </c>
      <c r="G54" s="56">
        <f t="shared" si="4"/>
        <v>7980066</v>
      </c>
      <c r="H54" s="56">
        <f t="shared" si="4"/>
        <v>-2677570</v>
      </c>
      <c r="I54" s="56">
        <f t="shared" si="4"/>
        <v>5403523</v>
      </c>
      <c r="J54" s="56">
        <f t="shared" si="4"/>
        <v>10706019</v>
      </c>
      <c r="K54" s="56">
        <f t="shared" si="4"/>
        <v>-5706298</v>
      </c>
      <c r="L54" s="56">
        <f t="shared" si="4"/>
        <v>-595534</v>
      </c>
      <c r="M54" s="56">
        <f t="shared" si="4"/>
        <v>4021216</v>
      </c>
      <c r="N54" s="56">
        <f t="shared" si="4"/>
        <v>-2280616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8425403</v>
      </c>
      <c r="X54" s="56">
        <f t="shared" si="4"/>
        <v>-11535072</v>
      </c>
      <c r="Y54" s="56">
        <f t="shared" si="4"/>
        <v>19960475</v>
      </c>
      <c r="Z54" s="57">
        <f>+IF(X54&lt;&gt;0,+(Y54/X54)*100,0)</f>
        <v>-173.0416160384608</v>
      </c>
      <c r="AA54" s="54">
        <f>+AA52-AA53</f>
        <v>-23070255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-22209141</v>
      </c>
      <c r="D57" s="48">
        <f>SUM(D54:D56)</f>
        <v>0</v>
      </c>
      <c r="E57" s="49">
        <f t="shared" si="5"/>
        <v>-23070255</v>
      </c>
      <c r="F57" s="50">
        <f t="shared" si="5"/>
        <v>-23070255</v>
      </c>
      <c r="G57" s="50">
        <f t="shared" si="5"/>
        <v>7980066</v>
      </c>
      <c r="H57" s="50">
        <f t="shared" si="5"/>
        <v>-2677570</v>
      </c>
      <c r="I57" s="50">
        <f t="shared" si="5"/>
        <v>5403523</v>
      </c>
      <c r="J57" s="50">
        <f t="shared" si="5"/>
        <v>10706019</v>
      </c>
      <c r="K57" s="50">
        <f t="shared" si="5"/>
        <v>-5706298</v>
      </c>
      <c r="L57" s="50">
        <f t="shared" si="5"/>
        <v>-595534</v>
      </c>
      <c r="M57" s="50">
        <f t="shared" si="5"/>
        <v>4021216</v>
      </c>
      <c r="N57" s="50">
        <f t="shared" si="5"/>
        <v>-2280616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8425403</v>
      </c>
      <c r="X57" s="50">
        <f t="shared" si="5"/>
        <v>-11535072</v>
      </c>
      <c r="Y57" s="50">
        <f t="shared" si="5"/>
        <v>19960475</v>
      </c>
      <c r="Z57" s="51">
        <f>+IF(X57&lt;&gt;0,+(Y57/X57)*100,0)</f>
        <v>-173.0416160384608</v>
      </c>
      <c r="AA57" s="48">
        <f>SUM(AA54:AA56)</f>
        <v>-23070255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-22209141</v>
      </c>
      <c r="D60" s="65">
        <f>SUM(D57:D59)</f>
        <v>0</v>
      </c>
      <c r="E60" s="66">
        <f t="shared" si="6"/>
        <v>-23070255</v>
      </c>
      <c r="F60" s="67">
        <f t="shared" si="6"/>
        <v>-23070255</v>
      </c>
      <c r="G60" s="67">
        <f t="shared" si="6"/>
        <v>7980066</v>
      </c>
      <c r="H60" s="67">
        <f t="shared" si="6"/>
        <v>-2677570</v>
      </c>
      <c r="I60" s="67">
        <f t="shared" si="6"/>
        <v>5403523</v>
      </c>
      <c r="J60" s="67">
        <f t="shared" si="6"/>
        <v>10706019</v>
      </c>
      <c r="K60" s="67">
        <f t="shared" si="6"/>
        <v>-5706298</v>
      </c>
      <c r="L60" s="67">
        <f t="shared" si="6"/>
        <v>-595534</v>
      </c>
      <c r="M60" s="67">
        <f t="shared" si="6"/>
        <v>4021216</v>
      </c>
      <c r="N60" s="67">
        <f t="shared" si="6"/>
        <v>-2280616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8425403</v>
      </c>
      <c r="X60" s="67">
        <f t="shared" si="6"/>
        <v>-11535072</v>
      </c>
      <c r="Y60" s="67">
        <f t="shared" si="6"/>
        <v>19960475</v>
      </c>
      <c r="Z60" s="68">
        <f>+IF(X60&lt;&gt;0,+(Y60/X60)*100,0)</f>
        <v>-173.0416160384608</v>
      </c>
      <c r="AA60" s="65">
        <f>SUM(AA57:AA59)</f>
        <v>-23070255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110756581</v>
      </c>
      <c r="D6" s="20"/>
      <c r="E6" s="21">
        <v>157735059</v>
      </c>
      <c r="F6" s="22">
        <v>157735059</v>
      </c>
      <c r="G6" s="22">
        <v>5728471</v>
      </c>
      <c r="H6" s="22">
        <v>8099258</v>
      </c>
      <c r="I6" s="22">
        <v>9331984</v>
      </c>
      <c r="J6" s="22">
        <v>23159713</v>
      </c>
      <c r="K6" s="22">
        <v>5756475</v>
      </c>
      <c r="L6" s="22">
        <v>11037941</v>
      </c>
      <c r="M6" s="22">
        <v>9480009</v>
      </c>
      <c r="N6" s="22">
        <v>26274425</v>
      </c>
      <c r="O6" s="22"/>
      <c r="P6" s="22"/>
      <c r="Q6" s="22"/>
      <c r="R6" s="22"/>
      <c r="S6" s="22"/>
      <c r="T6" s="22"/>
      <c r="U6" s="22"/>
      <c r="V6" s="22"/>
      <c r="W6" s="22">
        <v>49434138</v>
      </c>
      <c r="X6" s="22">
        <v>78867534</v>
      </c>
      <c r="Y6" s="22">
        <v>-29433396</v>
      </c>
      <c r="Z6" s="23">
        <v>-37.320040968949272</v>
      </c>
      <c r="AA6" s="20">
        <v>157735059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4487589</v>
      </c>
      <c r="D13" s="20"/>
      <c r="E13" s="21">
        <v>1977552</v>
      </c>
      <c r="F13" s="22">
        <v>1977552</v>
      </c>
      <c r="G13" s="22">
        <v>362348</v>
      </c>
      <c r="H13" s="22">
        <v>351395</v>
      </c>
      <c r="I13" s="22">
        <v>350473</v>
      </c>
      <c r="J13" s="22">
        <v>1064216</v>
      </c>
      <c r="K13" s="22">
        <v>354390</v>
      </c>
      <c r="L13" s="22">
        <v>358247</v>
      </c>
      <c r="M13" s="22">
        <v>362814</v>
      </c>
      <c r="N13" s="22">
        <v>1075451</v>
      </c>
      <c r="O13" s="22"/>
      <c r="P13" s="22"/>
      <c r="Q13" s="22"/>
      <c r="R13" s="22"/>
      <c r="S13" s="22"/>
      <c r="T13" s="22"/>
      <c r="U13" s="22"/>
      <c r="V13" s="22"/>
      <c r="W13" s="22">
        <v>2139667</v>
      </c>
      <c r="X13" s="22">
        <v>988776</v>
      </c>
      <c r="Y13" s="22">
        <v>1150891</v>
      </c>
      <c r="Z13" s="23">
        <v>116.39552335412672</v>
      </c>
      <c r="AA13" s="20">
        <v>1977552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5029837</v>
      </c>
      <c r="H22" s="22">
        <v>256231</v>
      </c>
      <c r="I22" s="22">
        <v>256231</v>
      </c>
      <c r="J22" s="22">
        <v>5542299</v>
      </c>
      <c r="K22" s="22">
        <v>256231</v>
      </c>
      <c r="L22" s="22">
        <v>256231</v>
      </c>
      <c r="M22" s="22">
        <v>256231</v>
      </c>
      <c r="N22" s="22">
        <v>768693</v>
      </c>
      <c r="O22" s="22"/>
      <c r="P22" s="22"/>
      <c r="Q22" s="22"/>
      <c r="R22" s="22"/>
      <c r="S22" s="22"/>
      <c r="T22" s="22"/>
      <c r="U22" s="22"/>
      <c r="V22" s="22"/>
      <c r="W22" s="22">
        <v>6310992</v>
      </c>
      <c r="X22" s="22"/>
      <c r="Y22" s="22">
        <v>6310992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370</v>
      </c>
      <c r="D24" s="20"/>
      <c r="E24" s="21">
        <v>62849</v>
      </c>
      <c r="F24" s="22">
        <v>62849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31422</v>
      </c>
      <c r="Y24" s="22">
        <v>-31422</v>
      </c>
      <c r="Z24" s="23">
        <v>-100</v>
      </c>
      <c r="AA24" s="20">
        <v>62849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555233</v>
      </c>
      <c r="F29" s="22">
        <v>555233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277614</v>
      </c>
      <c r="Y29" s="22">
        <v>-277614</v>
      </c>
      <c r="Z29" s="23">
        <v>-100</v>
      </c>
      <c r="AA29" s="20">
        <v>555233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143711982</v>
      </c>
      <c r="F31" s="22">
        <v>143711982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71855994</v>
      </c>
      <c r="Y31" s="22">
        <v>-71855994</v>
      </c>
      <c r="Z31" s="23">
        <v>-100</v>
      </c>
      <c r="AA31" s="20">
        <v>143711982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115244540</v>
      </c>
      <c r="D33" s="29">
        <f t="shared" ref="D33:Y33" si="0">SUM(D6:D32)</f>
        <v>0</v>
      </c>
      <c r="E33" s="30">
        <f t="shared" si="0"/>
        <v>304042675</v>
      </c>
      <c r="F33" s="31">
        <f t="shared" si="0"/>
        <v>304042675</v>
      </c>
      <c r="G33" s="31">
        <f t="shared" si="0"/>
        <v>11120656</v>
      </c>
      <c r="H33" s="31">
        <f t="shared" si="0"/>
        <v>8706884</v>
      </c>
      <c r="I33" s="31">
        <f t="shared" si="0"/>
        <v>9938688</v>
      </c>
      <c r="J33" s="31">
        <f t="shared" si="0"/>
        <v>29766228</v>
      </c>
      <c r="K33" s="31">
        <f t="shared" si="0"/>
        <v>6367096</v>
      </c>
      <c r="L33" s="31">
        <f t="shared" si="0"/>
        <v>11652419</v>
      </c>
      <c r="M33" s="31">
        <f t="shared" si="0"/>
        <v>10099054</v>
      </c>
      <c r="N33" s="31">
        <f t="shared" si="0"/>
        <v>28118569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57884797</v>
      </c>
      <c r="X33" s="31">
        <f t="shared" si="0"/>
        <v>152021340</v>
      </c>
      <c r="Y33" s="31">
        <f t="shared" si="0"/>
        <v>-94136543</v>
      </c>
      <c r="Z33" s="32">
        <f>+IF(X33&lt;&gt;0,+(Y33/X33)*100,0)</f>
        <v>-61.923242486877172</v>
      </c>
      <c r="AA33" s="29">
        <f>SUM(AA6:AA32)</f>
        <v>304042675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8587026</v>
      </c>
      <c r="D35" s="20"/>
      <c r="E35" s="21">
        <v>7301228</v>
      </c>
      <c r="F35" s="22">
        <v>7301228</v>
      </c>
      <c r="G35" s="22"/>
      <c r="H35" s="22">
        <v>661829</v>
      </c>
      <c r="I35" s="22">
        <v>713497</v>
      </c>
      <c r="J35" s="22">
        <v>1375326</v>
      </c>
      <c r="K35" s="22">
        <v>699099</v>
      </c>
      <c r="L35" s="22"/>
      <c r="M35" s="22">
        <v>2128636</v>
      </c>
      <c r="N35" s="22">
        <v>2827735</v>
      </c>
      <c r="O35" s="22"/>
      <c r="P35" s="22"/>
      <c r="Q35" s="22"/>
      <c r="R35" s="22"/>
      <c r="S35" s="22"/>
      <c r="T35" s="22"/>
      <c r="U35" s="22"/>
      <c r="V35" s="22"/>
      <c r="W35" s="22">
        <v>4203061</v>
      </c>
      <c r="X35" s="22">
        <v>3650616</v>
      </c>
      <c r="Y35" s="22">
        <v>552445</v>
      </c>
      <c r="Z35" s="23">
        <v>15.132925511749251</v>
      </c>
      <c r="AA35" s="20">
        <v>7301228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111283250</v>
      </c>
      <c r="D37" s="20"/>
      <c r="E37" s="21">
        <v>91600830</v>
      </c>
      <c r="F37" s="22">
        <v>91600830</v>
      </c>
      <c r="G37" s="22"/>
      <c r="H37" s="22">
        <v>948336</v>
      </c>
      <c r="I37" s="22">
        <v>238823</v>
      </c>
      <c r="J37" s="22">
        <v>1187159</v>
      </c>
      <c r="K37" s="22">
        <v>385939</v>
      </c>
      <c r="L37" s="22"/>
      <c r="M37" s="22">
        <v>859497</v>
      </c>
      <c r="N37" s="22">
        <v>1245436</v>
      </c>
      <c r="O37" s="22"/>
      <c r="P37" s="22"/>
      <c r="Q37" s="22"/>
      <c r="R37" s="22"/>
      <c r="S37" s="22"/>
      <c r="T37" s="22"/>
      <c r="U37" s="22"/>
      <c r="V37" s="22"/>
      <c r="W37" s="22">
        <v>2432595</v>
      </c>
      <c r="X37" s="22">
        <v>45800418</v>
      </c>
      <c r="Y37" s="22">
        <v>-43367823</v>
      </c>
      <c r="Z37" s="23">
        <v>-94.688705679498383</v>
      </c>
      <c r="AA37" s="20">
        <v>91600830</v>
      </c>
    </row>
    <row r="38" spans="1:27" x14ac:dyDescent="0.25">
      <c r="A38" s="19" t="s">
        <v>64</v>
      </c>
      <c r="B38" s="15" t="s">
        <v>32</v>
      </c>
      <c r="C38" s="20">
        <v>4203972</v>
      </c>
      <c r="D38" s="20"/>
      <c r="E38" s="21">
        <v>2106421</v>
      </c>
      <c r="F38" s="22">
        <v>2106421</v>
      </c>
      <c r="G38" s="22"/>
      <c r="H38" s="22">
        <v>46191</v>
      </c>
      <c r="I38" s="22">
        <v>31738</v>
      </c>
      <c r="J38" s="22">
        <v>77929</v>
      </c>
      <c r="K38" s="22">
        <v>7257</v>
      </c>
      <c r="L38" s="22"/>
      <c r="M38" s="22">
        <v>30694</v>
      </c>
      <c r="N38" s="22">
        <v>37951</v>
      </c>
      <c r="O38" s="22"/>
      <c r="P38" s="22"/>
      <c r="Q38" s="22"/>
      <c r="R38" s="22"/>
      <c r="S38" s="22"/>
      <c r="T38" s="22"/>
      <c r="U38" s="22"/>
      <c r="V38" s="22"/>
      <c r="W38" s="22">
        <v>115880</v>
      </c>
      <c r="X38" s="22">
        <v>1053210</v>
      </c>
      <c r="Y38" s="22">
        <v>-937330</v>
      </c>
      <c r="Z38" s="23">
        <v>-88.997445903476034</v>
      </c>
      <c r="AA38" s="20">
        <v>2106421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2238069</v>
      </c>
      <c r="F39" s="22">
        <v>2238069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1119030</v>
      </c>
      <c r="Y39" s="22">
        <v>-1119030</v>
      </c>
      <c r="Z39" s="23">
        <v>-100</v>
      </c>
      <c r="AA39" s="20">
        <v>2238069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4870648</v>
      </c>
      <c r="F40" s="22">
        <v>4870648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2435322</v>
      </c>
      <c r="Y40" s="22">
        <v>-2435322</v>
      </c>
      <c r="Z40" s="23">
        <v>-100</v>
      </c>
      <c r="AA40" s="20">
        <v>4870648</v>
      </c>
    </row>
    <row r="41" spans="1:27" x14ac:dyDescent="0.25">
      <c r="A41" s="19" t="s">
        <v>40</v>
      </c>
      <c r="B41" s="15" t="s">
        <v>32</v>
      </c>
      <c r="C41" s="20">
        <v>29493952</v>
      </c>
      <c r="D41" s="20"/>
      <c r="E41" s="21">
        <v>1135486</v>
      </c>
      <c r="F41" s="22">
        <v>1135486</v>
      </c>
      <c r="G41" s="22"/>
      <c r="H41" s="22"/>
      <c r="I41" s="22">
        <v>475892</v>
      </c>
      <c r="J41" s="22">
        <v>475892</v>
      </c>
      <c r="K41" s="22"/>
      <c r="L41" s="22">
        <v>220</v>
      </c>
      <c r="M41" s="22">
        <v>486133</v>
      </c>
      <c r="N41" s="22">
        <v>486353</v>
      </c>
      <c r="O41" s="22"/>
      <c r="P41" s="22"/>
      <c r="Q41" s="22"/>
      <c r="R41" s="22"/>
      <c r="S41" s="22"/>
      <c r="T41" s="22"/>
      <c r="U41" s="22"/>
      <c r="V41" s="22"/>
      <c r="W41" s="22">
        <v>962245</v>
      </c>
      <c r="X41" s="22">
        <v>567744</v>
      </c>
      <c r="Y41" s="22">
        <v>394501</v>
      </c>
      <c r="Z41" s="23">
        <v>69.485718915567588</v>
      </c>
      <c r="AA41" s="20">
        <v>1135486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594982</v>
      </c>
      <c r="D45" s="20"/>
      <c r="E45" s="21">
        <v>835330</v>
      </c>
      <c r="F45" s="22">
        <v>835330</v>
      </c>
      <c r="G45" s="22">
        <v>10230</v>
      </c>
      <c r="H45" s="22">
        <v>7466</v>
      </c>
      <c r="I45" s="22">
        <v>6262</v>
      </c>
      <c r="J45" s="22">
        <v>23958</v>
      </c>
      <c r="K45" s="22">
        <v>599563</v>
      </c>
      <c r="L45" s="22">
        <v>302014</v>
      </c>
      <c r="M45" s="22">
        <v>6271</v>
      </c>
      <c r="N45" s="22">
        <v>907848</v>
      </c>
      <c r="O45" s="22"/>
      <c r="P45" s="22"/>
      <c r="Q45" s="22"/>
      <c r="R45" s="22"/>
      <c r="S45" s="22"/>
      <c r="T45" s="22"/>
      <c r="U45" s="22"/>
      <c r="V45" s="22"/>
      <c r="W45" s="22">
        <v>931806</v>
      </c>
      <c r="X45" s="22">
        <v>417666</v>
      </c>
      <c r="Y45" s="22">
        <v>514140</v>
      </c>
      <c r="Z45" s="23">
        <v>123.09836089123844</v>
      </c>
      <c r="AA45" s="20">
        <v>835330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154163182</v>
      </c>
      <c r="D48" s="29">
        <f t="shared" ref="D48:Y48" si="1">SUM(D35:D47)</f>
        <v>0</v>
      </c>
      <c r="E48" s="30">
        <f t="shared" si="1"/>
        <v>110088012</v>
      </c>
      <c r="F48" s="31">
        <f t="shared" si="1"/>
        <v>110088012</v>
      </c>
      <c r="G48" s="31">
        <f t="shared" si="1"/>
        <v>10230</v>
      </c>
      <c r="H48" s="31">
        <f t="shared" si="1"/>
        <v>1663822</v>
      </c>
      <c r="I48" s="31">
        <f t="shared" si="1"/>
        <v>1466212</v>
      </c>
      <c r="J48" s="31">
        <f t="shared" si="1"/>
        <v>3140264</v>
      </c>
      <c r="K48" s="31">
        <f t="shared" si="1"/>
        <v>1691858</v>
      </c>
      <c r="L48" s="31">
        <f t="shared" si="1"/>
        <v>302234</v>
      </c>
      <c r="M48" s="31">
        <f t="shared" si="1"/>
        <v>3511231</v>
      </c>
      <c r="N48" s="31">
        <f t="shared" si="1"/>
        <v>5505323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8645587</v>
      </c>
      <c r="X48" s="31">
        <f t="shared" si="1"/>
        <v>55044006</v>
      </c>
      <c r="Y48" s="31">
        <f t="shared" si="1"/>
        <v>-46398419</v>
      </c>
      <c r="Z48" s="32">
        <f>+IF(X48&lt;&gt;0,+(Y48/X48)*100,0)</f>
        <v>-84.293317968172587</v>
      </c>
      <c r="AA48" s="29">
        <f>SUM(AA35:AA47)</f>
        <v>110088012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-38918642</v>
      </c>
      <c r="D49" s="39">
        <f t="shared" si="2"/>
        <v>0</v>
      </c>
      <c r="E49" s="40">
        <f t="shared" si="2"/>
        <v>193954663</v>
      </c>
      <c r="F49" s="41">
        <f t="shared" si="2"/>
        <v>193954663</v>
      </c>
      <c r="G49" s="41">
        <f t="shared" si="2"/>
        <v>11110426</v>
      </c>
      <c r="H49" s="41">
        <f t="shared" si="2"/>
        <v>7043062</v>
      </c>
      <c r="I49" s="41">
        <f t="shared" si="2"/>
        <v>8472476</v>
      </c>
      <c r="J49" s="41">
        <f t="shared" si="2"/>
        <v>26625964</v>
      </c>
      <c r="K49" s="41">
        <f t="shared" si="2"/>
        <v>4675238</v>
      </c>
      <c r="L49" s="41">
        <f t="shared" si="2"/>
        <v>11350185</v>
      </c>
      <c r="M49" s="41">
        <f t="shared" si="2"/>
        <v>6587823</v>
      </c>
      <c r="N49" s="41">
        <f t="shared" si="2"/>
        <v>22613246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49239210</v>
      </c>
      <c r="X49" s="41">
        <f t="shared" si="2"/>
        <v>96977334</v>
      </c>
      <c r="Y49" s="41">
        <f t="shared" si="2"/>
        <v>-47738124</v>
      </c>
      <c r="Z49" s="42">
        <f>+IF(X49&lt;&gt;0,+(Y49/X49)*100,0)</f>
        <v>-49.226063484071439</v>
      </c>
      <c r="AA49" s="39">
        <f>+AA33-AA48</f>
        <v>193954663</v>
      </c>
    </row>
    <row r="50" spans="1:27" x14ac:dyDescent="0.25">
      <c r="A50" s="43" t="s">
        <v>75</v>
      </c>
      <c r="B50" s="15" t="s">
        <v>32</v>
      </c>
      <c r="C50" s="20">
        <v>6451698</v>
      </c>
      <c r="D50" s="20"/>
      <c r="E50" s="21">
        <v>12375000</v>
      </c>
      <c r="F50" s="22">
        <v>12375000</v>
      </c>
      <c r="G50" s="22"/>
      <c r="H50" s="22"/>
      <c r="I50" s="22">
        <v>947913</v>
      </c>
      <c r="J50" s="22">
        <v>947913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947913</v>
      </c>
      <c r="X50" s="22">
        <v>6187500</v>
      </c>
      <c r="Y50" s="22">
        <v>-5239587</v>
      </c>
      <c r="Z50" s="23">
        <v>-84.680193939393945</v>
      </c>
      <c r="AA50" s="20">
        <v>12375000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-32466944</v>
      </c>
      <c r="D52" s="48">
        <f t="shared" si="3"/>
        <v>0</v>
      </c>
      <c r="E52" s="49">
        <f t="shared" si="3"/>
        <v>206329663</v>
      </c>
      <c r="F52" s="50">
        <f t="shared" si="3"/>
        <v>206329663</v>
      </c>
      <c r="G52" s="50">
        <f t="shared" si="3"/>
        <v>11110426</v>
      </c>
      <c r="H52" s="50">
        <f t="shared" si="3"/>
        <v>7043062</v>
      </c>
      <c r="I52" s="50">
        <f t="shared" si="3"/>
        <v>9420389</v>
      </c>
      <c r="J52" s="50">
        <f t="shared" si="3"/>
        <v>27573877</v>
      </c>
      <c r="K52" s="50">
        <f t="shared" si="3"/>
        <v>4675238</v>
      </c>
      <c r="L52" s="50">
        <f t="shared" si="3"/>
        <v>11350185</v>
      </c>
      <c r="M52" s="50">
        <f t="shared" si="3"/>
        <v>6587823</v>
      </c>
      <c r="N52" s="50">
        <f t="shared" si="3"/>
        <v>22613246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50187123</v>
      </c>
      <c r="X52" s="50">
        <f t="shared" si="3"/>
        <v>103164834</v>
      </c>
      <c r="Y52" s="50">
        <f t="shared" si="3"/>
        <v>-52977711</v>
      </c>
      <c r="Z52" s="51">
        <f>+IF(X52&lt;&gt;0,+(Y52/X52)*100,0)</f>
        <v>-51.352489938577328</v>
      </c>
      <c r="AA52" s="48">
        <f>SUM(AA49:AA51)</f>
        <v>206329663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-32466944</v>
      </c>
      <c r="D54" s="54">
        <f>+D52-D53</f>
        <v>0</v>
      </c>
      <c r="E54" s="55">
        <f t="shared" si="4"/>
        <v>206329663</v>
      </c>
      <c r="F54" s="56">
        <f t="shared" si="4"/>
        <v>206329663</v>
      </c>
      <c r="G54" s="56">
        <f t="shared" si="4"/>
        <v>11110426</v>
      </c>
      <c r="H54" s="56">
        <f t="shared" si="4"/>
        <v>7043062</v>
      </c>
      <c r="I54" s="56">
        <f t="shared" si="4"/>
        <v>9420389</v>
      </c>
      <c r="J54" s="56">
        <f t="shared" si="4"/>
        <v>27573877</v>
      </c>
      <c r="K54" s="56">
        <f t="shared" si="4"/>
        <v>4675238</v>
      </c>
      <c r="L54" s="56">
        <f t="shared" si="4"/>
        <v>11350185</v>
      </c>
      <c r="M54" s="56">
        <f t="shared" si="4"/>
        <v>6587823</v>
      </c>
      <c r="N54" s="56">
        <f t="shared" si="4"/>
        <v>22613246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50187123</v>
      </c>
      <c r="X54" s="56">
        <f t="shared" si="4"/>
        <v>103164834</v>
      </c>
      <c r="Y54" s="56">
        <f t="shared" si="4"/>
        <v>-52977711</v>
      </c>
      <c r="Z54" s="57">
        <f>+IF(X54&lt;&gt;0,+(Y54/X54)*100,0)</f>
        <v>-51.352489938577328</v>
      </c>
      <c r="AA54" s="54">
        <f>+AA52-AA53</f>
        <v>206329663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-32466944</v>
      </c>
      <c r="D57" s="48">
        <f>SUM(D54:D56)</f>
        <v>0</v>
      </c>
      <c r="E57" s="49">
        <f t="shared" si="5"/>
        <v>206329663</v>
      </c>
      <c r="F57" s="50">
        <f t="shared" si="5"/>
        <v>206329663</v>
      </c>
      <c r="G57" s="50">
        <f t="shared" si="5"/>
        <v>11110426</v>
      </c>
      <c r="H57" s="50">
        <f t="shared" si="5"/>
        <v>7043062</v>
      </c>
      <c r="I57" s="50">
        <f t="shared" si="5"/>
        <v>9420389</v>
      </c>
      <c r="J57" s="50">
        <f t="shared" si="5"/>
        <v>27573877</v>
      </c>
      <c r="K57" s="50">
        <f t="shared" si="5"/>
        <v>4675238</v>
      </c>
      <c r="L57" s="50">
        <f t="shared" si="5"/>
        <v>11350185</v>
      </c>
      <c r="M57" s="50">
        <f t="shared" si="5"/>
        <v>6587823</v>
      </c>
      <c r="N57" s="50">
        <f t="shared" si="5"/>
        <v>22613246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50187123</v>
      </c>
      <c r="X57" s="50">
        <f t="shared" si="5"/>
        <v>103164834</v>
      </c>
      <c r="Y57" s="50">
        <f t="shared" si="5"/>
        <v>-52977711</v>
      </c>
      <c r="Z57" s="51">
        <f>+IF(X57&lt;&gt;0,+(Y57/X57)*100,0)</f>
        <v>-51.352489938577328</v>
      </c>
      <c r="AA57" s="48">
        <f>SUM(AA54:AA56)</f>
        <v>206329663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-32466944</v>
      </c>
      <c r="D60" s="65">
        <f>SUM(D57:D59)</f>
        <v>0</v>
      </c>
      <c r="E60" s="66">
        <f t="shared" si="6"/>
        <v>206329663</v>
      </c>
      <c r="F60" s="67">
        <f t="shared" si="6"/>
        <v>206329663</v>
      </c>
      <c r="G60" s="67">
        <f t="shared" si="6"/>
        <v>11110426</v>
      </c>
      <c r="H60" s="67">
        <f t="shared" si="6"/>
        <v>7043062</v>
      </c>
      <c r="I60" s="67">
        <f t="shared" si="6"/>
        <v>9420389</v>
      </c>
      <c r="J60" s="67">
        <f t="shared" si="6"/>
        <v>27573877</v>
      </c>
      <c r="K60" s="67">
        <f t="shared" si="6"/>
        <v>4675238</v>
      </c>
      <c r="L60" s="67">
        <f t="shared" si="6"/>
        <v>11350185</v>
      </c>
      <c r="M60" s="67">
        <f t="shared" si="6"/>
        <v>6587823</v>
      </c>
      <c r="N60" s="67">
        <f t="shared" si="6"/>
        <v>22613246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50187123</v>
      </c>
      <c r="X60" s="67">
        <f t="shared" si="6"/>
        <v>103164834</v>
      </c>
      <c r="Y60" s="67">
        <f t="shared" si="6"/>
        <v>-52977711</v>
      </c>
      <c r="Z60" s="68">
        <f>+IF(X60&lt;&gt;0,+(Y60/X60)*100,0)</f>
        <v>-51.352489938577328</v>
      </c>
      <c r="AA60" s="65">
        <f>SUM(AA57:AA59)</f>
        <v>206329663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2327732</v>
      </c>
      <c r="D45" s="20"/>
      <c r="E45" s="21">
        <v>3707880</v>
      </c>
      <c r="F45" s="22">
        <v>3707880</v>
      </c>
      <c r="G45" s="22">
        <v>110823</v>
      </c>
      <c r="H45" s="22"/>
      <c r="I45" s="22"/>
      <c r="J45" s="22">
        <v>110823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110823</v>
      </c>
      <c r="X45" s="22">
        <v>1853934</v>
      </c>
      <c r="Y45" s="22">
        <v>-1743111</v>
      </c>
      <c r="Z45" s="23">
        <v>-94.022279110259589</v>
      </c>
      <c r="AA45" s="20">
        <v>3707880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2327732</v>
      </c>
      <c r="D48" s="29">
        <f t="shared" ref="D48:Y48" si="1">SUM(D35:D47)</f>
        <v>0</v>
      </c>
      <c r="E48" s="30">
        <f t="shared" si="1"/>
        <v>3707880</v>
      </c>
      <c r="F48" s="31">
        <f t="shared" si="1"/>
        <v>3707880</v>
      </c>
      <c r="G48" s="31">
        <f t="shared" si="1"/>
        <v>110823</v>
      </c>
      <c r="H48" s="31">
        <f t="shared" si="1"/>
        <v>0</v>
      </c>
      <c r="I48" s="31">
        <f t="shared" si="1"/>
        <v>0</v>
      </c>
      <c r="J48" s="31">
        <f t="shared" si="1"/>
        <v>110823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110823</v>
      </c>
      <c r="X48" s="31">
        <f t="shared" si="1"/>
        <v>1853934</v>
      </c>
      <c r="Y48" s="31">
        <f t="shared" si="1"/>
        <v>-1743111</v>
      </c>
      <c r="Z48" s="32">
        <f>+IF(X48&lt;&gt;0,+(Y48/X48)*100,0)</f>
        <v>-94.022279110259589</v>
      </c>
      <c r="AA48" s="29">
        <f>SUM(AA35:AA47)</f>
        <v>3707880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-2327732</v>
      </c>
      <c r="D49" s="39">
        <f t="shared" si="2"/>
        <v>0</v>
      </c>
      <c r="E49" s="40">
        <f t="shared" si="2"/>
        <v>-3707880</v>
      </c>
      <c r="F49" s="41">
        <f t="shared" si="2"/>
        <v>-3707880</v>
      </c>
      <c r="G49" s="41">
        <f t="shared" si="2"/>
        <v>-110823</v>
      </c>
      <c r="H49" s="41">
        <f t="shared" si="2"/>
        <v>0</v>
      </c>
      <c r="I49" s="41">
        <f t="shared" si="2"/>
        <v>0</v>
      </c>
      <c r="J49" s="41">
        <f t="shared" si="2"/>
        <v>-110823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-110823</v>
      </c>
      <c r="X49" s="41">
        <f t="shared" si="2"/>
        <v>-1853934</v>
      </c>
      <c r="Y49" s="41">
        <f t="shared" si="2"/>
        <v>1743111</v>
      </c>
      <c r="Z49" s="42">
        <f>+IF(X49&lt;&gt;0,+(Y49/X49)*100,0)</f>
        <v>-94.022279110259589</v>
      </c>
      <c r="AA49" s="39">
        <f>+AA33-AA48</f>
        <v>-3707880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-2327732</v>
      </c>
      <c r="D52" s="48">
        <f t="shared" si="3"/>
        <v>0</v>
      </c>
      <c r="E52" s="49">
        <f t="shared" si="3"/>
        <v>-3707880</v>
      </c>
      <c r="F52" s="50">
        <f t="shared" si="3"/>
        <v>-3707880</v>
      </c>
      <c r="G52" s="50">
        <f t="shared" si="3"/>
        <v>-110823</v>
      </c>
      <c r="H52" s="50">
        <f t="shared" si="3"/>
        <v>0</v>
      </c>
      <c r="I52" s="50">
        <f t="shared" si="3"/>
        <v>0</v>
      </c>
      <c r="J52" s="50">
        <f t="shared" si="3"/>
        <v>-110823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-110823</v>
      </c>
      <c r="X52" s="50">
        <f t="shared" si="3"/>
        <v>-1853934</v>
      </c>
      <c r="Y52" s="50">
        <f t="shared" si="3"/>
        <v>1743111</v>
      </c>
      <c r="Z52" s="51">
        <f>+IF(X52&lt;&gt;0,+(Y52/X52)*100,0)</f>
        <v>-94.022279110259589</v>
      </c>
      <c r="AA52" s="48">
        <f>SUM(AA49:AA51)</f>
        <v>-3707880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-2327732</v>
      </c>
      <c r="D54" s="54">
        <f>+D52-D53</f>
        <v>0</v>
      </c>
      <c r="E54" s="55">
        <f t="shared" si="4"/>
        <v>-3707880</v>
      </c>
      <c r="F54" s="56">
        <f t="shared" si="4"/>
        <v>-3707880</v>
      </c>
      <c r="G54" s="56">
        <f t="shared" si="4"/>
        <v>-110823</v>
      </c>
      <c r="H54" s="56">
        <f t="shared" si="4"/>
        <v>0</v>
      </c>
      <c r="I54" s="56">
        <f t="shared" si="4"/>
        <v>0</v>
      </c>
      <c r="J54" s="56">
        <f t="shared" si="4"/>
        <v>-110823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-110823</v>
      </c>
      <c r="X54" s="56">
        <f t="shared" si="4"/>
        <v>-1853934</v>
      </c>
      <c r="Y54" s="56">
        <f t="shared" si="4"/>
        <v>1743111</v>
      </c>
      <c r="Z54" s="57">
        <f>+IF(X54&lt;&gt;0,+(Y54/X54)*100,0)</f>
        <v>-94.022279110259589</v>
      </c>
      <c r="AA54" s="54">
        <f>+AA52-AA53</f>
        <v>-3707880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-2327732</v>
      </c>
      <c r="D57" s="48">
        <f>SUM(D54:D56)</f>
        <v>0</v>
      </c>
      <c r="E57" s="49">
        <f t="shared" si="5"/>
        <v>-3707880</v>
      </c>
      <c r="F57" s="50">
        <f t="shared" si="5"/>
        <v>-3707880</v>
      </c>
      <c r="G57" s="50">
        <f t="shared" si="5"/>
        <v>-110823</v>
      </c>
      <c r="H57" s="50">
        <f t="shared" si="5"/>
        <v>0</v>
      </c>
      <c r="I57" s="50">
        <f t="shared" si="5"/>
        <v>0</v>
      </c>
      <c r="J57" s="50">
        <f t="shared" si="5"/>
        <v>-110823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-110823</v>
      </c>
      <c r="X57" s="50">
        <f t="shared" si="5"/>
        <v>-1853934</v>
      </c>
      <c r="Y57" s="50">
        <f t="shared" si="5"/>
        <v>1743111</v>
      </c>
      <c r="Z57" s="51">
        <f>+IF(X57&lt;&gt;0,+(Y57/X57)*100,0)</f>
        <v>-94.022279110259589</v>
      </c>
      <c r="AA57" s="48">
        <f>SUM(AA54:AA56)</f>
        <v>-3707880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-2327732</v>
      </c>
      <c r="D60" s="65">
        <f>SUM(D57:D59)</f>
        <v>0</v>
      </c>
      <c r="E60" s="66">
        <f t="shared" si="6"/>
        <v>-3707880</v>
      </c>
      <c r="F60" s="67">
        <f t="shared" si="6"/>
        <v>-3707880</v>
      </c>
      <c r="G60" s="67">
        <f t="shared" si="6"/>
        <v>-110823</v>
      </c>
      <c r="H60" s="67">
        <f t="shared" si="6"/>
        <v>0</v>
      </c>
      <c r="I60" s="67">
        <f t="shared" si="6"/>
        <v>0</v>
      </c>
      <c r="J60" s="67">
        <f t="shared" si="6"/>
        <v>-110823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-110823</v>
      </c>
      <c r="X60" s="67">
        <f t="shared" si="6"/>
        <v>-1853934</v>
      </c>
      <c r="Y60" s="67">
        <f t="shared" si="6"/>
        <v>1743111</v>
      </c>
      <c r="Z60" s="68">
        <f>+IF(X60&lt;&gt;0,+(Y60/X60)*100,0)</f>
        <v>-94.022279110259589</v>
      </c>
      <c r="AA60" s="65">
        <f>SUM(AA57:AA59)</f>
        <v>-3707880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71219321</v>
      </c>
      <c r="D6" s="20"/>
      <c r="E6" s="21">
        <v>67097406</v>
      </c>
      <c r="F6" s="22">
        <v>67097406</v>
      </c>
      <c r="G6" s="22">
        <v>9689036</v>
      </c>
      <c r="H6" s="22">
        <v>6690858</v>
      </c>
      <c r="I6" s="22">
        <v>5356896</v>
      </c>
      <c r="J6" s="22">
        <v>21736790</v>
      </c>
      <c r="K6" s="22">
        <v>5607081</v>
      </c>
      <c r="L6" s="22">
        <v>6379115</v>
      </c>
      <c r="M6" s="22">
        <v>5867363</v>
      </c>
      <c r="N6" s="22">
        <v>17853559</v>
      </c>
      <c r="O6" s="22"/>
      <c r="P6" s="22"/>
      <c r="Q6" s="22"/>
      <c r="R6" s="22"/>
      <c r="S6" s="22"/>
      <c r="T6" s="22"/>
      <c r="U6" s="22"/>
      <c r="V6" s="22"/>
      <c r="W6" s="22">
        <v>39590349</v>
      </c>
      <c r="X6" s="22">
        <v>33548711</v>
      </c>
      <c r="Y6" s="22">
        <v>6041638</v>
      </c>
      <c r="Z6" s="23">
        <v>18.008554784712892</v>
      </c>
      <c r="AA6" s="20">
        <v>67097406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71219321</v>
      </c>
      <c r="D33" s="29">
        <f t="shared" ref="D33:Y33" si="0">SUM(D6:D32)</f>
        <v>0</v>
      </c>
      <c r="E33" s="30">
        <f t="shared" si="0"/>
        <v>67097406</v>
      </c>
      <c r="F33" s="31">
        <f t="shared" si="0"/>
        <v>67097406</v>
      </c>
      <c r="G33" s="31">
        <f t="shared" si="0"/>
        <v>9689036</v>
      </c>
      <c r="H33" s="31">
        <f t="shared" si="0"/>
        <v>6690858</v>
      </c>
      <c r="I33" s="31">
        <f t="shared" si="0"/>
        <v>5356896</v>
      </c>
      <c r="J33" s="31">
        <f t="shared" si="0"/>
        <v>21736790</v>
      </c>
      <c r="K33" s="31">
        <f t="shared" si="0"/>
        <v>5607081</v>
      </c>
      <c r="L33" s="31">
        <f t="shared" si="0"/>
        <v>6379115</v>
      </c>
      <c r="M33" s="31">
        <f t="shared" si="0"/>
        <v>5867363</v>
      </c>
      <c r="N33" s="31">
        <f t="shared" si="0"/>
        <v>17853559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39590349</v>
      </c>
      <c r="X33" s="31">
        <f t="shared" si="0"/>
        <v>33548711</v>
      </c>
      <c r="Y33" s="31">
        <f t="shared" si="0"/>
        <v>6041638</v>
      </c>
      <c r="Z33" s="32">
        <f>+IF(X33&lt;&gt;0,+(Y33/X33)*100,0)</f>
        <v>18.008554784712892</v>
      </c>
      <c r="AA33" s="29">
        <f>SUM(AA6:AA32)</f>
        <v>67097406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7339613</v>
      </c>
      <c r="D35" s="20"/>
      <c r="E35" s="21">
        <v>5854867</v>
      </c>
      <c r="F35" s="22">
        <v>5854867</v>
      </c>
      <c r="G35" s="22">
        <v>453464</v>
      </c>
      <c r="H35" s="22">
        <v>507050</v>
      </c>
      <c r="I35" s="22">
        <v>467227</v>
      </c>
      <c r="J35" s="22">
        <v>1427741</v>
      </c>
      <c r="K35" s="22">
        <v>526559</v>
      </c>
      <c r="L35" s="22">
        <v>445225</v>
      </c>
      <c r="M35" s="22">
        <v>485615</v>
      </c>
      <c r="N35" s="22">
        <v>1457399</v>
      </c>
      <c r="O35" s="22"/>
      <c r="P35" s="22"/>
      <c r="Q35" s="22"/>
      <c r="R35" s="22"/>
      <c r="S35" s="22"/>
      <c r="T35" s="22"/>
      <c r="U35" s="22"/>
      <c r="V35" s="22"/>
      <c r="W35" s="22">
        <v>2885140</v>
      </c>
      <c r="X35" s="22">
        <v>2927487</v>
      </c>
      <c r="Y35" s="22">
        <v>-42347</v>
      </c>
      <c r="Z35" s="23">
        <v>-1.4465307617079086</v>
      </c>
      <c r="AA35" s="20">
        <v>5854867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63562897</v>
      </c>
      <c r="D37" s="20"/>
      <c r="E37" s="21">
        <v>60000000</v>
      </c>
      <c r="F37" s="22">
        <v>60000000</v>
      </c>
      <c r="G37" s="22">
        <v>8280441</v>
      </c>
      <c r="H37" s="22">
        <v>6987549</v>
      </c>
      <c r="I37" s="22">
        <v>4743850</v>
      </c>
      <c r="J37" s="22">
        <v>20011840</v>
      </c>
      <c r="K37" s="22">
        <v>4997734</v>
      </c>
      <c r="L37" s="22">
        <v>4830390</v>
      </c>
      <c r="M37" s="22">
        <v>4535846</v>
      </c>
      <c r="N37" s="22">
        <v>14363970</v>
      </c>
      <c r="O37" s="22"/>
      <c r="P37" s="22"/>
      <c r="Q37" s="22"/>
      <c r="R37" s="22"/>
      <c r="S37" s="22"/>
      <c r="T37" s="22"/>
      <c r="U37" s="22"/>
      <c r="V37" s="22"/>
      <c r="W37" s="22">
        <v>34375810</v>
      </c>
      <c r="X37" s="22">
        <v>30000000</v>
      </c>
      <c r="Y37" s="22">
        <v>4375810</v>
      </c>
      <c r="Z37" s="23">
        <v>14.586033333333335</v>
      </c>
      <c r="AA37" s="20">
        <v>60000000</v>
      </c>
    </row>
    <row r="38" spans="1:27" x14ac:dyDescent="0.25">
      <c r="A38" s="19" t="s">
        <v>64</v>
      </c>
      <c r="B38" s="15" t="s">
        <v>32</v>
      </c>
      <c r="C38" s="20">
        <v>-8641285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>
        <v>1940</v>
      </c>
      <c r="L38" s="22">
        <v>1000</v>
      </c>
      <c r="M38" s="22">
        <v>3375</v>
      </c>
      <c r="N38" s="22">
        <v>6315</v>
      </c>
      <c r="O38" s="22"/>
      <c r="P38" s="22"/>
      <c r="Q38" s="22"/>
      <c r="R38" s="22"/>
      <c r="S38" s="22"/>
      <c r="T38" s="22"/>
      <c r="U38" s="22"/>
      <c r="V38" s="22"/>
      <c r="W38" s="22">
        <v>6315</v>
      </c>
      <c r="X38" s="22">
        <v>49998</v>
      </c>
      <c r="Y38" s="22">
        <v>-43683</v>
      </c>
      <c r="Z38" s="23">
        <v>-87.369494779791196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>
        <v>1835333</v>
      </c>
      <c r="D39" s="20"/>
      <c r="E39" s="21">
        <v>152202</v>
      </c>
      <c r="F39" s="22">
        <v>152202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76104</v>
      </c>
      <c r="Y39" s="22">
        <v>-76104</v>
      </c>
      <c r="Z39" s="23">
        <v>-100</v>
      </c>
      <c r="AA39" s="20">
        <v>152202</v>
      </c>
    </row>
    <row r="40" spans="1:27" x14ac:dyDescent="0.25">
      <c r="A40" s="19" t="s">
        <v>66</v>
      </c>
      <c r="B40" s="15" t="s">
        <v>32</v>
      </c>
      <c r="C40" s="20">
        <v>7307365</v>
      </c>
      <c r="D40" s="20"/>
      <c r="E40" s="21">
        <v>6133868</v>
      </c>
      <c r="F40" s="22">
        <v>6133868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3066940</v>
      </c>
      <c r="Y40" s="22">
        <v>-3066940</v>
      </c>
      <c r="Z40" s="23">
        <v>-100</v>
      </c>
      <c r="AA40" s="20">
        <v>6133868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4599846</v>
      </c>
      <c r="D42" s="20"/>
      <c r="E42" s="21">
        <v>3500000</v>
      </c>
      <c r="F42" s="22">
        <v>3500000</v>
      </c>
      <c r="G42" s="22"/>
      <c r="H42" s="22"/>
      <c r="I42" s="22">
        <v>193344</v>
      </c>
      <c r="J42" s="22">
        <v>193344</v>
      </c>
      <c r="K42" s="22">
        <v>236215</v>
      </c>
      <c r="L42" s="22">
        <v>130368</v>
      </c>
      <c r="M42" s="22">
        <v>595805</v>
      </c>
      <c r="N42" s="22">
        <v>962388</v>
      </c>
      <c r="O42" s="22"/>
      <c r="P42" s="22"/>
      <c r="Q42" s="22"/>
      <c r="R42" s="22"/>
      <c r="S42" s="22"/>
      <c r="T42" s="22"/>
      <c r="U42" s="22"/>
      <c r="V42" s="22"/>
      <c r="W42" s="22">
        <v>1155732</v>
      </c>
      <c r="X42" s="22">
        <v>1750004</v>
      </c>
      <c r="Y42" s="22">
        <v>-594272</v>
      </c>
      <c r="Z42" s="23">
        <v>-33.958322380977414</v>
      </c>
      <c r="AA42" s="20">
        <v>3500000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5197569</v>
      </c>
      <c r="D45" s="20"/>
      <c r="E45" s="21">
        <v>4880755</v>
      </c>
      <c r="F45" s="22">
        <v>4880755</v>
      </c>
      <c r="G45" s="22">
        <v>89936</v>
      </c>
      <c r="H45" s="22">
        <v>606219</v>
      </c>
      <c r="I45" s="22">
        <v>76209</v>
      </c>
      <c r="J45" s="22">
        <v>772364</v>
      </c>
      <c r="K45" s="22">
        <v>563362</v>
      </c>
      <c r="L45" s="22">
        <v>321315</v>
      </c>
      <c r="M45" s="22">
        <v>361014</v>
      </c>
      <c r="N45" s="22">
        <v>1245691</v>
      </c>
      <c r="O45" s="22"/>
      <c r="P45" s="22"/>
      <c r="Q45" s="22"/>
      <c r="R45" s="22"/>
      <c r="S45" s="22"/>
      <c r="T45" s="22"/>
      <c r="U45" s="22"/>
      <c r="V45" s="22"/>
      <c r="W45" s="22">
        <v>2018055</v>
      </c>
      <c r="X45" s="22">
        <v>2440380</v>
      </c>
      <c r="Y45" s="22">
        <v>-422325</v>
      </c>
      <c r="Z45" s="23">
        <v>-17.305706488333783</v>
      </c>
      <c r="AA45" s="20">
        <v>4880755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81201338</v>
      </c>
      <c r="D48" s="29">
        <f t="shared" ref="D48:Y48" si="1">SUM(D35:D47)</f>
        <v>0</v>
      </c>
      <c r="E48" s="30">
        <f t="shared" si="1"/>
        <v>80621692</v>
      </c>
      <c r="F48" s="31">
        <f t="shared" si="1"/>
        <v>80621692</v>
      </c>
      <c r="G48" s="31">
        <f t="shared" si="1"/>
        <v>8823841</v>
      </c>
      <c r="H48" s="31">
        <f t="shared" si="1"/>
        <v>8100818</v>
      </c>
      <c r="I48" s="31">
        <f t="shared" si="1"/>
        <v>5480630</v>
      </c>
      <c r="J48" s="31">
        <f t="shared" si="1"/>
        <v>22405289</v>
      </c>
      <c r="K48" s="31">
        <f t="shared" si="1"/>
        <v>6325810</v>
      </c>
      <c r="L48" s="31">
        <f t="shared" si="1"/>
        <v>5728298</v>
      </c>
      <c r="M48" s="31">
        <f t="shared" si="1"/>
        <v>5981655</v>
      </c>
      <c r="N48" s="31">
        <f t="shared" si="1"/>
        <v>18035763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40441052</v>
      </c>
      <c r="X48" s="31">
        <f t="shared" si="1"/>
        <v>40310913</v>
      </c>
      <c r="Y48" s="31">
        <f t="shared" si="1"/>
        <v>130139</v>
      </c>
      <c r="Z48" s="32">
        <f>+IF(X48&lt;&gt;0,+(Y48/X48)*100,0)</f>
        <v>0.32283813566812541</v>
      </c>
      <c r="AA48" s="29">
        <f>SUM(AA35:AA47)</f>
        <v>80621692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-9982017</v>
      </c>
      <c r="D49" s="39">
        <f t="shared" si="2"/>
        <v>0</v>
      </c>
      <c r="E49" s="40">
        <f t="shared" si="2"/>
        <v>-13524286</v>
      </c>
      <c r="F49" s="41">
        <f t="shared" si="2"/>
        <v>-13524286</v>
      </c>
      <c r="G49" s="41">
        <f t="shared" si="2"/>
        <v>865195</v>
      </c>
      <c r="H49" s="41">
        <f t="shared" si="2"/>
        <v>-1409960</v>
      </c>
      <c r="I49" s="41">
        <f t="shared" si="2"/>
        <v>-123734</v>
      </c>
      <c r="J49" s="41">
        <f t="shared" si="2"/>
        <v>-668499</v>
      </c>
      <c r="K49" s="41">
        <f t="shared" si="2"/>
        <v>-718729</v>
      </c>
      <c r="L49" s="41">
        <f t="shared" si="2"/>
        <v>650817</v>
      </c>
      <c r="M49" s="41">
        <f t="shared" si="2"/>
        <v>-114292</v>
      </c>
      <c r="N49" s="41">
        <f t="shared" si="2"/>
        <v>-182204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-850703</v>
      </c>
      <c r="X49" s="41">
        <f t="shared" si="2"/>
        <v>-6762202</v>
      </c>
      <c r="Y49" s="41">
        <f t="shared" si="2"/>
        <v>5911499</v>
      </c>
      <c r="Z49" s="42">
        <f>+IF(X49&lt;&gt;0,+(Y49/X49)*100,0)</f>
        <v>-87.419733986059569</v>
      </c>
      <c r="AA49" s="39">
        <f>+AA33-AA48</f>
        <v>-13524286</v>
      </c>
    </row>
    <row r="50" spans="1:27" x14ac:dyDescent="0.25">
      <c r="A50" s="43" t="s">
        <v>75</v>
      </c>
      <c r="B50" s="15" t="s">
        <v>32</v>
      </c>
      <c r="C50" s="20">
        <v>13486091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3504074</v>
      </c>
      <c r="D52" s="48">
        <f t="shared" si="3"/>
        <v>0</v>
      </c>
      <c r="E52" s="49">
        <f t="shared" si="3"/>
        <v>-13524286</v>
      </c>
      <c r="F52" s="50">
        <f t="shared" si="3"/>
        <v>-13524286</v>
      </c>
      <c r="G52" s="50">
        <f t="shared" si="3"/>
        <v>865195</v>
      </c>
      <c r="H52" s="50">
        <f t="shared" si="3"/>
        <v>-1409960</v>
      </c>
      <c r="I52" s="50">
        <f t="shared" si="3"/>
        <v>-123734</v>
      </c>
      <c r="J52" s="50">
        <f t="shared" si="3"/>
        <v>-668499</v>
      </c>
      <c r="K52" s="50">
        <f t="shared" si="3"/>
        <v>-718729</v>
      </c>
      <c r="L52" s="50">
        <f t="shared" si="3"/>
        <v>650817</v>
      </c>
      <c r="M52" s="50">
        <f t="shared" si="3"/>
        <v>-114292</v>
      </c>
      <c r="N52" s="50">
        <f t="shared" si="3"/>
        <v>-182204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-850703</v>
      </c>
      <c r="X52" s="50">
        <f t="shared" si="3"/>
        <v>-6762202</v>
      </c>
      <c r="Y52" s="50">
        <f t="shared" si="3"/>
        <v>5911499</v>
      </c>
      <c r="Z52" s="51">
        <f>+IF(X52&lt;&gt;0,+(Y52/X52)*100,0)</f>
        <v>-87.419733986059569</v>
      </c>
      <c r="AA52" s="48">
        <f>SUM(AA49:AA51)</f>
        <v>-13524286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3504074</v>
      </c>
      <c r="D54" s="54">
        <f>+D52-D53</f>
        <v>0</v>
      </c>
      <c r="E54" s="55">
        <f t="shared" si="4"/>
        <v>-13524286</v>
      </c>
      <c r="F54" s="56">
        <f t="shared" si="4"/>
        <v>-13524286</v>
      </c>
      <c r="G54" s="56">
        <f t="shared" si="4"/>
        <v>865195</v>
      </c>
      <c r="H54" s="56">
        <f t="shared" si="4"/>
        <v>-1409960</v>
      </c>
      <c r="I54" s="56">
        <f t="shared" si="4"/>
        <v>-123734</v>
      </c>
      <c r="J54" s="56">
        <f t="shared" si="4"/>
        <v>-668499</v>
      </c>
      <c r="K54" s="56">
        <f t="shared" si="4"/>
        <v>-718729</v>
      </c>
      <c r="L54" s="56">
        <f t="shared" si="4"/>
        <v>650817</v>
      </c>
      <c r="M54" s="56">
        <f t="shared" si="4"/>
        <v>-114292</v>
      </c>
      <c r="N54" s="56">
        <f t="shared" si="4"/>
        <v>-182204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-850703</v>
      </c>
      <c r="X54" s="56">
        <f t="shared" si="4"/>
        <v>-6762202</v>
      </c>
      <c r="Y54" s="56">
        <f t="shared" si="4"/>
        <v>5911499</v>
      </c>
      <c r="Z54" s="57">
        <f>+IF(X54&lt;&gt;0,+(Y54/X54)*100,0)</f>
        <v>-87.419733986059569</v>
      </c>
      <c r="AA54" s="54">
        <f>+AA52-AA53</f>
        <v>-13524286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3504074</v>
      </c>
      <c r="D57" s="48">
        <f>SUM(D54:D56)</f>
        <v>0</v>
      </c>
      <c r="E57" s="49">
        <f t="shared" si="5"/>
        <v>-13524286</v>
      </c>
      <c r="F57" s="50">
        <f t="shared" si="5"/>
        <v>-13524286</v>
      </c>
      <c r="G57" s="50">
        <f t="shared" si="5"/>
        <v>865195</v>
      </c>
      <c r="H57" s="50">
        <f t="shared" si="5"/>
        <v>-1409960</v>
      </c>
      <c r="I57" s="50">
        <f t="shared" si="5"/>
        <v>-123734</v>
      </c>
      <c r="J57" s="50">
        <f t="shared" si="5"/>
        <v>-668499</v>
      </c>
      <c r="K57" s="50">
        <f t="shared" si="5"/>
        <v>-718729</v>
      </c>
      <c r="L57" s="50">
        <f t="shared" si="5"/>
        <v>650817</v>
      </c>
      <c r="M57" s="50">
        <f t="shared" si="5"/>
        <v>-114292</v>
      </c>
      <c r="N57" s="50">
        <f t="shared" si="5"/>
        <v>-182204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-850703</v>
      </c>
      <c r="X57" s="50">
        <f t="shared" si="5"/>
        <v>-6762202</v>
      </c>
      <c r="Y57" s="50">
        <f t="shared" si="5"/>
        <v>5911499</v>
      </c>
      <c r="Z57" s="51">
        <f>+IF(X57&lt;&gt;0,+(Y57/X57)*100,0)</f>
        <v>-87.419733986059569</v>
      </c>
      <c r="AA57" s="48">
        <f>SUM(AA54:AA56)</f>
        <v>-13524286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3504074</v>
      </c>
      <c r="D60" s="65">
        <f>SUM(D57:D59)</f>
        <v>0</v>
      </c>
      <c r="E60" s="66">
        <f t="shared" si="6"/>
        <v>-13524286</v>
      </c>
      <c r="F60" s="67">
        <f t="shared" si="6"/>
        <v>-13524286</v>
      </c>
      <c r="G60" s="67">
        <f t="shared" si="6"/>
        <v>865195</v>
      </c>
      <c r="H60" s="67">
        <f t="shared" si="6"/>
        <v>-1409960</v>
      </c>
      <c r="I60" s="67">
        <f t="shared" si="6"/>
        <v>-123734</v>
      </c>
      <c r="J60" s="67">
        <f t="shared" si="6"/>
        <v>-668499</v>
      </c>
      <c r="K60" s="67">
        <f t="shared" si="6"/>
        <v>-718729</v>
      </c>
      <c r="L60" s="67">
        <f t="shared" si="6"/>
        <v>650817</v>
      </c>
      <c r="M60" s="67">
        <f t="shared" si="6"/>
        <v>-114292</v>
      </c>
      <c r="N60" s="67">
        <f t="shared" si="6"/>
        <v>-182204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-850703</v>
      </c>
      <c r="X60" s="67">
        <f t="shared" si="6"/>
        <v>-6762202</v>
      </c>
      <c r="Y60" s="67">
        <f t="shared" si="6"/>
        <v>5911499</v>
      </c>
      <c r="Z60" s="68">
        <f>+IF(X60&lt;&gt;0,+(Y60/X60)*100,0)</f>
        <v>-87.419733986059569</v>
      </c>
      <c r="AA60" s="65">
        <f>SUM(AA57:AA59)</f>
        <v>-13524286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38085842</v>
      </c>
      <c r="D6" s="20"/>
      <c r="E6" s="21">
        <v>35764957</v>
      </c>
      <c r="F6" s="22">
        <v>35764957</v>
      </c>
      <c r="G6" s="22">
        <v>4132636</v>
      </c>
      <c r="H6" s="22">
        <v>3056838</v>
      </c>
      <c r="I6" s="22">
        <v>3299171</v>
      </c>
      <c r="J6" s="22">
        <v>10488645</v>
      </c>
      <c r="K6" s="22">
        <v>2929540</v>
      </c>
      <c r="L6" s="22">
        <v>3066574</v>
      </c>
      <c r="M6" s="22">
        <v>3036255</v>
      </c>
      <c r="N6" s="22">
        <v>9032369</v>
      </c>
      <c r="O6" s="22"/>
      <c r="P6" s="22"/>
      <c r="Q6" s="22"/>
      <c r="R6" s="22"/>
      <c r="S6" s="22"/>
      <c r="T6" s="22"/>
      <c r="U6" s="22"/>
      <c r="V6" s="22"/>
      <c r="W6" s="22">
        <v>19521014</v>
      </c>
      <c r="X6" s="22">
        <v>17882490</v>
      </c>
      <c r="Y6" s="22">
        <v>1638524</v>
      </c>
      <c r="Z6" s="23">
        <v>9.1627284567193943</v>
      </c>
      <c r="AA6" s="20">
        <v>35764957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52200</v>
      </c>
      <c r="F24" s="22">
        <v>52200</v>
      </c>
      <c r="G24" s="22"/>
      <c r="H24" s="22">
        <v>2873</v>
      </c>
      <c r="I24" s="22"/>
      <c r="J24" s="22">
        <v>2873</v>
      </c>
      <c r="K24" s="22">
        <v>2078</v>
      </c>
      <c r="L24" s="22">
        <v>4056</v>
      </c>
      <c r="M24" s="22">
        <v>2385</v>
      </c>
      <c r="N24" s="22">
        <v>8519</v>
      </c>
      <c r="O24" s="22"/>
      <c r="P24" s="22"/>
      <c r="Q24" s="22"/>
      <c r="R24" s="22"/>
      <c r="S24" s="22"/>
      <c r="T24" s="22"/>
      <c r="U24" s="22"/>
      <c r="V24" s="22"/>
      <c r="W24" s="22">
        <v>11392</v>
      </c>
      <c r="X24" s="22">
        <v>26100</v>
      </c>
      <c r="Y24" s="22">
        <v>-14708</v>
      </c>
      <c r="Z24" s="23">
        <v>-56.35249042145594</v>
      </c>
      <c r="AA24" s="20">
        <v>52200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38085842</v>
      </c>
      <c r="D33" s="29">
        <f t="shared" ref="D33:Y33" si="0">SUM(D6:D32)</f>
        <v>0</v>
      </c>
      <c r="E33" s="30">
        <f t="shared" si="0"/>
        <v>35817157</v>
      </c>
      <c r="F33" s="31">
        <f t="shared" si="0"/>
        <v>35817157</v>
      </c>
      <c r="G33" s="31">
        <f t="shared" si="0"/>
        <v>4132636</v>
      </c>
      <c r="H33" s="31">
        <f t="shared" si="0"/>
        <v>3059711</v>
      </c>
      <c r="I33" s="31">
        <f t="shared" si="0"/>
        <v>3299171</v>
      </c>
      <c r="J33" s="31">
        <f t="shared" si="0"/>
        <v>10491518</v>
      </c>
      <c r="K33" s="31">
        <f t="shared" si="0"/>
        <v>2931618</v>
      </c>
      <c r="L33" s="31">
        <f t="shared" si="0"/>
        <v>3070630</v>
      </c>
      <c r="M33" s="31">
        <f t="shared" si="0"/>
        <v>3038640</v>
      </c>
      <c r="N33" s="31">
        <f t="shared" si="0"/>
        <v>9040888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19532406</v>
      </c>
      <c r="X33" s="31">
        <f t="shared" si="0"/>
        <v>17908590</v>
      </c>
      <c r="Y33" s="31">
        <f t="shared" si="0"/>
        <v>1623816</v>
      </c>
      <c r="Z33" s="32">
        <f>+IF(X33&lt;&gt;0,+(Y33/X33)*100,0)</f>
        <v>9.0672465001432272</v>
      </c>
      <c r="AA33" s="29">
        <f>SUM(AA6:AA32)</f>
        <v>35817157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2070362</v>
      </c>
      <c r="D35" s="20"/>
      <c r="E35" s="21">
        <v>2583310</v>
      </c>
      <c r="F35" s="22">
        <v>2583310</v>
      </c>
      <c r="G35" s="22">
        <v>181844</v>
      </c>
      <c r="H35" s="22">
        <v>183492</v>
      </c>
      <c r="I35" s="22">
        <v>148118</v>
      </c>
      <c r="J35" s="22">
        <v>513454</v>
      </c>
      <c r="K35" s="22">
        <v>151365</v>
      </c>
      <c r="L35" s="22"/>
      <c r="M35" s="22">
        <v>148495</v>
      </c>
      <c r="N35" s="22">
        <v>299860</v>
      </c>
      <c r="O35" s="22"/>
      <c r="P35" s="22"/>
      <c r="Q35" s="22"/>
      <c r="R35" s="22"/>
      <c r="S35" s="22"/>
      <c r="T35" s="22"/>
      <c r="U35" s="22"/>
      <c r="V35" s="22"/>
      <c r="W35" s="22">
        <v>813314</v>
      </c>
      <c r="X35" s="22">
        <v>1291662</v>
      </c>
      <c r="Y35" s="22">
        <v>-478348</v>
      </c>
      <c r="Z35" s="23">
        <v>-37.033527346937511</v>
      </c>
      <c r="AA35" s="20">
        <v>2583310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33777247</v>
      </c>
      <c r="D37" s="20"/>
      <c r="E37" s="21">
        <v>30115115</v>
      </c>
      <c r="F37" s="22">
        <v>30115115</v>
      </c>
      <c r="G37" s="22">
        <v>4464769</v>
      </c>
      <c r="H37" s="22">
        <v>4199637</v>
      </c>
      <c r="I37" s="22">
        <v>2762443</v>
      </c>
      <c r="J37" s="22">
        <v>11426849</v>
      </c>
      <c r="K37" s="22"/>
      <c r="L37" s="22">
        <v>2690247</v>
      </c>
      <c r="M37" s="22">
        <v>2628723</v>
      </c>
      <c r="N37" s="22">
        <v>5318970</v>
      </c>
      <c r="O37" s="22"/>
      <c r="P37" s="22"/>
      <c r="Q37" s="22"/>
      <c r="R37" s="22"/>
      <c r="S37" s="22"/>
      <c r="T37" s="22"/>
      <c r="U37" s="22"/>
      <c r="V37" s="22"/>
      <c r="W37" s="22">
        <v>16745819</v>
      </c>
      <c r="X37" s="22">
        <v>15057558</v>
      </c>
      <c r="Y37" s="22">
        <v>1688261</v>
      </c>
      <c r="Z37" s="23">
        <v>11.2120504533338</v>
      </c>
      <c r="AA37" s="20">
        <v>30115115</v>
      </c>
    </row>
    <row r="38" spans="1:27" x14ac:dyDescent="0.25">
      <c r="A38" s="19" t="s">
        <v>64</v>
      </c>
      <c r="B38" s="15" t="s">
        <v>32</v>
      </c>
      <c r="C38" s="20">
        <v>755393</v>
      </c>
      <c r="D38" s="20"/>
      <c r="E38" s="21">
        <v>193459</v>
      </c>
      <c r="F38" s="22">
        <v>193459</v>
      </c>
      <c r="G38" s="22"/>
      <c r="H38" s="22">
        <v>176</v>
      </c>
      <c r="I38" s="22">
        <v>31</v>
      </c>
      <c r="J38" s="22">
        <v>207</v>
      </c>
      <c r="K38" s="22"/>
      <c r="L38" s="22">
        <v>19310</v>
      </c>
      <c r="M38" s="22">
        <v>184</v>
      </c>
      <c r="N38" s="22">
        <v>19494</v>
      </c>
      <c r="O38" s="22"/>
      <c r="P38" s="22"/>
      <c r="Q38" s="22"/>
      <c r="R38" s="22"/>
      <c r="S38" s="22"/>
      <c r="T38" s="22"/>
      <c r="U38" s="22"/>
      <c r="V38" s="22"/>
      <c r="W38" s="22">
        <v>19701</v>
      </c>
      <c r="X38" s="22">
        <v>96726</v>
      </c>
      <c r="Y38" s="22">
        <v>-77025</v>
      </c>
      <c r="Z38" s="23">
        <v>-79.632156814093406</v>
      </c>
      <c r="AA38" s="20">
        <v>193459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292732</v>
      </c>
      <c r="F39" s="22">
        <v>292732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146364</v>
      </c>
      <c r="Y39" s="22">
        <v>-146364</v>
      </c>
      <c r="Z39" s="23">
        <v>-100</v>
      </c>
      <c r="AA39" s="20">
        <v>292732</v>
      </c>
    </row>
    <row r="40" spans="1:27" x14ac:dyDescent="0.25">
      <c r="A40" s="19" t="s">
        <v>66</v>
      </c>
      <c r="B40" s="15" t="s">
        <v>32</v>
      </c>
      <c r="C40" s="20">
        <v>2812750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1205670</v>
      </c>
      <c r="D42" s="20"/>
      <c r="E42" s="21">
        <v>3200000</v>
      </c>
      <c r="F42" s="22">
        <v>3200000</v>
      </c>
      <c r="G42" s="22"/>
      <c r="H42" s="22">
        <v>3690</v>
      </c>
      <c r="I42" s="22">
        <v>118300</v>
      </c>
      <c r="J42" s="22">
        <v>121990</v>
      </c>
      <c r="K42" s="22">
        <v>124938</v>
      </c>
      <c r="L42" s="22">
        <v>331082</v>
      </c>
      <c r="M42" s="22">
        <v>180723</v>
      </c>
      <c r="N42" s="22">
        <v>636743</v>
      </c>
      <c r="O42" s="22"/>
      <c r="P42" s="22"/>
      <c r="Q42" s="22"/>
      <c r="R42" s="22"/>
      <c r="S42" s="22"/>
      <c r="T42" s="22"/>
      <c r="U42" s="22"/>
      <c r="V42" s="22"/>
      <c r="W42" s="22">
        <v>758733</v>
      </c>
      <c r="X42" s="22">
        <v>1599996</v>
      </c>
      <c r="Y42" s="22">
        <v>-841263</v>
      </c>
      <c r="Z42" s="23">
        <v>-52.579068947672368</v>
      </c>
      <c r="AA42" s="20">
        <v>3200000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131907</v>
      </c>
      <c r="F44" s="22">
        <v>131907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65952</v>
      </c>
      <c r="Y44" s="22">
        <v>-65952</v>
      </c>
      <c r="Z44" s="23">
        <v>-100</v>
      </c>
      <c r="AA44" s="20">
        <v>131907</v>
      </c>
    </row>
    <row r="45" spans="1:27" x14ac:dyDescent="0.25">
      <c r="A45" s="19" t="s">
        <v>70</v>
      </c>
      <c r="B45" s="15" t="s">
        <v>32</v>
      </c>
      <c r="C45" s="20">
        <v>175628</v>
      </c>
      <c r="D45" s="20"/>
      <c r="E45" s="21">
        <v>746474</v>
      </c>
      <c r="F45" s="22">
        <v>746474</v>
      </c>
      <c r="G45" s="22">
        <v>12841</v>
      </c>
      <c r="H45" s="22">
        <v>2654</v>
      </c>
      <c r="I45" s="22">
        <v>2028</v>
      </c>
      <c r="J45" s="22">
        <v>17523</v>
      </c>
      <c r="K45" s="22">
        <v>24390</v>
      </c>
      <c r="L45" s="22"/>
      <c r="M45" s="22">
        <v>6461</v>
      </c>
      <c r="N45" s="22">
        <v>30851</v>
      </c>
      <c r="O45" s="22"/>
      <c r="P45" s="22"/>
      <c r="Q45" s="22"/>
      <c r="R45" s="22"/>
      <c r="S45" s="22"/>
      <c r="T45" s="22"/>
      <c r="U45" s="22"/>
      <c r="V45" s="22"/>
      <c r="W45" s="22">
        <v>48374</v>
      </c>
      <c r="X45" s="22">
        <v>373236</v>
      </c>
      <c r="Y45" s="22">
        <v>-324862</v>
      </c>
      <c r="Z45" s="23">
        <v>-87.039299531663616</v>
      </c>
      <c r="AA45" s="20">
        <v>746474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40797050</v>
      </c>
      <c r="D48" s="29">
        <f t="shared" ref="D48:Y48" si="1">SUM(D35:D47)</f>
        <v>0</v>
      </c>
      <c r="E48" s="30">
        <f t="shared" si="1"/>
        <v>37262997</v>
      </c>
      <c r="F48" s="31">
        <f t="shared" si="1"/>
        <v>37262997</v>
      </c>
      <c r="G48" s="31">
        <f t="shared" si="1"/>
        <v>4659454</v>
      </c>
      <c r="H48" s="31">
        <f t="shared" si="1"/>
        <v>4389649</v>
      </c>
      <c r="I48" s="31">
        <f t="shared" si="1"/>
        <v>3030920</v>
      </c>
      <c r="J48" s="31">
        <f t="shared" si="1"/>
        <v>12080023</v>
      </c>
      <c r="K48" s="31">
        <f t="shared" si="1"/>
        <v>300693</v>
      </c>
      <c r="L48" s="31">
        <f t="shared" si="1"/>
        <v>3040639</v>
      </c>
      <c r="M48" s="31">
        <f t="shared" si="1"/>
        <v>2964586</v>
      </c>
      <c r="N48" s="31">
        <f t="shared" si="1"/>
        <v>6305918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18385941</v>
      </c>
      <c r="X48" s="31">
        <f t="shared" si="1"/>
        <v>18631494</v>
      </c>
      <c r="Y48" s="31">
        <f t="shared" si="1"/>
        <v>-245553</v>
      </c>
      <c r="Z48" s="32">
        <f>+IF(X48&lt;&gt;0,+(Y48/X48)*100,0)</f>
        <v>-1.3179458394479799</v>
      </c>
      <c r="AA48" s="29">
        <f>SUM(AA35:AA47)</f>
        <v>37262997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-2711208</v>
      </c>
      <c r="D49" s="39">
        <f t="shared" si="2"/>
        <v>0</v>
      </c>
      <c r="E49" s="40">
        <f t="shared" si="2"/>
        <v>-1445840</v>
      </c>
      <c r="F49" s="41">
        <f t="shared" si="2"/>
        <v>-1445840</v>
      </c>
      <c r="G49" s="41">
        <f t="shared" si="2"/>
        <v>-526818</v>
      </c>
      <c r="H49" s="41">
        <f t="shared" si="2"/>
        <v>-1329938</v>
      </c>
      <c r="I49" s="41">
        <f t="shared" si="2"/>
        <v>268251</v>
      </c>
      <c r="J49" s="41">
        <f t="shared" si="2"/>
        <v>-1588505</v>
      </c>
      <c r="K49" s="41">
        <f t="shared" si="2"/>
        <v>2630925</v>
      </c>
      <c r="L49" s="41">
        <f t="shared" si="2"/>
        <v>29991</v>
      </c>
      <c r="M49" s="41">
        <f t="shared" si="2"/>
        <v>74054</v>
      </c>
      <c r="N49" s="41">
        <f t="shared" si="2"/>
        <v>2734970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1146465</v>
      </c>
      <c r="X49" s="41">
        <f t="shared" si="2"/>
        <v>-722904</v>
      </c>
      <c r="Y49" s="41">
        <f t="shared" si="2"/>
        <v>1869369</v>
      </c>
      <c r="Z49" s="42">
        <f>+IF(X49&lt;&gt;0,+(Y49/X49)*100,0)</f>
        <v>-258.59159722452773</v>
      </c>
      <c r="AA49" s="39">
        <f>+AA33-AA48</f>
        <v>-1445840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-2711208</v>
      </c>
      <c r="D52" s="48">
        <f t="shared" si="3"/>
        <v>0</v>
      </c>
      <c r="E52" s="49">
        <f t="shared" si="3"/>
        <v>-1445840</v>
      </c>
      <c r="F52" s="50">
        <f t="shared" si="3"/>
        <v>-1445840</v>
      </c>
      <c r="G52" s="50">
        <f t="shared" si="3"/>
        <v>-526818</v>
      </c>
      <c r="H52" s="50">
        <f t="shared" si="3"/>
        <v>-1329938</v>
      </c>
      <c r="I52" s="50">
        <f t="shared" si="3"/>
        <v>268251</v>
      </c>
      <c r="J52" s="50">
        <f t="shared" si="3"/>
        <v>-1588505</v>
      </c>
      <c r="K52" s="50">
        <f t="shared" si="3"/>
        <v>2630925</v>
      </c>
      <c r="L52" s="50">
        <f t="shared" si="3"/>
        <v>29991</v>
      </c>
      <c r="M52" s="50">
        <f t="shared" si="3"/>
        <v>74054</v>
      </c>
      <c r="N52" s="50">
        <f t="shared" si="3"/>
        <v>2734970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1146465</v>
      </c>
      <c r="X52" s="50">
        <f t="shared" si="3"/>
        <v>-722904</v>
      </c>
      <c r="Y52" s="50">
        <f t="shared" si="3"/>
        <v>1869369</v>
      </c>
      <c r="Z52" s="51">
        <f>+IF(X52&lt;&gt;0,+(Y52/X52)*100,0)</f>
        <v>-258.59159722452773</v>
      </c>
      <c r="AA52" s="48">
        <f>SUM(AA49:AA51)</f>
        <v>-1445840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-2711208</v>
      </c>
      <c r="D54" s="54">
        <f>+D52-D53</f>
        <v>0</v>
      </c>
      <c r="E54" s="55">
        <f t="shared" si="4"/>
        <v>-1445840</v>
      </c>
      <c r="F54" s="56">
        <f t="shared" si="4"/>
        <v>-1445840</v>
      </c>
      <c r="G54" s="56">
        <f t="shared" si="4"/>
        <v>-526818</v>
      </c>
      <c r="H54" s="56">
        <f t="shared" si="4"/>
        <v>-1329938</v>
      </c>
      <c r="I54" s="56">
        <f t="shared" si="4"/>
        <v>268251</v>
      </c>
      <c r="J54" s="56">
        <f t="shared" si="4"/>
        <v>-1588505</v>
      </c>
      <c r="K54" s="56">
        <f t="shared" si="4"/>
        <v>2630925</v>
      </c>
      <c r="L54" s="56">
        <f t="shared" si="4"/>
        <v>29991</v>
      </c>
      <c r="M54" s="56">
        <f t="shared" si="4"/>
        <v>74054</v>
      </c>
      <c r="N54" s="56">
        <f t="shared" si="4"/>
        <v>2734970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1146465</v>
      </c>
      <c r="X54" s="56">
        <f t="shared" si="4"/>
        <v>-722904</v>
      </c>
      <c r="Y54" s="56">
        <f t="shared" si="4"/>
        <v>1869369</v>
      </c>
      <c r="Z54" s="57">
        <f>+IF(X54&lt;&gt;0,+(Y54/X54)*100,0)</f>
        <v>-258.59159722452773</v>
      </c>
      <c r="AA54" s="54">
        <f>+AA52-AA53</f>
        <v>-1445840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-2711208</v>
      </c>
      <c r="D57" s="48">
        <f>SUM(D54:D56)</f>
        <v>0</v>
      </c>
      <c r="E57" s="49">
        <f t="shared" si="5"/>
        <v>-1445840</v>
      </c>
      <c r="F57" s="50">
        <f t="shared" si="5"/>
        <v>-1445840</v>
      </c>
      <c r="G57" s="50">
        <f t="shared" si="5"/>
        <v>-526818</v>
      </c>
      <c r="H57" s="50">
        <f t="shared" si="5"/>
        <v>-1329938</v>
      </c>
      <c r="I57" s="50">
        <f t="shared" si="5"/>
        <v>268251</v>
      </c>
      <c r="J57" s="50">
        <f t="shared" si="5"/>
        <v>-1588505</v>
      </c>
      <c r="K57" s="50">
        <f t="shared" si="5"/>
        <v>2630925</v>
      </c>
      <c r="L57" s="50">
        <f t="shared" si="5"/>
        <v>29991</v>
      </c>
      <c r="M57" s="50">
        <f t="shared" si="5"/>
        <v>74054</v>
      </c>
      <c r="N57" s="50">
        <f t="shared" si="5"/>
        <v>2734970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1146465</v>
      </c>
      <c r="X57" s="50">
        <f t="shared" si="5"/>
        <v>-722904</v>
      </c>
      <c r="Y57" s="50">
        <f t="shared" si="5"/>
        <v>1869369</v>
      </c>
      <c r="Z57" s="51">
        <f>+IF(X57&lt;&gt;0,+(Y57/X57)*100,0)</f>
        <v>-258.59159722452773</v>
      </c>
      <c r="AA57" s="48">
        <f>SUM(AA54:AA56)</f>
        <v>-1445840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-2711208</v>
      </c>
      <c r="D60" s="65">
        <f>SUM(D57:D59)</f>
        <v>0</v>
      </c>
      <c r="E60" s="66">
        <f t="shared" si="6"/>
        <v>-1445840</v>
      </c>
      <c r="F60" s="67">
        <f t="shared" si="6"/>
        <v>-1445840</v>
      </c>
      <c r="G60" s="67">
        <f t="shared" si="6"/>
        <v>-526818</v>
      </c>
      <c r="H60" s="67">
        <f t="shared" si="6"/>
        <v>-1329938</v>
      </c>
      <c r="I60" s="67">
        <f t="shared" si="6"/>
        <v>268251</v>
      </c>
      <c r="J60" s="67">
        <f t="shared" si="6"/>
        <v>-1588505</v>
      </c>
      <c r="K60" s="67">
        <f t="shared" si="6"/>
        <v>2630925</v>
      </c>
      <c r="L60" s="67">
        <f t="shared" si="6"/>
        <v>29991</v>
      </c>
      <c r="M60" s="67">
        <f t="shared" si="6"/>
        <v>74054</v>
      </c>
      <c r="N60" s="67">
        <f t="shared" si="6"/>
        <v>2734970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1146465</v>
      </c>
      <c r="X60" s="67">
        <f t="shared" si="6"/>
        <v>-722904</v>
      </c>
      <c r="Y60" s="67">
        <f t="shared" si="6"/>
        <v>1869369</v>
      </c>
      <c r="Z60" s="68">
        <f>+IF(X60&lt;&gt;0,+(Y60/X60)*100,0)</f>
        <v>-258.59159722452773</v>
      </c>
      <c r="AA60" s="65">
        <f>SUM(AA57:AA59)</f>
        <v>-1445840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438502418</v>
      </c>
      <c r="D6" s="20"/>
      <c r="E6" s="21">
        <v>488541547</v>
      </c>
      <c r="F6" s="22">
        <v>488541547</v>
      </c>
      <c r="G6" s="22">
        <v>33996246</v>
      </c>
      <c r="H6" s="22">
        <v>38582444</v>
      </c>
      <c r="I6" s="22">
        <v>31170277</v>
      </c>
      <c r="J6" s="22">
        <v>103748967</v>
      </c>
      <c r="K6" s="22">
        <v>36243781</v>
      </c>
      <c r="L6" s="22">
        <v>40208342</v>
      </c>
      <c r="M6" s="22">
        <v>35035647</v>
      </c>
      <c r="N6" s="22">
        <v>111487770</v>
      </c>
      <c r="O6" s="22"/>
      <c r="P6" s="22"/>
      <c r="Q6" s="22"/>
      <c r="R6" s="22"/>
      <c r="S6" s="22"/>
      <c r="T6" s="22"/>
      <c r="U6" s="22"/>
      <c r="V6" s="22"/>
      <c r="W6" s="22">
        <v>215236737</v>
      </c>
      <c r="X6" s="22">
        <v>244270776</v>
      </c>
      <c r="Y6" s="22">
        <v>-29034039</v>
      </c>
      <c r="Z6" s="23">
        <v>-11.886005962497945</v>
      </c>
      <c r="AA6" s="20">
        <v>488541547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121590</v>
      </c>
      <c r="D10" s="20"/>
      <c r="E10" s="21"/>
      <c r="F10" s="22"/>
      <c r="G10" s="22"/>
      <c r="H10" s="22"/>
      <c r="I10" s="22"/>
      <c r="J10" s="22"/>
      <c r="K10" s="22">
        <v>448</v>
      </c>
      <c r="L10" s="22">
        <v>474</v>
      </c>
      <c r="M10" s="22"/>
      <c r="N10" s="22">
        <v>922</v>
      </c>
      <c r="O10" s="22"/>
      <c r="P10" s="22"/>
      <c r="Q10" s="22"/>
      <c r="R10" s="22"/>
      <c r="S10" s="22"/>
      <c r="T10" s="22"/>
      <c r="U10" s="22"/>
      <c r="V10" s="22"/>
      <c r="W10" s="22">
        <v>922</v>
      </c>
      <c r="X10" s="22"/>
      <c r="Y10" s="22">
        <v>922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1798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780000</v>
      </c>
      <c r="D24" s="20"/>
      <c r="E24" s="21">
        <v>500000</v>
      </c>
      <c r="F24" s="22">
        <v>500000</v>
      </c>
      <c r="G24" s="22"/>
      <c r="H24" s="22">
        <v>30000</v>
      </c>
      <c r="I24" s="22">
        <v>15000</v>
      </c>
      <c r="J24" s="22">
        <v>45000</v>
      </c>
      <c r="K24" s="22">
        <v>45000</v>
      </c>
      <c r="L24" s="22">
        <v>15000</v>
      </c>
      <c r="M24" s="22">
        <v>75000</v>
      </c>
      <c r="N24" s="22">
        <v>135000</v>
      </c>
      <c r="O24" s="22"/>
      <c r="P24" s="22"/>
      <c r="Q24" s="22"/>
      <c r="R24" s="22"/>
      <c r="S24" s="22"/>
      <c r="T24" s="22"/>
      <c r="U24" s="22"/>
      <c r="V24" s="22"/>
      <c r="W24" s="22">
        <v>180000</v>
      </c>
      <c r="X24" s="22">
        <v>250002</v>
      </c>
      <c r="Y24" s="22">
        <v>-70002</v>
      </c>
      <c r="Z24" s="23">
        <v>-28.000575995392037</v>
      </c>
      <c r="AA24" s="20">
        <v>500000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2751261</v>
      </c>
      <c r="F26" s="22">
        <v>2751261</v>
      </c>
      <c r="G26" s="22">
        <v>11174</v>
      </c>
      <c r="H26" s="22">
        <v>23945</v>
      </c>
      <c r="I26" s="22"/>
      <c r="J26" s="22">
        <v>35119</v>
      </c>
      <c r="K26" s="22">
        <v>1018332</v>
      </c>
      <c r="L26" s="22">
        <v>-332411</v>
      </c>
      <c r="M26" s="22">
        <v>574650</v>
      </c>
      <c r="N26" s="22">
        <v>1260571</v>
      </c>
      <c r="O26" s="22"/>
      <c r="P26" s="22"/>
      <c r="Q26" s="22"/>
      <c r="R26" s="22"/>
      <c r="S26" s="22"/>
      <c r="T26" s="22"/>
      <c r="U26" s="22"/>
      <c r="V26" s="22"/>
      <c r="W26" s="22">
        <v>1295690</v>
      </c>
      <c r="X26" s="22">
        <v>1375632</v>
      </c>
      <c r="Y26" s="22">
        <v>-79942</v>
      </c>
      <c r="Z26" s="23">
        <v>-5.811292554985636</v>
      </c>
      <c r="AA26" s="20">
        <v>2751261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755882</v>
      </c>
      <c r="D29" s="20"/>
      <c r="E29" s="21">
        <v>889041</v>
      </c>
      <c r="F29" s="22">
        <v>889041</v>
      </c>
      <c r="G29" s="22">
        <v>70600</v>
      </c>
      <c r="H29" s="22">
        <v>77000</v>
      </c>
      <c r="I29" s="22">
        <v>74000</v>
      </c>
      <c r="J29" s="22">
        <v>221600</v>
      </c>
      <c r="K29" s="22">
        <v>76600</v>
      </c>
      <c r="L29" s="22">
        <v>71400</v>
      </c>
      <c r="M29" s="22">
        <v>69200</v>
      </c>
      <c r="N29" s="22">
        <v>217200</v>
      </c>
      <c r="O29" s="22"/>
      <c r="P29" s="22"/>
      <c r="Q29" s="22"/>
      <c r="R29" s="22"/>
      <c r="S29" s="22"/>
      <c r="T29" s="22"/>
      <c r="U29" s="22"/>
      <c r="V29" s="22"/>
      <c r="W29" s="22">
        <v>438800</v>
      </c>
      <c r="X29" s="22">
        <v>444522</v>
      </c>
      <c r="Y29" s="22">
        <v>-5722</v>
      </c>
      <c r="Z29" s="23">
        <v>-1.2872253791713346</v>
      </c>
      <c r="AA29" s="20">
        <v>889041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440161688</v>
      </c>
      <c r="D33" s="29">
        <f t="shared" ref="D33:Y33" si="0">SUM(D6:D32)</f>
        <v>0</v>
      </c>
      <c r="E33" s="30">
        <f t="shared" si="0"/>
        <v>492681849</v>
      </c>
      <c r="F33" s="31">
        <f t="shared" si="0"/>
        <v>492681849</v>
      </c>
      <c r="G33" s="31">
        <f t="shared" si="0"/>
        <v>34078020</v>
      </c>
      <c r="H33" s="31">
        <f t="shared" si="0"/>
        <v>38713389</v>
      </c>
      <c r="I33" s="31">
        <f t="shared" si="0"/>
        <v>31259277</v>
      </c>
      <c r="J33" s="31">
        <f t="shared" si="0"/>
        <v>104050686</v>
      </c>
      <c r="K33" s="31">
        <f t="shared" si="0"/>
        <v>37384161</v>
      </c>
      <c r="L33" s="31">
        <f t="shared" si="0"/>
        <v>39962805</v>
      </c>
      <c r="M33" s="31">
        <f t="shared" si="0"/>
        <v>35754497</v>
      </c>
      <c r="N33" s="31">
        <f t="shared" si="0"/>
        <v>113101463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217152149</v>
      </c>
      <c r="X33" s="31">
        <f t="shared" si="0"/>
        <v>246340932</v>
      </c>
      <c r="Y33" s="31">
        <f t="shared" si="0"/>
        <v>-29188783</v>
      </c>
      <c r="Z33" s="32">
        <f>+IF(X33&lt;&gt;0,+(Y33/X33)*100,0)</f>
        <v>-11.848937471747488</v>
      </c>
      <c r="AA33" s="29">
        <f>SUM(AA6:AA32)</f>
        <v>492681849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18725876</v>
      </c>
      <c r="D35" s="20"/>
      <c r="E35" s="21">
        <v>23448775</v>
      </c>
      <c r="F35" s="22">
        <v>23448775</v>
      </c>
      <c r="G35" s="22">
        <v>1561271</v>
      </c>
      <c r="H35" s="22">
        <v>1506028</v>
      </c>
      <c r="I35" s="22">
        <v>1439960</v>
      </c>
      <c r="J35" s="22">
        <v>4507259</v>
      </c>
      <c r="K35" s="22">
        <v>1554806</v>
      </c>
      <c r="L35" s="22">
        <v>1612215</v>
      </c>
      <c r="M35" s="22">
        <v>1635605</v>
      </c>
      <c r="N35" s="22">
        <v>4802626</v>
      </c>
      <c r="O35" s="22"/>
      <c r="P35" s="22"/>
      <c r="Q35" s="22"/>
      <c r="R35" s="22"/>
      <c r="S35" s="22"/>
      <c r="T35" s="22"/>
      <c r="U35" s="22"/>
      <c r="V35" s="22"/>
      <c r="W35" s="22">
        <v>9309885</v>
      </c>
      <c r="X35" s="22">
        <v>11724390</v>
      </c>
      <c r="Y35" s="22">
        <v>-2414505</v>
      </c>
      <c r="Z35" s="23">
        <v>-20.593864584852604</v>
      </c>
      <c r="AA35" s="20">
        <v>23448775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342925790</v>
      </c>
      <c r="D37" s="20"/>
      <c r="E37" s="21">
        <v>396450000</v>
      </c>
      <c r="F37" s="22">
        <v>396450000</v>
      </c>
      <c r="G37" s="22">
        <v>39026604</v>
      </c>
      <c r="H37" s="22">
        <v>139556</v>
      </c>
      <c r="I37" s="22">
        <v>36729259</v>
      </c>
      <c r="J37" s="22">
        <v>75895419</v>
      </c>
      <c r="K37" s="22">
        <v>52919216</v>
      </c>
      <c r="L37" s="22">
        <v>145667</v>
      </c>
      <c r="M37" s="22">
        <v>28959195</v>
      </c>
      <c r="N37" s="22">
        <v>82024078</v>
      </c>
      <c r="O37" s="22"/>
      <c r="P37" s="22"/>
      <c r="Q37" s="22"/>
      <c r="R37" s="22"/>
      <c r="S37" s="22"/>
      <c r="T37" s="22"/>
      <c r="U37" s="22"/>
      <c r="V37" s="22"/>
      <c r="W37" s="22">
        <v>157919497</v>
      </c>
      <c r="X37" s="22">
        <v>198225000</v>
      </c>
      <c r="Y37" s="22">
        <v>-40305503</v>
      </c>
      <c r="Z37" s="23">
        <v>-20.333208727456174</v>
      </c>
      <c r="AA37" s="20">
        <v>396450000</v>
      </c>
    </row>
    <row r="38" spans="1:27" x14ac:dyDescent="0.25">
      <c r="A38" s="19" t="s">
        <v>64</v>
      </c>
      <c r="B38" s="15" t="s">
        <v>32</v>
      </c>
      <c r="C38" s="20">
        <v>2522060</v>
      </c>
      <c r="D38" s="20"/>
      <c r="E38" s="21">
        <v>2761250</v>
      </c>
      <c r="F38" s="22">
        <v>2761250</v>
      </c>
      <c r="G38" s="22">
        <v>50768</v>
      </c>
      <c r="H38" s="22">
        <v>140558</v>
      </c>
      <c r="I38" s="22">
        <v>320000</v>
      </c>
      <c r="J38" s="22">
        <v>511326</v>
      </c>
      <c r="K38" s="22">
        <v>1255741</v>
      </c>
      <c r="L38" s="22">
        <v>86917</v>
      </c>
      <c r="M38" s="22">
        <v>70714</v>
      </c>
      <c r="N38" s="22">
        <v>1413372</v>
      </c>
      <c r="O38" s="22"/>
      <c r="P38" s="22"/>
      <c r="Q38" s="22"/>
      <c r="R38" s="22"/>
      <c r="S38" s="22"/>
      <c r="T38" s="22"/>
      <c r="U38" s="22"/>
      <c r="V38" s="22"/>
      <c r="W38" s="22">
        <v>1924698</v>
      </c>
      <c r="X38" s="22">
        <v>1380630</v>
      </c>
      <c r="Y38" s="22">
        <v>544068</v>
      </c>
      <c r="Z38" s="23">
        <v>39.40722713543817</v>
      </c>
      <c r="AA38" s="20">
        <v>2761250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20805605</v>
      </c>
      <c r="D40" s="20"/>
      <c r="E40" s="21">
        <v>19193352</v>
      </c>
      <c r="F40" s="22">
        <v>19193352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9596682</v>
      </c>
      <c r="Y40" s="22">
        <v>-9596682</v>
      </c>
      <c r="Z40" s="23">
        <v>-100</v>
      </c>
      <c r="AA40" s="20">
        <v>19193352</v>
      </c>
    </row>
    <row r="41" spans="1:27" x14ac:dyDescent="0.25">
      <c r="A41" s="19" t="s">
        <v>40</v>
      </c>
      <c r="B41" s="15" t="s">
        <v>32</v>
      </c>
      <c r="C41" s="20">
        <v>3526019</v>
      </c>
      <c r="D41" s="20"/>
      <c r="E41" s="21">
        <v>3600000</v>
      </c>
      <c r="F41" s="22">
        <v>3600000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1800000</v>
      </c>
      <c r="Y41" s="22">
        <v>-1800000</v>
      </c>
      <c r="Z41" s="23">
        <v>-100</v>
      </c>
      <c r="AA41" s="20">
        <v>3600000</v>
      </c>
    </row>
    <row r="42" spans="1:27" x14ac:dyDescent="0.25">
      <c r="A42" s="19" t="s">
        <v>67</v>
      </c>
      <c r="B42" s="15" t="s">
        <v>32</v>
      </c>
      <c r="C42" s="20">
        <v>1357740</v>
      </c>
      <c r="D42" s="20"/>
      <c r="E42" s="21">
        <v>2460000</v>
      </c>
      <c r="F42" s="22">
        <v>2460000</v>
      </c>
      <c r="G42" s="22"/>
      <c r="H42" s="22"/>
      <c r="I42" s="22">
        <v>49149</v>
      </c>
      <c r="J42" s="22">
        <v>49149</v>
      </c>
      <c r="K42" s="22"/>
      <c r="L42" s="22">
        <v>202400</v>
      </c>
      <c r="M42" s="22"/>
      <c r="N42" s="22">
        <v>202400</v>
      </c>
      <c r="O42" s="22"/>
      <c r="P42" s="22"/>
      <c r="Q42" s="22"/>
      <c r="R42" s="22"/>
      <c r="S42" s="22"/>
      <c r="T42" s="22"/>
      <c r="U42" s="22"/>
      <c r="V42" s="22"/>
      <c r="W42" s="22">
        <v>251549</v>
      </c>
      <c r="X42" s="22">
        <v>1229994</v>
      </c>
      <c r="Y42" s="22">
        <v>-978445</v>
      </c>
      <c r="Z42" s="23">
        <v>-79.548762026481441</v>
      </c>
      <c r="AA42" s="20">
        <v>2460000</v>
      </c>
    </row>
    <row r="43" spans="1:27" x14ac:dyDescent="0.25">
      <c r="A43" s="19" t="s">
        <v>68</v>
      </c>
      <c r="B43" s="15" t="s">
        <v>32</v>
      </c>
      <c r="C43" s="20">
        <v>260437</v>
      </c>
      <c r="D43" s="20"/>
      <c r="E43" s="21">
        <v>200000</v>
      </c>
      <c r="F43" s="22">
        <v>200000</v>
      </c>
      <c r="G43" s="22"/>
      <c r="H43" s="22">
        <v>12838</v>
      </c>
      <c r="I43" s="22"/>
      <c r="J43" s="22">
        <v>12838</v>
      </c>
      <c r="K43" s="22">
        <v>31335</v>
      </c>
      <c r="L43" s="22"/>
      <c r="M43" s="22">
        <v>23281</v>
      </c>
      <c r="N43" s="22">
        <v>54616</v>
      </c>
      <c r="O43" s="22"/>
      <c r="P43" s="22"/>
      <c r="Q43" s="22"/>
      <c r="R43" s="22"/>
      <c r="S43" s="22"/>
      <c r="T43" s="22"/>
      <c r="U43" s="22"/>
      <c r="V43" s="22"/>
      <c r="W43" s="22">
        <v>67454</v>
      </c>
      <c r="X43" s="22">
        <v>100002</v>
      </c>
      <c r="Y43" s="22">
        <v>-32548</v>
      </c>
      <c r="Z43" s="23">
        <v>-32.547349053018934</v>
      </c>
      <c r="AA43" s="20">
        <v>200000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15263747</v>
      </c>
      <c r="D45" s="20"/>
      <c r="E45" s="21">
        <v>11893892</v>
      </c>
      <c r="F45" s="22">
        <v>11893892</v>
      </c>
      <c r="G45" s="22">
        <v>51704</v>
      </c>
      <c r="H45" s="22">
        <v>138017</v>
      </c>
      <c r="I45" s="22">
        <v>1962937</v>
      </c>
      <c r="J45" s="22">
        <v>2152658</v>
      </c>
      <c r="K45" s="22">
        <v>3448231</v>
      </c>
      <c r="L45" s="22">
        <v>1676522</v>
      </c>
      <c r="M45" s="22">
        <v>1355298</v>
      </c>
      <c r="N45" s="22">
        <v>6480051</v>
      </c>
      <c r="O45" s="22"/>
      <c r="P45" s="22"/>
      <c r="Q45" s="22"/>
      <c r="R45" s="22"/>
      <c r="S45" s="22"/>
      <c r="T45" s="22"/>
      <c r="U45" s="22"/>
      <c r="V45" s="22"/>
      <c r="W45" s="22">
        <v>8632709</v>
      </c>
      <c r="X45" s="22">
        <v>5946942</v>
      </c>
      <c r="Y45" s="22">
        <v>2685767</v>
      </c>
      <c r="Z45" s="23">
        <v>45.162152245641543</v>
      </c>
      <c r="AA45" s="20">
        <v>11893892</v>
      </c>
    </row>
    <row r="46" spans="1:27" x14ac:dyDescent="0.25">
      <c r="A46" s="19" t="s">
        <v>71</v>
      </c>
      <c r="B46" s="15" t="s">
        <v>32</v>
      </c>
      <c r="C46" s="20">
        <v>4266415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409653689</v>
      </c>
      <c r="D48" s="29">
        <f t="shared" ref="D48:Y48" si="1">SUM(D35:D47)</f>
        <v>0</v>
      </c>
      <c r="E48" s="30">
        <f t="shared" si="1"/>
        <v>460007269</v>
      </c>
      <c r="F48" s="31">
        <f t="shared" si="1"/>
        <v>460007269</v>
      </c>
      <c r="G48" s="31">
        <f t="shared" si="1"/>
        <v>40690347</v>
      </c>
      <c r="H48" s="31">
        <f t="shared" si="1"/>
        <v>1936997</v>
      </c>
      <c r="I48" s="31">
        <f t="shared" si="1"/>
        <v>40501305</v>
      </c>
      <c r="J48" s="31">
        <f t="shared" si="1"/>
        <v>83128649</v>
      </c>
      <c r="K48" s="31">
        <f t="shared" si="1"/>
        <v>59209329</v>
      </c>
      <c r="L48" s="31">
        <f t="shared" si="1"/>
        <v>3723721</v>
      </c>
      <c r="M48" s="31">
        <f t="shared" si="1"/>
        <v>32044093</v>
      </c>
      <c r="N48" s="31">
        <f t="shared" si="1"/>
        <v>94977143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178105792</v>
      </c>
      <c r="X48" s="31">
        <f t="shared" si="1"/>
        <v>230003640</v>
      </c>
      <c r="Y48" s="31">
        <f t="shared" si="1"/>
        <v>-51897848</v>
      </c>
      <c r="Z48" s="32">
        <f>+IF(X48&lt;&gt;0,+(Y48/X48)*100,0)</f>
        <v>-22.563924640496992</v>
      </c>
      <c r="AA48" s="29">
        <f>SUM(AA35:AA47)</f>
        <v>460007269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30507999</v>
      </c>
      <c r="D49" s="39">
        <f t="shared" si="2"/>
        <v>0</v>
      </c>
      <c r="E49" s="40">
        <f t="shared" si="2"/>
        <v>32674580</v>
      </c>
      <c r="F49" s="41">
        <f t="shared" si="2"/>
        <v>32674580</v>
      </c>
      <c r="G49" s="41">
        <f t="shared" si="2"/>
        <v>-6612327</v>
      </c>
      <c r="H49" s="41">
        <f t="shared" si="2"/>
        <v>36776392</v>
      </c>
      <c r="I49" s="41">
        <f t="shared" si="2"/>
        <v>-9242028</v>
      </c>
      <c r="J49" s="41">
        <f t="shared" si="2"/>
        <v>20922037</v>
      </c>
      <c r="K49" s="41">
        <f t="shared" si="2"/>
        <v>-21825168</v>
      </c>
      <c r="L49" s="41">
        <f t="shared" si="2"/>
        <v>36239084</v>
      </c>
      <c r="M49" s="41">
        <f t="shared" si="2"/>
        <v>3710404</v>
      </c>
      <c r="N49" s="41">
        <f t="shared" si="2"/>
        <v>18124320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39046357</v>
      </c>
      <c r="X49" s="41">
        <f t="shared" si="2"/>
        <v>16337292</v>
      </c>
      <c r="Y49" s="41">
        <f t="shared" si="2"/>
        <v>22709065</v>
      </c>
      <c r="Z49" s="42">
        <f>+IF(X49&lt;&gt;0,+(Y49/X49)*100,0)</f>
        <v>139.00140243560563</v>
      </c>
      <c r="AA49" s="39">
        <f>+AA33-AA48</f>
        <v>32674580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18341739</v>
      </c>
      <c r="F50" s="22">
        <v>18341739</v>
      </c>
      <c r="G50" s="22">
        <v>74494</v>
      </c>
      <c r="H50" s="22">
        <v>159630</v>
      </c>
      <c r="I50" s="22"/>
      <c r="J50" s="22">
        <v>234124</v>
      </c>
      <c r="K50" s="22">
        <v>6788882</v>
      </c>
      <c r="L50" s="22">
        <v>-2216073</v>
      </c>
      <c r="M50" s="22">
        <v>3831000</v>
      </c>
      <c r="N50" s="22">
        <v>8403809</v>
      </c>
      <c r="O50" s="22"/>
      <c r="P50" s="22"/>
      <c r="Q50" s="22"/>
      <c r="R50" s="22"/>
      <c r="S50" s="22"/>
      <c r="T50" s="22"/>
      <c r="U50" s="22"/>
      <c r="V50" s="22"/>
      <c r="W50" s="22">
        <v>8637933</v>
      </c>
      <c r="X50" s="22">
        <v>9170868</v>
      </c>
      <c r="Y50" s="22">
        <v>-532935</v>
      </c>
      <c r="Z50" s="23">
        <v>-5.8111729445893232</v>
      </c>
      <c r="AA50" s="20">
        <v>18341739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30507999</v>
      </c>
      <c r="D52" s="48">
        <f t="shared" si="3"/>
        <v>0</v>
      </c>
      <c r="E52" s="49">
        <f t="shared" si="3"/>
        <v>51016319</v>
      </c>
      <c r="F52" s="50">
        <f t="shared" si="3"/>
        <v>51016319</v>
      </c>
      <c r="G52" s="50">
        <f t="shared" si="3"/>
        <v>-6537833</v>
      </c>
      <c r="H52" s="50">
        <f t="shared" si="3"/>
        <v>36936022</v>
      </c>
      <c r="I52" s="50">
        <f t="shared" si="3"/>
        <v>-9242028</v>
      </c>
      <c r="J52" s="50">
        <f t="shared" si="3"/>
        <v>21156161</v>
      </c>
      <c r="K52" s="50">
        <f t="shared" si="3"/>
        <v>-15036286</v>
      </c>
      <c r="L52" s="50">
        <f t="shared" si="3"/>
        <v>34023011</v>
      </c>
      <c r="M52" s="50">
        <f t="shared" si="3"/>
        <v>7541404</v>
      </c>
      <c r="N52" s="50">
        <f t="shared" si="3"/>
        <v>26528129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47684290</v>
      </c>
      <c r="X52" s="50">
        <f t="shared" si="3"/>
        <v>25508160</v>
      </c>
      <c r="Y52" s="50">
        <f t="shared" si="3"/>
        <v>22176130</v>
      </c>
      <c r="Z52" s="51">
        <f>+IF(X52&lt;&gt;0,+(Y52/X52)*100,0)</f>
        <v>86.937395719644229</v>
      </c>
      <c r="AA52" s="48">
        <f>SUM(AA49:AA51)</f>
        <v>51016319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30507999</v>
      </c>
      <c r="D54" s="54">
        <f>+D52-D53</f>
        <v>0</v>
      </c>
      <c r="E54" s="55">
        <f t="shared" si="4"/>
        <v>51016319</v>
      </c>
      <c r="F54" s="56">
        <f t="shared" si="4"/>
        <v>51016319</v>
      </c>
      <c r="G54" s="56">
        <f t="shared" si="4"/>
        <v>-6537833</v>
      </c>
      <c r="H54" s="56">
        <f t="shared" si="4"/>
        <v>36936022</v>
      </c>
      <c r="I54" s="56">
        <f t="shared" si="4"/>
        <v>-9242028</v>
      </c>
      <c r="J54" s="56">
        <f t="shared" si="4"/>
        <v>21156161</v>
      </c>
      <c r="K54" s="56">
        <f t="shared" si="4"/>
        <v>-15036286</v>
      </c>
      <c r="L54" s="56">
        <f t="shared" si="4"/>
        <v>34023011</v>
      </c>
      <c r="M54" s="56">
        <f t="shared" si="4"/>
        <v>7541404</v>
      </c>
      <c r="N54" s="56">
        <f t="shared" si="4"/>
        <v>26528129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47684290</v>
      </c>
      <c r="X54" s="56">
        <f t="shared" si="4"/>
        <v>25508160</v>
      </c>
      <c r="Y54" s="56">
        <f t="shared" si="4"/>
        <v>22176130</v>
      </c>
      <c r="Z54" s="57">
        <f>+IF(X54&lt;&gt;0,+(Y54/X54)*100,0)</f>
        <v>86.937395719644229</v>
      </c>
      <c r="AA54" s="54">
        <f>+AA52-AA53</f>
        <v>51016319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30507999</v>
      </c>
      <c r="D57" s="48">
        <f>SUM(D54:D56)</f>
        <v>0</v>
      </c>
      <c r="E57" s="49">
        <f t="shared" si="5"/>
        <v>51016319</v>
      </c>
      <c r="F57" s="50">
        <f t="shared" si="5"/>
        <v>51016319</v>
      </c>
      <c r="G57" s="50">
        <f t="shared" si="5"/>
        <v>-6537833</v>
      </c>
      <c r="H57" s="50">
        <f t="shared" si="5"/>
        <v>36936022</v>
      </c>
      <c r="I57" s="50">
        <f t="shared" si="5"/>
        <v>-9242028</v>
      </c>
      <c r="J57" s="50">
        <f t="shared" si="5"/>
        <v>21156161</v>
      </c>
      <c r="K57" s="50">
        <f t="shared" si="5"/>
        <v>-15036286</v>
      </c>
      <c r="L57" s="50">
        <f t="shared" si="5"/>
        <v>34023011</v>
      </c>
      <c r="M57" s="50">
        <f t="shared" si="5"/>
        <v>7541404</v>
      </c>
      <c r="N57" s="50">
        <f t="shared" si="5"/>
        <v>26528129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47684290</v>
      </c>
      <c r="X57" s="50">
        <f t="shared" si="5"/>
        <v>25508160</v>
      </c>
      <c r="Y57" s="50">
        <f t="shared" si="5"/>
        <v>22176130</v>
      </c>
      <c r="Z57" s="51">
        <f>+IF(X57&lt;&gt;0,+(Y57/X57)*100,0)</f>
        <v>86.937395719644229</v>
      </c>
      <c r="AA57" s="48">
        <f>SUM(AA54:AA56)</f>
        <v>51016319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30507999</v>
      </c>
      <c r="D60" s="65">
        <f>SUM(D57:D59)</f>
        <v>0</v>
      </c>
      <c r="E60" s="66">
        <f t="shared" si="6"/>
        <v>51016319</v>
      </c>
      <c r="F60" s="67">
        <f t="shared" si="6"/>
        <v>51016319</v>
      </c>
      <c r="G60" s="67">
        <f t="shared" si="6"/>
        <v>-6537833</v>
      </c>
      <c r="H60" s="67">
        <f t="shared" si="6"/>
        <v>36936022</v>
      </c>
      <c r="I60" s="67">
        <f t="shared" si="6"/>
        <v>-9242028</v>
      </c>
      <c r="J60" s="67">
        <f t="shared" si="6"/>
        <v>21156161</v>
      </c>
      <c r="K60" s="67">
        <f t="shared" si="6"/>
        <v>-15036286</v>
      </c>
      <c r="L60" s="67">
        <f t="shared" si="6"/>
        <v>34023011</v>
      </c>
      <c r="M60" s="67">
        <f t="shared" si="6"/>
        <v>7541404</v>
      </c>
      <c r="N60" s="67">
        <f t="shared" si="6"/>
        <v>26528129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47684290</v>
      </c>
      <c r="X60" s="67">
        <f t="shared" si="6"/>
        <v>25508160</v>
      </c>
      <c r="Y60" s="67">
        <f t="shared" si="6"/>
        <v>22176130</v>
      </c>
      <c r="Z60" s="68">
        <f>+IF(X60&lt;&gt;0,+(Y60/X60)*100,0)</f>
        <v>86.937395719644229</v>
      </c>
      <c r="AA60" s="65">
        <f>SUM(AA57:AA59)</f>
        <v>51016319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942441001</v>
      </c>
      <c r="D6" s="20"/>
      <c r="E6" s="21">
        <v>1218923440</v>
      </c>
      <c r="F6" s="22">
        <v>1218923440</v>
      </c>
      <c r="G6" s="22">
        <v>98482046</v>
      </c>
      <c r="H6" s="22">
        <v>95550508</v>
      </c>
      <c r="I6" s="22">
        <v>100358790</v>
      </c>
      <c r="J6" s="22">
        <v>294391344</v>
      </c>
      <c r="K6" s="22">
        <v>77146020</v>
      </c>
      <c r="L6" s="22">
        <v>75008927</v>
      </c>
      <c r="M6" s="22">
        <v>66751153</v>
      </c>
      <c r="N6" s="22">
        <v>218906100</v>
      </c>
      <c r="O6" s="22"/>
      <c r="P6" s="22"/>
      <c r="Q6" s="22"/>
      <c r="R6" s="22"/>
      <c r="S6" s="22"/>
      <c r="T6" s="22"/>
      <c r="U6" s="22"/>
      <c r="V6" s="22"/>
      <c r="W6" s="22">
        <v>513297444</v>
      </c>
      <c r="X6" s="22">
        <v>609461712</v>
      </c>
      <c r="Y6" s="22">
        <v>-96164268</v>
      </c>
      <c r="Z6" s="23">
        <v>-15.778557718487162</v>
      </c>
      <c r="AA6" s="20">
        <v>1218923440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20963247</v>
      </c>
      <c r="D13" s="20"/>
      <c r="E13" s="21">
        <v>22000000</v>
      </c>
      <c r="F13" s="22">
        <v>22000000</v>
      </c>
      <c r="G13" s="22">
        <v>1827092</v>
      </c>
      <c r="H13" s="22">
        <v>1818851</v>
      </c>
      <c r="I13" s="22">
        <v>1879372</v>
      </c>
      <c r="J13" s="22">
        <v>5525315</v>
      </c>
      <c r="K13" s="22">
        <v>1974365</v>
      </c>
      <c r="L13" s="22">
        <v>2021753</v>
      </c>
      <c r="M13" s="22">
        <v>1771380</v>
      </c>
      <c r="N13" s="22">
        <v>5767498</v>
      </c>
      <c r="O13" s="22"/>
      <c r="P13" s="22"/>
      <c r="Q13" s="22"/>
      <c r="R13" s="22"/>
      <c r="S13" s="22"/>
      <c r="T13" s="22"/>
      <c r="U13" s="22"/>
      <c r="V13" s="22"/>
      <c r="W13" s="22">
        <v>11292813</v>
      </c>
      <c r="X13" s="22">
        <v>10999998</v>
      </c>
      <c r="Y13" s="22">
        <v>292815</v>
      </c>
      <c r="Z13" s="23">
        <v>2.6619550294463687</v>
      </c>
      <c r="AA13" s="20">
        <v>22000000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13000000</v>
      </c>
      <c r="F26" s="22">
        <v>13000000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6499998</v>
      </c>
      <c r="Y26" s="22">
        <v>-6499998</v>
      </c>
      <c r="Z26" s="23">
        <v>-100</v>
      </c>
      <c r="AA26" s="20">
        <v>13000000</v>
      </c>
    </row>
    <row r="27" spans="1:27" x14ac:dyDescent="0.25">
      <c r="A27" s="19" t="s">
        <v>40</v>
      </c>
      <c r="B27" s="15" t="s">
        <v>32</v>
      </c>
      <c r="C27" s="20">
        <v>789816</v>
      </c>
      <c r="D27" s="20"/>
      <c r="E27" s="21">
        <v>700000</v>
      </c>
      <c r="F27" s="22">
        <v>700000</v>
      </c>
      <c r="G27" s="22">
        <v>73526</v>
      </c>
      <c r="H27" s="22">
        <v>73352</v>
      </c>
      <c r="I27" s="22">
        <v>73791</v>
      </c>
      <c r="J27" s="22">
        <v>220669</v>
      </c>
      <c r="K27" s="22">
        <v>75057</v>
      </c>
      <c r="L27" s="22">
        <v>76811</v>
      </c>
      <c r="M27" s="22">
        <v>67239</v>
      </c>
      <c r="N27" s="22">
        <v>219107</v>
      </c>
      <c r="O27" s="22"/>
      <c r="P27" s="22"/>
      <c r="Q27" s="22"/>
      <c r="R27" s="22"/>
      <c r="S27" s="22"/>
      <c r="T27" s="22"/>
      <c r="U27" s="22"/>
      <c r="V27" s="22"/>
      <c r="W27" s="22">
        <v>439776</v>
      </c>
      <c r="X27" s="22">
        <v>349998</v>
      </c>
      <c r="Y27" s="22">
        <v>89778</v>
      </c>
      <c r="Z27" s="23">
        <v>25.651003720021258</v>
      </c>
      <c r="AA27" s="20">
        <v>700000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20067728</v>
      </c>
      <c r="D29" s="20"/>
      <c r="E29" s="21">
        <v>51000000</v>
      </c>
      <c r="F29" s="22">
        <v>51000000</v>
      </c>
      <c r="G29" s="22">
        <v>283387</v>
      </c>
      <c r="H29" s="22">
        <v>239264</v>
      </c>
      <c r="I29" s="22">
        <v>247408</v>
      </c>
      <c r="J29" s="22">
        <v>770059</v>
      </c>
      <c r="K29" s="22">
        <v>247408</v>
      </c>
      <c r="L29" s="22">
        <v>247940</v>
      </c>
      <c r="M29" s="22">
        <v>247408</v>
      </c>
      <c r="N29" s="22">
        <v>742756</v>
      </c>
      <c r="O29" s="22"/>
      <c r="P29" s="22"/>
      <c r="Q29" s="22"/>
      <c r="R29" s="22"/>
      <c r="S29" s="22"/>
      <c r="T29" s="22"/>
      <c r="U29" s="22"/>
      <c r="V29" s="22"/>
      <c r="W29" s="22">
        <v>1512815</v>
      </c>
      <c r="X29" s="22">
        <v>25500000</v>
      </c>
      <c r="Y29" s="22">
        <v>-23987185</v>
      </c>
      <c r="Z29" s="23">
        <v>-94.067392156862752</v>
      </c>
      <c r="AA29" s="20">
        <v>51000000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984261792</v>
      </c>
      <c r="D33" s="29">
        <f t="shared" ref="D33:Y33" si="0">SUM(D6:D32)</f>
        <v>0</v>
      </c>
      <c r="E33" s="30">
        <f t="shared" si="0"/>
        <v>1305623440</v>
      </c>
      <c r="F33" s="31">
        <f t="shared" si="0"/>
        <v>1305623440</v>
      </c>
      <c r="G33" s="31">
        <f t="shared" si="0"/>
        <v>100666051</v>
      </c>
      <c r="H33" s="31">
        <f t="shared" si="0"/>
        <v>97681975</v>
      </c>
      <c r="I33" s="31">
        <f t="shared" si="0"/>
        <v>102559361</v>
      </c>
      <c r="J33" s="31">
        <f t="shared" si="0"/>
        <v>300907387</v>
      </c>
      <c r="K33" s="31">
        <f t="shared" si="0"/>
        <v>79442850</v>
      </c>
      <c r="L33" s="31">
        <f t="shared" si="0"/>
        <v>77355431</v>
      </c>
      <c r="M33" s="31">
        <f t="shared" si="0"/>
        <v>68837180</v>
      </c>
      <c r="N33" s="31">
        <f t="shared" si="0"/>
        <v>225635461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526542848</v>
      </c>
      <c r="X33" s="31">
        <f t="shared" si="0"/>
        <v>652811706</v>
      </c>
      <c r="Y33" s="31">
        <f t="shared" si="0"/>
        <v>-126268858</v>
      </c>
      <c r="Z33" s="32">
        <f>+IF(X33&lt;&gt;0,+(Y33/X33)*100,0)</f>
        <v>-19.342309097625158</v>
      </c>
      <c r="AA33" s="29">
        <f>SUM(AA6:AA32)</f>
        <v>1305623440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59085980</v>
      </c>
      <c r="D35" s="20"/>
      <c r="E35" s="21">
        <v>67166431</v>
      </c>
      <c r="F35" s="22">
        <v>67166431</v>
      </c>
      <c r="G35" s="22">
        <v>4514184</v>
      </c>
      <c r="H35" s="22">
        <v>4508948</v>
      </c>
      <c r="I35" s="22">
        <v>4916699</v>
      </c>
      <c r="J35" s="22">
        <v>13939831</v>
      </c>
      <c r="K35" s="22">
        <v>5020661</v>
      </c>
      <c r="L35" s="22">
        <v>5278764</v>
      </c>
      <c r="M35" s="22">
        <v>6473767</v>
      </c>
      <c r="N35" s="22">
        <v>16773192</v>
      </c>
      <c r="O35" s="22"/>
      <c r="P35" s="22"/>
      <c r="Q35" s="22"/>
      <c r="R35" s="22"/>
      <c r="S35" s="22"/>
      <c r="T35" s="22"/>
      <c r="U35" s="22"/>
      <c r="V35" s="22"/>
      <c r="W35" s="22">
        <v>30713023</v>
      </c>
      <c r="X35" s="22">
        <v>33583236</v>
      </c>
      <c r="Y35" s="22">
        <v>-2870213</v>
      </c>
      <c r="Z35" s="23">
        <v>-8.5465647205647493</v>
      </c>
      <c r="AA35" s="20">
        <v>67166431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901044950</v>
      </c>
      <c r="D37" s="20"/>
      <c r="E37" s="21">
        <v>1000000000</v>
      </c>
      <c r="F37" s="22">
        <v>1000000000</v>
      </c>
      <c r="G37" s="22"/>
      <c r="H37" s="22">
        <v>154510286</v>
      </c>
      <c r="I37" s="22">
        <v>173852189</v>
      </c>
      <c r="J37" s="22">
        <v>328362475</v>
      </c>
      <c r="K37" s="22">
        <v>71686831</v>
      </c>
      <c r="L37" s="22">
        <v>-11154790</v>
      </c>
      <c r="M37" s="22">
        <v>70460604</v>
      </c>
      <c r="N37" s="22">
        <v>130992645</v>
      </c>
      <c r="O37" s="22"/>
      <c r="P37" s="22"/>
      <c r="Q37" s="22"/>
      <c r="R37" s="22"/>
      <c r="S37" s="22"/>
      <c r="T37" s="22"/>
      <c r="U37" s="22"/>
      <c r="V37" s="22"/>
      <c r="W37" s="22">
        <v>459355120</v>
      </c>
      <c r="X37" s="22">
        <v>529000000</v>
      </c>
      <c r="Y37" s="22">
        <v>-69644880</v>
      </c>
      <c r="Z37" s="23">
        <v>-13.165383742911152</v>
      </c>
      <c r="AA37" s="20">
        <v>1000000000</v>
      </c>
    </row>
    <row r="38" spans="1:27" x14ac:dyDescent="0.25">
      <c r="A38" s="19" t="s">
        <v>64</v>
      </c>
      <c r="B38" s="15" t="s">
        <v>32</v>
      </c>
      <c r="C38" s="20">
        <v>41193928</v>
      </c>
      <c r="D38" s="20"/>
      <c r="E38" s="21">
        <v>53278000</v>
      </c>
      <c r="F38" s="22">
        <v>53278000</v>
      </c>
      <c r="G38" s="22">
        <v>2246958</v>
      </c>
      <c r="H38" s="22">
        <v>3369593</v>
      </c>
      <c r="I38" s="22">
        <v>2587502</v>
      </c>
      <c r="J38" s="22">
        <v>8204053</v>
      </c>
      <c r="K38" s="22">
        <v>3478359</v>
      </c>
      <c r="L38" s="22">
        <v>2560700</v>
      </c>
      <c r="M38" s="22">
        <v>1463130</v>
      </c>
      <c r="N38" s="22">
        <v>7502189</v>
      </c>
      <c r="O38" s="22"/>
      <c r="P38" s="22"/>
      <c r="Q38" s="22"/>
      <c r="R38" s="22"/>
      <c r="S38" s="22"/>
      <c r="T38" s="22"/>
      <c r="U38" s="22"/>
      <c r="V38" s="22"/>
      <c r="W38" s="22">
        <v>15706242</v>
      </c>
      <c r="X38" s="22">
        <v>26638980</v>
      </c>
      <c r="Y38" s="22">
        <v>-10932738</v>
      </c>
      <c r="Z38" s="23">
        <v>-41.040377672118076</v>
      </c>
      <c r="AA38" s="20">
        <v>53278000</v>
      </c>
    </row>
    <row r="39" spans="1:27" x14ac:dyDescent="0.25">
      <c r="A39" s="19" t="s">
        <v>65</v>
      </c>
      <c r="B39" s="15" t="s">
        <v>32</v>
      </c>
      <c r="C39" s="20">
        <v>111000000</v>
      </c>
      <c r="D39" s="20"/>
      <c r="E39" s="21">
        <v>89000000</v>
      </c>
      <c r="F39" s="22">
        <v>89000000</v>
      </c>
      <c r="G39" s="22"/>
      <c r="H39" s="22">
        <v>22250000</v>
      </c>
      <c r="I39" s="22"/>
      <c r="J39" s="22">
        <v>22250000</v>
      </c>
      <c r="K39" s="22"/>
      <c r="L39" s="22">
        <v>22250000</v>
      </c>
      <c r="M39" s="22"/>
      <c r="N39" s="22">
        <v>22250000</v>
      </c>
      <c r="O39" s="22"/>
      <c r="P39" s="22"/>
      <c r="Q39" s="22"/>
      <c r="R39" s="22"/>
      <c r="S39" s="22"/>
      <c r="T39" s="22"/>
      <c r="U39" s="22"/>
      <c r="V39" s="22"/>
      <c r="W39" s="22">
        <v>44500000</v>
      </c>
      <c r="X39" s="22">
        <v>44500002</v>
      </c>
      <c r="Y39" s="22">
        <v>-2</v>
      </c>
      <c r="Z39" s="23"/>
      <c r="AA39" s="20">
        <v>89000000</v>
      </c>
    </row>
    <row r="40" spans="1:27" x14ac:dyDescent="0.25">
      <c r="A40" s="19" t="s">
        <v>66</v>
      </c>
      <c r="B40" s="15" t="s">
        <v>32</v>
      </c>
      <c r="C40" s="20">
        <v>4487232</v>
      </c>
      <c r="D40" s="20"/>
      <c r="E40" s="21">
        <v>9000000</v>
      </c>
      <c r="F40" s="22">
        <v>9000000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4500000</v>
      </c>
      <c r="Y40" s="22">
        <v>-4500000</v>
      </c>
      <c r="Z40" s="23">
        <v>-100</v>
      </c>
      <c r="AA40" s="20">
        <v>9000000</v>
      </c>
    </row>
    <row r="41" spans="1:27" x14ac:dyDescent="0.25">
      <c r="A41" s="19" t="s">
        <v>40</v>
      </c>
      <c r="B41" s="15" t="s">
        <v>32</v>
      </c>
      <c r="C41" s="20">
        <v>80325272</v>
      </c>
      <c r="D41" s="20"/>
      <c r="E41" s="21">
        <v>11193556</v>
      </c>
      <c r="F41" s="22">
        <v>11193556</v>
      </c>
      <c r="G41" s="22"/>
      <c r="H41" s="22"/>
      <c r="I41" s="22"/>
      <c r="J41" s="22"/>
      <c r="K41" s="22"/>
      <c r="L41" s="22"/>
      <c r="M41" s="22">
        <v>5814181</v>
      </c>
      <c r="N41" s="22">
        <v>5814181</v>
      </c>
      <c r="O41" s="22"/>
      <c r="P41" s="22"/>
      <c r="Q41" s="22"/>
      <c r="R41" s="22"/>
      <c r="S41" s="22"/>
      <c r="T41" s="22"/>
      <c r="U41" s="22"/>
      <c r="V41" s="22"/>
      <c r="W41" s="22">
        <v>5814181</v>
      </c>
      <c r="X41" s="22">
        <v>5596778</v>
      </c>
      <c r="Y41" s="22">
        <v>217403</v>
      </c>
      <c r="Z41" s="23">
        <v>3.8844313639025878</v>
      </c>
      <c r="AA41" s="20">
        <v>11193556</v>
      </c>
    </row>
    <row r="42" spans="1:27" x14ac:dyDescent="0.25">
      <c r="A42" s="19" t="s">
        <v>67</v>
      </c>
      <c r="B42" s="15" t="s">
        <v>32</v>
      </c>
      <c r="C42" s="20">
        <v>81393217</v>
      </c>
      <c r="D42" s="20"/>
      <c r="E42" s="21">
        <v>24220000</v>
      </c>
      <c r="F42" s="22">
        <v>24220000</v>
      </c>
      <c r="G42" s="22">
        <v>2473</v>
      </c>
      <c r="H42" s="22">
        <v>31764</v>
      </c>
      <c r="I42" s="22">
        <v>799647</v>
      </c>
      <c r="J42" s="22">
        <v>833884</v>
      </c>
      <c r="K42" s="22">
        <v>1107726</v>
      </c>
      <c r="L42" s="22">
        <v>1708278</v>
      </c>
      <c r="M42" s="22">
        <v>1201210</v>
      </c>
      <c r="N42" s="22">
        <v>4017214</v>
      </c>
      <c r="O42" s="22"/>
      <c r="P42" s="22"/>
      <c r="Q42" s="22"/>
      <c r="R42" s="22"/>
      <c r="S42" s="22"/>
      <c r="T42" s="22"/>
      <c r="U42" s="22"/>
      <c r="V42" s="22"/>
      <c r="W42" s="22">
        <v>4851098</v>
      </c>
      <c r="X42" s="22">
        <v>12109998</v>
      </c>
      <c r="Y42" s="22">
        <v>-7258900</v>
      </c>
      <c r="Z42" s="23">
        <v>-59.941380667445202</v>
      </c>
      <c r="AA42" s="20">
        <v>24220000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2239195</v>
      </c>
      <c r="D45" s="20"/>
      <c r="E45" s="21">
        <v>10269831</v>
      </c>
      <c r="F45" s="22">
        <v>10269831</v>
      </c>
      <c r="G45" s="22">
        <v>33301</v>
      </c>
      <c r="H45" s="22">
        <v>146419</v>
      </c>
      <c r="I45" s="22">
        <v>367785</v>
      </c>
      <c r="J45" s="22">
        <v>547505</v>
      </c>
      <c r="K45" s="22">
        <v>84350</v>
      </c>
      <c r="L45" s="22">
        <v>190337</v>
      </c>
      <c r="M45" s="22">
        <v>216773</v>
      </c>
      <c r="N45" s="22">
        <v>491460</v>
      </c>
      <c r="O45" s="22"/>
      <c r="P45" s="22"/>
      <c r="Q45" s="22"/>
      <c r="R45" s="22"/>
      <c r="S45" s="22"/>
      <c r="T45" s="22"/>
      <c r="U45" s="22"/>
      <c r="V45" s="22"/>
      <c r="W45" s="22">
        <v>1038965</v>
      </c>
      <c r="X45" s="22">
        <v>5134902</v>
      </c>
      <c r="Y45" s="22">
        <v>-4095937</v>
      </c>
      <c r="Z45" s="23">
        <v>-79.766605088081519</v>
      </c>
      <c r="AA45" s="20">
        <v>10269831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1280769774</v>
      </c>
      <c r="D48" s="29">
        <f t="shared" ref="D48:Y48" si="1">SUM(D35:D47)</f>
        <v>0</v>
      </c>
      <c r="E48" s="30">
        <f t="shared" si="1"/>
        <v>1264127818</v>
      </c>
      <c r="F48" s="31">
        <f t="shared" si="1"/>
        <v>1264127818</v>
      </c>
      <c r="G48" s="31">
        <f t="shared" si="1"/>
        <v>6796916</v>
      </c>
      <c r="H48" s="31">
        <f t="shared" si="1"/>
        <v>184817010</v>
      </c>
      <c r="I48" s="31">
        <f t="shared" si="1"/>
        <v>182523822</v>
      </c>
      <c r="J48" s="31">
        <f t="shared" si="1"/>
        <v>374137748</v>
      </c>
      <c r="K48" s="31">
        <f t="shared" si="1"/>
        <v>81377927</v>
      </c>
      <c r="L48" s="31">
        <f t="shared" si="1"/>
        <v>20833289</v>
      </c>
      <c r="M48" s="31">
        <f t="shared" si="1"/>
        <v>85629665</v>
      </c>
      <c r="N48" s="31">
        <f t="shared" si="1"/>
        <v>187840881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561978629</v>
      </c>
      <c r="X48" s="31">
        <f t="shared" si="1"/>
        <v>661063896</v>
      </c>
      <c r="Y48" s="31">
        <f t="shared" si="1"/>
        <v>-99085267</v>
      </c>
      <c r="Z48" s="32">
        <f>+IF(X48&lt;&gt;0,+(Y48/X48)*100,0)</f>
        <v>-14.988757909719515</v>
      </c>
      <c r="AA48" s="29">
        <f>SUM(AA35:AA47)</f>
        <v>1264127818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-296507982</v>
      </c>
      <c r="D49" s="39">
        <f t="shared" si="2"/>
        <v>0</v>
      </c>
      <c r="E49" s="40">
        <f t="shared" si="2"/>
        <v>41495622</v>
      </c>
      <c r="F49" s="41">
        <f t="shared" si="2"/>
        <v>41495622</v>
      </c>
      <c r="G49" s="41">
        <f t="shared" si="2"/>
        <v>93869135</v>
      </c>
      <c r="H49" s="41">
        <f t="shared" si="2"/>
        <v>-87135035</v>
      </c>
      <c r="I49" s="41">
        <f t="shared" si="2"/>
        <v>-79964461</v>
      </c>
      <c r="J49" s="41">
        <f t="shared" si="2"/>
        <v>-73230361</v>
      </c>
      <c r="K49" s="41">
        <f t="shared" si="2"/>
        <v>-1935077</v>
      </c>
      <c r="L49" s="41">
        <f t="shared" si="2"/>
        <v>56522142</v>
      </c>
      <c r="M49" s="41">
        <f t="shared" si="2"/>
        <v>-16792485</v>
      </c>
      <c r="N49" s="41">
        <f t="shared" si="2"/>
        <v>37794580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-35435781</v>
      </c>
      <c r="X49" s="41">
        <f t="shared" si="2"/>
        <v>-8252190</v>
      </c>
      <c r="Y49" s="41">
        <f t="shared" si="2"/>
        <v>-27183591</v>
      </c>
      <c r="Z49" s="42">
        <f>+IF(X49&lt;&gt;0,+(Y49/X49)*100,0)</f>
        <v>329.41062917843624</v>
      </c>
      <c r="AA49" s="39">
        <f>+AA33-AA48</f>
        <v>41495622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-296507982</v>
      </c>
      <c r="D52" s="48">
        <f t="shared" si="3"/>
        <v>0</v>
      </c>
      <c r="E52" s="49">
        <f t="shared" si="3"/>
        <v>41495622</v>
      </c>
      <c r="F52" s="50">
        <f t="shared" si="3"/>
        <v>41495622</v>
      </c>
      <c r="G52" s="50">
        <f t="shared" si="3"/>
        <v>93869135</v>
      </c>
      <c r="H52" s="50">
        <f t="shared" si="3"/>
        <v>-87135035</v>
      </c>
      <c r="I52" s="50">
        <f t="shared" si="3"/>
        <v>-79964461</v>
      </c>
      <c r="J52" s="50">
        <f t="shared" si="3"/>
        <v>-73230361</v>
      </c>
      <c r="K52" s="50">
        <f t="shared" si="3"/>
        <v>-1935077</v>
      </c>
      <c r="L52" s="50">
        <f t="shared" si="3"/>
        <v>56522142</v>
      </c>
      <c r="M52" s="50">
        <f t="shared" si="3"/>
        <v>-16792485</v>
      </c>
      <c r="N52" s="50">
        <f t="shared" si="3"/>
        <v>37794580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-35435781</v>
      </c>
      <c r="X52" s="50">
        <f t="shared" si="3"/>
        <v>-8252190</v>
      </c>
      <c r="Y52" s="50">
        <f t="shared" si="3"/>
        <v>-27183591</v>
      </c>
      <c r="Z52" s="51">
        <f>+IF(X52&lt;&gt;0,+(Y52/X52)*100,0)</f>
        <v>329.41062917843624</v>
      </c>
      <c r="AA52" s="48">
        <f>SUM(AA49:AA51)</f>
        <v>41495622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-296507982</v>
      </c>
      <c r="D54" s="54">
        <f>+D52-D53</f>
        <v>0</v>
      </c>
      <c r="E54" s="55">
        <f t="shared" si="4"/>
        <v>41495622</v>
      </c>
      <c r="F54" s="56">
        <f t="shared" si="4"/>
        <v>41495622</v>
      </c>
      <c r="G54" s="56">
        <f t="shared" si="4"/>
        <v>93869135</v>
      </c>
      <c r="H54" s="56">
        <f t="shared" si="4"/>
        <v>-87135035</v>
      </c>
      <c r="I54" s="56">
        <f t="shared" si="4"/>
        <v>-79964461</v>
      </c>
      <c r="J54" s="56">
        <f t="shared" si="4"/>
        <v>-73230361</v>
      </c>
      <c r="K54" s="56">
        <f t="shared" si="4"/>
        <v>-1935077</v>
      </c>
      <c r="L54" s="56">
        <f t="shared" si="4"/>
        <v>56522142</v>
      </c>
      <c r="M54" s="56">
        <f t="shared" si="4"/>
        <v>-16792485</v>
      </c>
      <c r="N54" s="56">
        <f t="shared" si="4"/>
        <v>37794580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-35435781</v>
      </c>
      <c r="X54" s="56">
        <f t="shared" si="4"/>
        <v>-8252190</v>
      </c>
      <c r="Y54" s="56">
        <f t="shared" si="4"/>
        <v>-27183591</v>
      </c>
      <c r="Z54" s="57">
        <f>+IF(X54&lt;&gt;0,+(Y54/X54)*100,0)</f>
        <v>329.41062917843624</v>
      </c>
      <c r="AA54" s="54">
        <f>+AA52-AA53</f>
        <v>41495622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-296507982</v>
      </c>
      <c r="D57" s="48">
        <f>SUM(D54:D56)</f>
        <v>0</v>
      </c>
      <c r="E57" s="49">
        <f t="shared" si="5"/>
        <v>41495622</v>
      </c>
      <c r="F57" s="50">
        <f t="shared" si="5"/>
        <v>41495622</v>
      </c>
      <c r="G57" s="50">
        <f t="shared" si="5"/>
        <v>93869135</v>
      </c>
      <c r="H57" s="50">
        <f t="shared" si="5"/>
        <v>-87135035</v>
      </c>
      <c r="I57" s="50">
        <f t="shared" si="5"/>
        <v>-79964461</v>
      </c>
      <c r="J57" s="50">
        <f t="shared" si="5"/>
        <v>-73230361</v>
      </c>
      <c r="K57" s="50">
        <f t="shared" si="5"/>
        <v>-1935077</v>
      </c>
      <c r="L57" s="50">
        <f t="shared" si="5"/>
        <v>56522142</v>
      </c>
      <c r="M57" s="50">
        <f t="shared" si="5"/>
        <v>-16792485</v>
      </c>
      <c r="N57" s="50">
        <f t="shared" si="5"/>
        <v>37794580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-35435781</v>
      </c>
      <c r="X57" s="50">
        <f t="shared" si="5"/>
        <v>-8252190</v>
      </c>
      <c r="Y57" s="50">
        <f t="shared" si="5"/>
        <v>-27183591</v>
      </c>
      <c r="Z57" s="51">
        <f>+IF(X57&lt;&gt;0,+(Y57/X57)*100,0)</f>
        <v>329.41062917843624</v>
      </c>
      <c r="AA57" s="48">
        <f>SUM(AA54:AA56)</f>
        <v>41495622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-296507982</v>
      </c>
      <c r="D60" s="65">
        <f>SUM(D57:D59)</f>
        <v>0</v>
      </c>
      <c r="E60" s="66">
        <f t="shared" si="6"/>
        <v>41495622</v>
      </c>
      <c r="F60" s="67">
        <f t="shared" si="6"/>
        <v>41495622</v>
      </c>
      <c r="G60" s="67">
        <f t="shared" si="6"/>
        <v>93869135</v>
      </c>
      <c r="H60" s="67">
        <f t="shared" si="6"/>
        <v>-87135035</v>
      </c>
      <c r="I60" s="67">
        <f t="shared" si="6"/>
        <v>-79964461</v>
      </c>
      <c r="J60" s="67">
        <f t="shared" si="6"/>
        <v>-73230361</v>
      </c>
      <c r="K60" s="67">
        <f t="shared" si="6"/>
        <v>-1935077</v>
      </c>
      <c r="L60" s="67">
        <f t="shared" si="6"/>
        <v>56522142</v>
      </c>
      <c r="M60" s="67">
        <f t="shared" si="6"/>
        <v>-16792485</v>
      </c>
      <c r="N60" s="67">
        <f t="shared" si="6"/>
        <v>37794580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-35435781</v>
      </c>
      <c r="X60" s="67">
        <f t="shared" si="6"/>
        <v>-8252190</v>
      </c>
      <c r="Y60" s="67">
        <f t="shared" si="6"/>
        <v>-27183591</v>
      </c>
      <c r="Z60" s="68">
        <f>+IF(X60&lt;&gt;0,+(Y60/X60)*100,0)</f>
        <v>329.41062917843624</v>
      </c>
      <c r="AA60" s="65">
        <f>SUM(AA57:AA59)</f>
        <v>41495622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36069443</v>
      </c>
      <c r="D6" s="20"/>
      <c r="E6" s="21">
        <v>45316432</v>
      </c>
      <c r="F6" s="22">
        <v>45316432</v>
      </c>
      <c r="G6" s="22">
        <v>1239915</v>
      </c>
      <c r="H6" s="22">
        <v>2879477</v>
      </c>
      <c r="I6" s="22">
        <v>2201395</v>
      </c>
      <c r="J6" s="22">
        <v>6320787</v>
      </c>
      <c r="K6" s="22">
        <v>1074911</v>
      </c>
      <c r="L6" s="22">
        <v>3174682</v>
      </c>
      <c r="M6" s="22">
        <v>3912</v>
      </c>
      <c r="N6" s="22">
        <v>4253505</v>
      </c>
      <c r="O6" s="22"/>
      <c r="P6" s="22"/>
      <c r="Q6" s="22"/>
      <c r="R6" s="22"/>
      <c r="S6" s="22"/>
      <c r="T6" s="22"/>
      <c r="U6" s="22"/>
      <c r="V6" s="22"/>
      <c r="W6" s="22">
        <v>10574292</v>
      </c>
      <c r="X6" s="22">
        <v>22658220</v>
      </c>
      <c r="Y6" s="22">
        <v>-12083928</v>
      </c>
      <c r="Z6" s="23">
        <v>-53.331320818669781</v>
      </c>
      <c r="AA6" s="20">
        <v>45316432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5413041</v>
      </c>
      <c r="D13" s="20"/>
      <c r="E13" s="21">
        <v>8465050</v>
      </c>
      <c r="F13" s="22">
        <v>8465050</v>
      </c>
      <c r="G13" s="22">
        <v>-4942</v>
      </c>
      <c r="H13" s="22">
        <v>573276</v>
      </c>
      <c r="I13" s="22">
        <v>415300</v>
      </c>
      <c r="J13" s="22">
        <v>983634</v>
      </c>
      <c r="K13" s="22">
        <v>585503</v>
      </c>
      <c r="L13" s="22">
        <v>570323</v>
      </c>
      <c r="M13" s="22"/>
      <c r="N13" s="22">
        <v>1155826</v>
      </c>
      <c r="O13" s="22"/>
      <c r="P13" s="22"/>
      <c r="Q13" s="22"/>
      <c r="R13" s="22"/>
      <c r="S13" s="22"/>
      <c r="T13" s="22"/>
      <c r="U13" s="22"/>
      <c r="V13" s="22"/>
      <c r="W13" s="22">
        <v>2139460</v>
      </c>
      <c r="X13" s="22">
        <v>4232526</v>
      </c>
      <c r="Y13" s="22">
        <v>-2093066</v>
      </c>
      <c r="Z13" s="23">
        <v>-49.451934849307484</v>
      </c>
      <c r="AA13" s="20">
        <v>8465050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769</v>
      </c>
      <c r="F24" s="22">
        <v>769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384</v>
      </c>
      <c r="Y24" s="22">
        <v>-384</v>
      </c>
      <c r="Z24" s="23">
        <v>-100</v>
      </c>
      <c r="AA24" s="20">
        <v>769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41482484</v>
      </c>
      <c r="D33" s="29">
        <f t="shared" ref="D33:Y33" si="0">SUM(D6:D32)</f>
        <v>0</v>
      </c>
      <c r="E33" s="30">
        <f t="shared" si="0"/>
        <v>53782251</v>
      </c>
      <c r="F33" s="31">
        <f t="shared" si="0"/>
        <v>53782251</v>
      </c>
      <c r="G33" s="31">
        <f t="shared" si="0"/>
        <v>1234973</v>
      </c>
      <c r="H33" s="31">
        <f t="shared" si="0"/>
        <v>3452753</v>
      </c>
      <c r="I33" s="31">
        <f t="shared" si="0"/>
        <v>2616695</v>
      </c>
      <c r="J33" s="31">
        <f t="shared" si="0"/>
        <v>7304421</v>
      </c>
      <c r="K33" s="31">
        <f t="shared" si="0"/>
        <v>1660414</v>
      </c>
      <c r="L33" s="31">
        <f t="shared" si="0"/>
        <v>3745005</v>
      </c>
      <c r="M33" s="31">
        <f t="shared" si="0"/>
        <v>3912</v>
      </c>
      <c r="N33" s="31">
        <f t="shared" si="0"/>
        <v>5409331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12713752</v>
      </c>
      <c r="X33" s="31">
        <f t="shared" si="0"/>
        <v>26891130</v>
      </c>
      <c r="Y33" s="31">
        <f t="shared" si="0"/>
        <v>-14177378</v>
      </c>
      <c r="Z33" s="32">
        <f>+IF(X33&lt;&gt;0,+(Y33/X33)*100,0)</f>
        <v>-52.721391774908675</v>
      </c>
      <c r="AA33" s="29">
        <f>SUM(AA6:AA32)</f>
        <v>53782251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5199828</v>
      </c>
      <c r="D35" s="20"/>
      <c r="E35" s="21">
        <v>2098564</v>
      </c>
      <c r="F35" s="22">
        <v>2098564</v>
      </c>
      <c r="G35" s="22">
        <v>538983</v>
      </c>
      <c r="H35" s="22">
        <v>480440</v>
      </c>
      <c r="I35" s="22">
        <v>463917</v>
      </c>
      <c r="J35" s="22">
        <v>1483340</v>
      </c>
      <c r="K35" s="22">
        <v>440849</v>
      </c>
      <c r="L35" s="22">
        <v>452550</v>
      </c>
      <c r="M35" s="22">
        <v>466008</v>
      </c>
      <c r="N35" s="22">
        <v>1359407</v>
      </c>
      <c r="O35" s="22"/>
      <c r="P35" s="22"/>
      <c r="Q35" s="22"/>
      <c r="R35" s="22"/>
      <c r="S35" s="22"/>
      <c r="T35" s="22"/>
      <c r="U35" s="22"/>
      <c r="V35" s="22"/>
      <c r="W35" s="22">
        <v>2842747</v>
      </c>
      <c r="X35" s="22">
        <v>1049286</v>
      </c>
      <c r="Y35" s="22">
        <v>1793461</v>
      </c>
      <c r="Z35" s="23">
        <v>170.92203650863539</v>
      </c>
      <c r="AA35" s="20">
        <v>2098564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52603480</v>
      </c>
      <c r="D37" s="20"/>
      <c r="E37" s="21">
        <v>65000000</v>
      </c>
      <c r="F37" s="22">
        <v>65000000</v>
      </c>
      <c r="G37" s="22">
        <v>5554516</v>
      </c>
      <c r="H37" s="22">
        <v>489592</v>
      </c>
      <c r="I37" s="22">
        <v>476465</v>
      </c>
      <c r="J37" s="22">
        <v>6520573</v>
      </c>
      <c r="K37" s="22">
        <v>29647</v>
      </c>
      <c r="L37" s="22">
        <v>10190401</v>
      </c>
      <c r="M37" s="22">
        <v>17619</v>
      </c>
      <c r="N37" s="22">
        <v>10237667</v>
      </c>
      <c r="O37" s="22"/>
      <c r="P37" s="22"/>
      <c r="Q37" s="22"/>
      <c r="R37" s="22"/>
      <c r="S37" s="22"/>
      <c r="T37" s="22"/>
      <c r="U37" s="22"/>
      <c r="V37" s="22"/>
      <c r="W37" s="22">
        <v>16758240</v>
      </c>
      <c r="X37" s="22">
        <v>32500002</v>
      </c>
      <c r="Y37" s="22">
        <v>-15741762</v>
      </c>
      <c r="Z37" s="23">
        <v>-48.436187788542291</v>
      </c>
      <c r="AA37" s="20">
        <v>65000000</v>
      </c>
    </row>
    <row r="38" spans="1:27" x14ac:dyDescent="0.25">
      <c r="A38" s="19" t="s">
        <v>64</v>
      </c>
      <c r="B38" s="15" t="s">
        <v>32</v>
      </c>
      <c r="C38" s="20">
        <v>1709026</v>
      </c>
      <c r="D38" s="20"/>
      <c r="E38" s="21">
        <v>2000000</v>
      </c>
      <c r="F38" s="22">
        <v>2000000</v>
      </c>
      <c r="G38" s="22"/>
      <c r="H38" s="22"/>
      <c r="I38" s="22"/>
      <c r="J38" s="22"/>
      <c r="K38" s="22">
        <v>298500</v>
      </c>
      <c r="L38" s="22">
        <v>2639</v>
      </c>
      <c r="M38" s="22"/>
      <c r="N38" s="22">
        <v>301139</v>
      </c>
      <c r="O38" s="22"/>
      <c r="P38" s="22"/>
      <c r="Q38" s="22"/>
      <c r="R38" s="22"/>
      <c r="S38" s="22"/>
      <c r="T38" s="22"/>
      <c r="U38" s="22"/>
      <c r="V38" s="22"/>
      <c r="W38" s="22">
        <v>301139</v>
      </c>
      <c r="X38" s="22">
        <v>1000002</v>
      </c>
      <c r="Y38" s="22">
        <v>-698863</v>
      </c>
      <c r="Z38" s="23">
        <v>-69.886160227679554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2533908</v>
      </c>
      <c r="D40" s="20"/>
      <c r="E40" s="21">
        <v>2756000</v>
      </c>
      <c r="F40" s="22">
        <v>2756000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1378002</v>
      </c>
      <c r="Y40" s="22">
        <v>-1378002</v>
      </c>
      <c r="Z40" s="23">
        <v>-100</v>
      </c>
      <c r="AA40" s="20">
        <v>2756000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682390</v>
      </c>
      <c r="D42" s="20"/>
      <c r="E42" s="21">
        <v>500000</v>
      </c>
      <c r="F42" s="22">
        <v>500000</v>
      </c>
      <c r="G42" s="22"/>
      <c r="H42" s="22">
        <v>62232</v>
      </c>
      <c r="I42" s="22"/>
      <c r="J42" s="22">
        <v>62232</v>
      </c>
      <c r="K42" s="22">
        <v>53590</v>
      </c>
      <c r="L42" s="22">
        <v>146305</v>
      </c>
      <c r="M42" s="22">
        <v>484890</v>
      </c>
      <c r="N42" s="22">
        <v>684785</v>
      </c>
      <c r="O42" s="22"/>
      <c r="P42" s="22"/>
      <c r="Q42" s="22"/>
      <c r="R42" s="22"/>
      <c r="S42" s="22"/>
      <c r="T42" s="22"/>
      <c r="U42" s="22"/>
      <c r="V42" s="22"/>
      <c r="W42" s="22">
        <v>747017</v>
      </c>
      <c r="X42" s="22">
        <v>250002</v>
      </c>
      <c r="Y42" s="22">
        <v>497015</v>
      </c>
      <c r="Z42" s="23">
        <v>198.80440956472347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39719</v>
      </c>
      <c r="D44" s="20"/>
      <c r="E44" s="21">
        <v>1590000</v>
      </c>
      <c r="F44" s="22">
        <v>1590000</v>
      </c>
      <c r="G44" s="22"/>
      <c r="H44" s="22"/>
      <c r="I44" s="22"/>
      <c r="J44" s="22"/>
      <c r="K44" s="22"/>
      <c r="L44" s="22">
        <v>21999</v>
      </c>
      <c r="M44" s="22"/>
      <c r="N44" s="22">
        <v>21999</v>
      </c>
      <c r="O44" s="22"/>
      <c r="P44" s="22"/>
      <c r="Q44" s="22"/>
      <c r="R44" s="22"/>
      <c r="S44" s="22"/>
      <c r="T44" s="22"/>
      <c r="U44" s="22"/>
      <c r="V44" s="22"/>
      <c r="W44" s="22">
        <v>21999</v>
      </c>
      <c r="X44" s="22">
        <v>795000</v>
      </c>
      <c r="Y44" s="22">
        <v>-773001</v>
      </c>
      <c r="Z44" s="23">
        <v>-97.232830188679245</v>
      </c>
      <c r="AA44" s="20">
        <v>1590000</v>
      </c>
    </row>
    <row r="45" spans="1:27" x14ac:dyDescent="0.25">
      <c r="A45" s="19" t="s">
        <v>70</v>
      </c>
      <c r="B45" s="15" t="s">
        <v>32</v>
      </c>
      <c r="C45" s="20">
        <v>668402</v>
      </c>
      <c r="D45" s="20"/>
      <c r="E45" s="21">
        <v>1186300</v>
      </c>
      <c r="F45" s="22">
        <v>1186300</v>
      </c>
      <c r="G45" s="22">
        <v>21048</v>
      </c>
      <c r="H45" s="22">
        <v>46209</v>
      </c>
      <c r="I45" s="22">
        <v>15464</v>
      </c>
      <c r="J45" s="22">
        <v>82721</v>
      </c>
      <c r="K45" s="22">
        <v>32460</v>
      </c>
      <c r="L45" s="22">
        <v>96195</v>
      </c>
      <c r="M45" s="22">
        <v>5915</v>
      </c>
      <c r="N45" s="22">
        <v>134570</v>
      </c>
      <c r="O45" s="22"/>
      <c r="P45" s="22"/>
      <c r="Q45" s="22"/>
      <c r="R45" s="22"/>
      <c r="S45" s="22"/>
      <c r="T45" s="22"/>
      <c r="U45" s="22"/>
      <c r="V45" s="22"/>
      <c r="W45" s="22">
        <v>217291</v>
      </c>
      <c r="X45" s="22">
        <v>593148</v>
      </c>
      <c r="Y45" s="22">
        <v>-375857</v>
      </c>
      <c r="Z45" s="23">
        <v>-63.366478518008996</v>
      </c>
      <c r="AA45" s="20">
        <v>1186300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63436753</v>
      </c>
      <c r="D48" s="29">
        <f t="shared" ref="D48:Y48" si="1">SUM(D35:D47)</f>
        <v>0</v>
      </c>
      <c r="E48" s="30">
        <f t="shared" si="1"/>
        <v>75130864</v>
      </c>
      <c r="F48" s="31">
        <f t="shared" si="1"/>
        <v>75130864</v>
      </c>
      <c r="G48" s="31">
        <f t="shared" si="1"/>
        <v>6114547</v>
      </c>
      <c r="H48" s="31">
        <f t="shared" si="1"/>
        <v>1078473</v>
      </c>
      <c r="I48" s="31">
        <f t="shared" si="1"/>
        <v>955846</v>
      </c>
      <c r="J48" s="31">
        <f t="shared" si="1"/>
        <v>8148866</v>
      </c>
      <c r="K48" s="31">
        <f t="shared" si="1"/>
        <v>855046</v>
      </c>
      <c r="L48" s="31">
        <f t="shared" si="1"/>
        <v>10910089</v>
      </c>
      <c r="M48" s="31">
        <f t="shared" si="1"/>
        <v>974432</v>
      </c>
      <c r="N48" s="31">
        <f t="shared" si="1"/>
        <v>12739567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20888433</v>
      </c>
      <c r="X48" s="31">
        <f t="shared" si="1"/>
        <v>37565442</v>
      </c>
      <c r="Y48" s="31">
        <f t="shared" si="1"/>
        <v>-16677009</v>
      </c>
      <c r="Z48" s="32">
        <f>+IF(X48&lt;&gt;0,+(Y48/X48)*100,0)</f>
        <v>-44.39455018258537</v>
      </c>
      <c r="AA48" s="29">
        <f>SUM(AA35:AA47)</f>
        <v>75130864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-21954269</v>
      </c>
      <c r="D49" s="39">
        <f t="shared" si="2"/>
        <v>0</v>
      </c>
      <c r="E49" s="40">
        <f t="shared" si="2"/>
        <v>-21348613</v>
      </c>
      <c r="F49" s="41">
        <f t="shared" si="2"/>
        <v>-21348613</v>
      </c>
      <c r="G49" s="41">
        <f t="shared" si="2"/>
        <v>-4879574</v>
      </c>
      <c r="H49" s="41">
        <f t="shared" si="2"/>
        <v>2374280</v>
      </c>
      <c r="I49" s="41">
        <f t="shared" si="2"/>
        <v>1660849</v>
      </c>
      <c r="J49" s="41">
        <f t="shared" si="2"/>
        <v>-844445</v>
      </c>
      <c r="K49" s="41">
        <f t="shared" si="2"/>
        <v>805368</v>
      </c>
      <c r="L49" s="41">
        <f t="shared" si="2"/>
        <v>-7165084</v>
      </c>
      <c r="M49" s="41">
        <f t="shared" si="2"/>
        <v>-970520</v>
      </c>
      <c r="N49" s="41">
        <f t="shared" si="2"/>
        <v>-7330236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-8174681</v>
      </c>
      <c r="X49" s="41">
        <f t="shared" si="2"/>
        <v>-10674312</v>
      </c>
      <c r="Y49" s="41">
        <f t="shared" si="2"/>
        <v>2499631</v>
      </c>
      <c r="Z49" s="42">
        <f>+IF(X49&lt;&gt;0,+(Y49/X49)*100,0)</f>
        <v>-23.417256306542285</v>
      </c>
      <c r="AA49" s="39">
        <f>+AA33-AA48</f>
        <v>-21348613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3000000</v>
      </c>
      <c r="F50" s="22">
        <v>3000000</v>
      </c>
      <c r="G50" s="22"/>
      <c r="H50" s="22">
        <v>724078</v>
      </c>
      <c r="I50" s="22"/>
      <c r="J50" s="22">
        <v>724078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724078</v>
      </c>
      <c r="X50" s="22">
        <v>1500000</v>
      </c>
      <c r="Y50" s="22">
        <v>-775922</v>
      </c>
      <c r="Z50" s="23">
        <v>-51.728133333333339</v>
      </c>
      <c r="AA50" s="20">
        <v>3000000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-21954269</v>
      </c>
      <c r="D52" s="48">
        <f t="shared" si="3"/>
        <v>0</v>
      </c>
      <c r="E52" s="49">
        <f t="shared" si="3"/>
        <v>-18348613</v>
      </c>
      <c r="F52" s="50">
        <f t="shared" si="3"/>
        <v>-18348613</v>
      </c>
      <c r="G52" s="50">
        <f t="shared" si="3"/>
        <v>-4879574</v>
      </c>
      <c r="H52" s="50">
        <f t="shared" si="3"/>
        <v>3098358</v>
      </c>
      <c r="I52" s="50">
        <f t="shared" si="3"/>
        <v>1660849</v>
      </c>
      <c r="J52" s="50">
        <f t="shared" si="3"/>
        <v>-120367</v>
      </c>
      <c r="K52" s="50">
        <f t="shared" si="3"/>
        <v>805368</v>
      </c>
      <c r="L52" s="50">
        <f t="shared" si="3"/>
        <v>-7165084</v>
      </c>
      <c r="M52" s="50">
        <f t="shared" si="3"/>
        <v>-970520</v>
      </c>
      <c r="N52" s="50">
        <f t="shared" si="3"/>
        <v>-7330236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-7450603</v>
      </c>
      <c r="X52" s="50">
        <f t="shared" si="3"/>
        <v>-9174312</v>
      </c>
      <c r="Y52" s="50">
        <f t="shared" si="3"/>
        <v>1723709</v>
      </c>
      <c r="Z52" s="51">
        <f>+IF(X52&lt;&gt;0,+(Y52/X52)*100,0)</f>
        <v>-18.788427949692576</v>
      </c>
      <c r="AA52" s="48">
        <f>SUM(AA49:AA51)</f>
        <v>-18348613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-21954269</v>
      </c>
      <c r="D54" s="54">
        <f>+D52-D53</f>
        <v>0</v>
      </c>
      <c r="E54" s="55">
        <f t="shared" si="4"/>
        <v>-18348613</v>
      </c>
      <c r="F54" s="56">
        <f t="shared" si="4"/>
        <v>-18348613</v>
      </c>
      <c r="G54" s="56">
        <f t="shared" si="4"/>
        <v>-4879574</v>
      </c>
      <c r="H54" s="56">
        <f t="shared" si="4"/>
        <v>3098358</v>
      </c>
      <c r="I54" s="56">
        <f t="shared" si="4"/>
        <v>1660849</v>
      </c>
      <c r="J54" s="56">
        <f t="shared" si="4"/>
        <v>-120367</v>
      </c>
      <c r="K54" s="56">
        <f t="shared" si="4"/>
        <v>805368</v>
      </c>
      <c r="L54" s="56">
        <f t="shared" si="4"/>
        <v>-7165084</v>
      </c>
      <c r="M54" s="56">
        <f t="shared" si="4"/>
        <v>-970520</v>
      </c>
      <c r="N54" s="56">
        <f t="shared" si="4"/>
        <v>-7330236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-7450603</v>
      </c>
      <c r="X54" s="56">
        <f t="shared" si="4"/>
        <v>-9174312</v>
      </c>
      <c r="Y54" s="56">
        <f t="shared" si="4"/>
        <v>1723709</v>
      </c>
      <c r="Z54" s="57">
        <f>+IF(X54&lt;&gt;0,+(Y54/X54)*100,0)</f>
        <v>-18.788427949692576</v>
      </c>
      <c r="AA54" s="54">
        <f>+AA52-AA53</f>
        <v>-18348613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-21954269</v>
      </c>
      <c r="D57" s="48">
        <f>SUM(D54:D56)</f>
        <v>0</v>
      </c>
      <c r="E57" s="49">
        <f t="shared" si="5"/>
        <v>-18348613</v>
      </c>
      <c r="F57" s="50">
        <f t="shared" si="5"/>
        <v>-18348613</v>
      </c>
      <c r="G57" s="50">
        <f t="shared" si="5"/>
        <v>-4879574</v>
      </c>
      <c r="H57" s="50">
        <f t="shared" si="5"/>
        <v>3098358</v>
      </c>
      <c r="I57" s="50">
        <f t="shared" si="5"/>
        <v>1660849</v>
      </c>
      <c r="J57" s="50">
        <f t="shared" si="5"/>
        <v>-120367</v>
      </c>
      <c r="K57" s="50">
        <f t="shared" si="5"/>
        <v>805368</v>
      </c>
      <c r="L57" s="50">
        <f t="shared" si="5"/>
        <v>-7165084</v>
      </c>
      <c r="M57" s="50">
        <f t="shared" si="5"/>
        <v>-970520</v>
      </c>
      <c r="N57" s="50">
        <f t="shared" si="5"/>
        <v>-7330236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-7450603</v>
      </c>
      <c r="X57" s="50">
        <f t="shared" si="5"/>
        <v>-9174312</v>
      </c>
      <c r="Y57" s="50">
        <f t="shared" si="5"/>
        <v>1723709</v>
      </c>
      <c r="Z57" s="51">
        <f>+IF(X57&lt;&gt;0,+(Y57/X57)*100,0)</f>
        <v>-18.788427949692576</v>
      </c>
      <c r="AA57" s="48">
        <f>SUM(AA54:AA56)</f>
        <v>-18348613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-21954269</v>
      </c>
      <c r="D60" s="65">
        <f>SUM(D57:D59)</f>
        <v>0</v>
      </c>
      <c r="E60" s="66">
        <f t="shared" si="6"/>
        <v>-18348613</v>
      </c>
      <c r="F60" s="67">
        <f t="shared" si="6"/>
        <v>-18348613</v>
      </c>
      <c r="G60" s="67">
        <f t="shared" si="6"/>
        <v>-4879574</v>
      </c>
      <c r="H60" s="67">
        <f t="shared" si="6"/>
        <v>3098358</v>
      </c>
      <c r="I60" s="67">
        <f t="shared" si="6"/>
        <v>1660849</v>
      </c>
      <c r="J60" s="67">
        <f t="shared" si="6"/>
        <v>-120367</v>
      </c>
      <c r="K60" s="67">
        <f t="shared" si="6"/>
        <v>805368</v>
      </c>
      <c r="L60" s="67">
        <f t="shared" si="6"/>
        <v>-7165084</v>
      </c>
      <c r="M60" s="67">
        <f t="shared" si="6"/>
        <v>-970520</v>
      </c>
      <c r="N60" s="67">
        <f t="shared" si="6"/>
        <v>-7330236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-7450603</v>
      </c>
      <c r="X60" s="67">
        <f t="shared" si="6"/>
        <v>-9174312</v>
      </c>
      <c r="Y60" s="67">
        <f t="shared" si="6"/>
        <v>1723709</v>
      </c>
      <c r="Z60" s="68">
        <f>+IF(X60&lt;&gt;0,+(Y60/X60)*100,0)</f>
        <v>-18.788427949692576</v>
      </c>
      <c r="AA60" s="65">
        <f>SUM(AA57:AA59)</f>
        <v>-18348613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17722696</v>
      </c>
      <c r="D6" s="20"/>
      <c r="E6" s="21">
        <v>19592282</v>
      </c>
      <c r="F6" s="22">
        <v>19592282</v>
      </c>
      <c r="G6" s="22">
        <v>1368080</v>
      </c>
      <c r="H6" s="22">
        <v>2215265</v>
      </c>
      <c r="I6" s="22">
        <v>1544758</v>
      </c>
      <c r="J6" s="22">
        <v>5128103</v>
      </c>
      <c r="K6" s="22">
        <v>1599960</v>
      </c>
      <c r="L6" s="22">
        <v>1447371</v>
      </c>
      <c r="M6" s="22">
        <v>1486512</v>
      </c>
      <c r="N6" s="22">
        <v>4533843</v>
      </c>
      <c r="O6" s="22"/>
      <c r="P6" s="22"/>
      <c r="Q6" s="22"/>
      <c r="R6" s="22"/>
      <c r="S6" s="22"/>
      <c r="T6" s="22"/>
      <c r="U6" s="22"/>
      <c r="V6" s="22"/>
      <c r="W6" s="22">
        <v>9661946</v>
      </c>
      <c r="X6" s="22">
        <v>9796134</v>
      </c>
      <c r="Y6" s="22">
        <v>-134188</v>
      </c>
      <c r="Z6" s="23">
        <v>-1.3698056804857917</v>
      </c>
      <c r="AA6" s="20">
        <v>19592282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1642876</v>
      </c>
      <c r="D13" s="20"/>
      <c r="E13" s="21">
        <v>2708172</v>
      </c>
      <c r="F13" s="22">
        <v>2708172</v>
      </c>
      <c r="G13" s="22">
        <v>208804</v>
      </c>
      <c r="H13" s="22">
        <v>208489</v>
      </c>
      <c r="I13" s="22">
        <v>211774</v>
      </c>
      <c r="J13" s="22">
        <v>629067</v>
      </c>
      <c r="K13" s="22">
        <v>209650</v>
      </c>
      <c r="L13" s="22">
        <v>211357</v>
      </c>
      <c r="M13" s="22">
        <v>214309</v>
      </c>
      <c r="N13" s="22">
        <v>635316</v>
      </c>
      <c r="O13" s="22"/>
      <c r="P13" s="22"/>
      <c r="Q13" s="22"/>
      <c r="R13" s="22"/>
      <c r="S13" s="22"/>
      <c r="T13" s="22"/>
      <c r="U13" s="22"/>
      <c r="V13" s="22"/>
      <c r="W13" s="22">
        <v>1264383</v>
      </c>
      <c r="X13" s="22">
        <v>1354086</v>
      </c>
      <c r="Y13" s="22">
        <v>-89703</v>
      </c>
      <c r="Z13" s="23">
        <v>-6.6246161617504349</v>
      </c>
      <c r="AA13" s="20">
        <v>2708172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450000</v>
      </c>
      <c r="F26" s="22">
        <v>450000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225000</v>
      </c>
      <c r="Y26" s="22">
        <v>-225000</v>
      </c>
      <c r="Z26" s="23">
        <v>-100</v>
      </c>
      <c r="AA26" s="20">
        <v>450000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252086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19617658</v>
      </c>
      <c r="D33" s="29">
        <f t="shared" ref="D33:Y33" si="0">SUM(D6:D32)</f>
        <v>0</v>
      </c>
      <c r="E33" s="30">
        <f t="shared" si="0"/>
        <v>22750454</v>
      </c>
      <c r="F33" s="31">
        <f t="shared" si="0"/>
        <v>22750454</v>
      </c>
      <c r="G33" s="31">
        <f t="shared" si="0"/>
        <v>1576884</v>
      </c>
      <c r="H33" s="31">
        <f t="shared" si="0"/>
        <v>2423754</v>
      </c>
      <c r="I33" s="31">
        <f t="shared" si="0"/>
        <v>1756532</v>
      </c>
      <c r="J33" s="31">
        <f t="shared" si="0"/>
        <v>5757170</v>
      </c>
      <c r="K33" s="31">
        <f t="shared" si="0"/>
        <v>1809610</v>
      </c>
      <c r="L33" s="31">
        <f t="shared" si="0"/>
        <v>1658728</v>
      </c>
      <c r="M33" s="31">
        <f t="shared" si="0"/>
        <v>1700821</v>
      </c>
      <c r="N33" s="31">
        <f t="shared" si="0"/>
        <v>5169159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10926329</v>
      </c>
      <c r="X33" s="31">
        <f t="shared" si="0"/>
        <v>11375220</v>
      </c>
      <c r="Y33" s="31">
        <f t="shared" si="0"/>
        <v>-448891</v>
      </c>
      <c r="Z33" s="32">
        <f>+IF(X33&lt;&gt;0,+(Y33/X33)*100,0)</f>
        <v>-3.9462181830329435</v>
      </c>
      <c r="AA33" s="29">
        <f>SUM(AA6:AA32)</f>
        <v>22750454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1894036</v>
      </c>
      <c r="D35" s="20"/>
      <c r="E35" s="21">
        <v>3011397</v>
      </c>
      <c r="F35" s="22">
        <v>3011397</v>
      </c>
      <c r="G35" s="22">
        <v>148613</v>
      </c>
      <c r="H35" s="22">
        <v>257052</v>
      </c>
      <c r="I35" s="22">
        <v>148613</v>
      </c>
      <c r="J35" s="22">
        <v>554278</v>
      </c>
      <c r="K35" s="22">
        <v>169253</v>
      </c>
      <c r="L35" s="22">
        <v>262898</v>
      </c>
      <c r="M35" s="22">
        <v>150141</v>
      </c>
      <c r="N35" s="22">
        <v>582292</v>
      </c>
      <c r="O35" s="22"/>
      <c r="P35" s="22"/>
      <c r="Q35" s="22"/>
      <c r="R35" s="22"/>
      <c r="S35" s="22"/>
      <c r="T35" s="22"/>
      <c r="U35" s="22"/>
      <c r="V35" s="22"/>
      <c r="W35" s="22">
        <v>1136570</v>
      </c>
      <c r="X35" s="22">
        <v>1505700</v>
      </c>
      <c r="Y35" s="22">
        <v>-369130</v>
      </c>
      <c r="Z35" s="23">
        <v>-24.515507737265061</v>
      </c>
      <c r="AA35" s="20">
        <v>3011397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31321989</v>
      </c>
      <c r="D37" s="20"/>
      <c r="E37" s="21">
        <v>25000000</v>
      </c>
      <c r="F37" s="22">
        <v>25000000</v>
      </c>
      <c r="G37" s="22"/>
      <c r="H37" s="22"/>
      <c r="I37" s="22"/>
      <c r="J37" s="22"/>
      <c r="K37" s="22"/>
      <c r="L37" s="22"/>
      <c r="M37" s="22">
        <v>3372567</v>
      </c>
      <c r="N37" s="22">
        <v>3372567</v>
      </c>
      <c r="O37" s="22"/>
      <c r="P37" s="22"/>
      <c r="Q37" s="22"/>
      <c r="R37" s="22"/>
      <c r="S37" s="22"/>
      <c r="T37" s="22"/>
      <c r="U37" s="22"/>
      <c r="V37" s="22"/>
      <c r="W37" s="22">
        <v>3372567</v>
      </c>
      <c r="X37" s="22">
        <v>12499998</v>
      </c>
      <c r="Y37" s="22">
        <v>-9127431</v>
      </c>
      <c r="Z37" s="23">
        <v>-73.019459683113553</v>
      </c>
      <c r="AA37" s="20">
        <v>25000000</v>
      </c>
    </row>
    <row r="38" spans="1:27" x14ac:dyDescent="0.25">
      <c r="A38" s="19" t="s">
        <v>64</v>
      </c>
      <c r="B38" s="15" t="s">
        <v>32</v>
      </c>
      <c r="C38" s="20">
        <v>359488</v>
      </c>
      <c r="D38" s="20"/>
      <c r="E38" s="21">
        <v>950000</v>
      </c>
      <c r="F38" s="22">
        <v>950000</v>
      </c>
      <c r="G38" s="22">
        <v>826087</v>
      </c>
      <c r="H38" s="22"/>
      <c r="I38" s="22"/>
      <c r="J38" s="22">
        <v>826087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826087</v>
      </c>
      <c r="X38" s="22">
        <v>475002</v>
      </c>
      <c r="Y38" s="22">
        <v>351085</v>
      </c>
      <c r="Z38" s="23">
        <v>73.912320369177394</v>
      </c>
      <c r="AA38" s="20">
        <v>950000</v>
      </c>
    </row>
    <row r="39" spans="1:27" x14ac:dyDescent="0.25">
      <c r="A39" s="19" t="s">
        <v>65</v>
      </c>
      <c r="B39" s="15" t="s">
        <v>32</v>
      </c>
      <c r="C39" s="20">
        <v>1625977</v>
      </c>
      <c r="D39" s="20"/>
      <c r="E39" s="21">
        <v>4867222</v>
      </c>
      <c r="F39" s="22">
        <v>4867222</v>
      </c>
      <c r="G39" s="22">
        <v>405602</v>
      </c>
      <c r="H39" s="22">
        <v>405602</v>
      </c>
      <c r="I39" s="22">
        <v>405602</v>
      </c>
      <c r="J39" s="22">
        <v>1216806</v>
      </c>
      <c r="K39" s="22">
        <v>405602</v>
      </c>
      <c r="L39" s="22">
        <v>405602</v>
      </c>
      <c r="M39" s="22">
        <v>405602</v>
      </c>
      <c r="N39" s="22">
        <v>1216806</v>
      </c>
      <c r="O39" s="22"/>
      <c r="P39" s="22"/>
      <c r="Q39" s="22"/>
      <c r="R39" s="22"/>
      <c r="S39" s="22"/>
      <c r="T39" s="22"/>
      <c r="U39" s="22"/>
      <c r="V39" s="22"/>
      <c r="W39" s="22">
        <v>2433612</v>
      </c>
      <c r="X39" s="22">
        <v>2433612</v>
      </c>
      <c r="Y39" s="22"/>
      <c r="Z39" s="23"/>
      <c r="AA39" s="20">
        <v>4867222</v>
      </c>
    </row>
    <row r="40" spans="1:27" x14ac:dyDescent="0.25">
      <c r="A40" s="19" t="s">
        <v>66</v>
      </c>
      <c r="B40" s="15" t="s">
        <v>32</v>
      </c>
      <c r="C40" s="20">
        <v>4036082</v>
      </c>
      <c r="D40" s="20"/>
      <c r="E40" s="21">
        <v>6493454</v>
      </c>
      <c r="F40" s="22">
        <v>6493454</v>
      </c>
      <c r="G40" s="22">
        <v>541121</v>
      </c>
      <c r="H40" s="22">
        <v>541121</v>
      </c>
      <c r="I40" s="22">
        <v>541121</v>
      </c>
      <c r="J40" s="22">
        <v>1623363</v>
      </c>
      <c r="K40" s="22">
        <v>541121</v>
      </c>
      <c r="L40" s="22">
        <v>541121</v>
      </c>
      <c r="M40" s="22">
        <v>541121</v>
      </c>
      <c r="N40" s="22">
        <v>1623363</v>
      </c>
      <c r="O40" s="22"/>
      <c r="P40" s="22"/>
      <c r="Q40" s="22"/>
      <c r="R40" s="22"/>
      <c r="S40" s="22"/>
      <c r="T40" s="22"/>
      <c r="U40" s="22"/>
      <c r="V40" s="22"/>
      <c r="W40" s="22">
        <v>3246726</v>
      </c>
      <c r="X40" s="22">
        <v>3246726</v>
      </c>
      <c r="Y40" s="22"/>
      <c r="Z40" s="23"/>
      <c r="AA40" s="20">
        <v>6493454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249996</v>
      </c>
      <c r="Y42" s="22">
        <v>-249996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10827</v>
      </c>
      <c r="D45" s="20"/>
      <c r="E45" s="21">
        <v>1517346</v>
      </c>
      <c r="F45" s="22">
        <v>1517346</v>
      </c>
      <c r="G45" s="22">
        <v>860</v>
      </c>
      <c r="H45" s="22">
        <v>1624</v>
      </c>
      <c r="I45" s="22">
        <v>424116</v>
      </c>
      <c r="J45" s="22">
        <v>426600</v>
      </c>
      <c r="K45" s="22">
        <v>1058</v>
      </c>
      <c r="L45" s="22">
        <v>369800</v>
      </c>
      <c r="M45" s="22">
        <v>198336</v>
      </c>
      <c r="N45" s="22">
        <v>569194</v>
      </c>
      <c r="O45" s="22"/>
      <c r="P45" s="22"/>
      <c r="Q45" s="22"/>
      <c r="R45" s="22"/>
      <c r="S45" s="22"/>
      <c r="T45" s="22"/>
      <c r="U45" s="22"/>
      <c r="V45" s="22"/>
      <c r="W45" s="22">
        <v>995794</v>
      </c>
      <c r="X45" s="22">
        <v>758676</v>
      </c>
      <c r="Y45" s="22">
        <v>237118</v>
      </c>
      <c r="Z45" s="23">
        <v>31.254184922153854</v>
      </c>
      <c r="AA45" s="20">
        <v>1517346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39248399</v>
      </c>
      <c r="D48" s="29">
        <f t="shared" ref="D48:Y48" si="1">SUM(D35:D47)</f>
        <v>0</v>
      </c>
      <c r="E48" s="30">
        <f t="shared" si="1"/>
        <v>42339419</v>
      </c>
      <c r="F48" s="31">
        <f t="shared" si="1"/>
        <v>42339419</v>
      </c>
      <c r="G48" s="31">
        <f t="shared" si="1"/>
        <v>1922283</v>
      </c>
      <c r="H48" s="31">
        <f t="shared" si="1"/>
        <v>1205399</v>
      </c>
      <c r="I48" s="31">
        <f t="shared" si="1"/>
        <v>1519452</v>
      </c>
      <c r="J48" s="31">
        <f t="shared" si="1"/>
        <v>4647134</v>
      </c>
      <c r="K48" s="31">
        <f t="shared" si="1"/>
        <v>1117034</v>
      </c>
      <c r="L48" s="31">
        <f t="shared" si="1"/>
        <v>1579421</v>
      </c>
      <c r="M48" s="31">
        <f t="shared" si="1"/>
        <v>4667767</v>
      </c>
      <c r="N48" s="31">
        <f t="shared" si="1"/>
        <v>7364222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12011356</v>
      </c>
      <c r="X48" s="31">
        <f t="shared" si="1"/>
        <v>21169710</v>
      </c>
      <c r="Y48" s="31">
        <f t="shared" si="1"/>
        <v>-9158354</v>
      </c>
      <c r="Z48" s="32">
        <f>+IF(X48&lt;&gt;0,+(Y48/X48)*100,0)</f>
        <v>-43.261594041675586</v>
      </c>
      <c r="AA48" s="29">
        <f>SUM(AA35:AA47)</f>
        <v>42339419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-19630741</v>
      </c>
      <c r="D49" s="39">
        <f t="shared" si="2"/>
        <v>0</v>
      </c>
      <c r="E49" s="40">
        <f t="shared" si="2"/>
        <v>-19588965</v>
      </c>
      <c r="F49" s="41">
        <f t="shared" si="2"/>
        <v>-19588965</v>
      </c>
      <c r="G49" s="41">
        <f t="shared" si="2"/>
        <v>-345399</v>
      </c>
      <c r="H49" s="41">
        <f t="shared" si="2"/>
        <v>1218355</v>
      </c>
      <c r="I49" s="41">
        <f t="shared" si="2"/>
        <v>237080</v>
      </c>
      <c r="J49" s="41">
        <f t="shared" si="2"/>
        <v>1110036</v>
      </c>
      <c r="K49" s="41">
        <f t="shared" si="2"/>
        <v>692576</v>
      </c>
      <c r="L49" s="41">
        <f t="shared" si="2"/>
        <v>79307</v>
      </c>
      <c r="M49" s="41">
        <f t="shared" si="2"/>
        <v>-2966946</v>
      </c>
      <c r="N49" s="41">
        <f t="shared" si="2"/>
        <v>-2195063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-1085027</v>
      </c>
      <c r="X49" s="41">
        <f t="shared" si="2"/>
        <v>-9794490</v>
      </c>
      <c r="Y49" s="41">
        <f t="shared" si="2"/>
        <v>8709463</v>
      </c>
      <c r="Z49" s="42">
        <f>+IF(X49&lt;&gt;0,+(Y49/X49)*100,0)</f>
        <v>-88.922067407287159</v>
      </c>
      <c r="AA49" s="39">
        <f>+AA33-AA48</f>
        <v>-19588965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-19630741</v>
      </c>
      <c r="D52" s="48">
        <f t="shared" si="3"/>
        <v>0</v>
      </c>
      <c r="E52" s="49">
        <f t="shared" si="3"/>
        <v>-19588965</v>
      </c>
      <c r="F52" s="50">
        <f t="shared" si="3"/>
        <v>-19588965</v>
      </c>
      <c r="G52" s="50">
        <f t="shared" si="3"/>
        <v>-345399</v>
      </c>
      <c r="H52" s="50">
        <f t="shared" si="3"/>
        <v>1218355</v>
      </c>
      <c r="I52" s="50">
        <f t="shared" si="3"/>
        <v>237080</v>
      </c>
      <c r="J52" s="50">
        <f t="shared" si="3"/>
        <v>1110036</v>
      </c>
      <c r="K52" s="50">
        <f t="shared" si="3"/>
        <v>692576</v>
      </c>
      <c r="L52" s="50">
        <f t="shared" si="3"/>
        <v>79307</v>
      </c>
      <c r="M52" s="50">
        <f t="shared" si="3"/>
        <v>-2966946</v>
      </c>
      <c r="N52" s="50">
        <f t="shared" si="3"/>
        <v>-2195063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-1085027</v>
      </c>
      <c r="X52" s="50">
        <f t="shared" si="3"/>
        <v>-9794490</v>
      </c>
      <c r="Y52" s="50">
        <f t="shared" si="3"/>
        <v>8709463</v>
      </c>
      <c r="Z52" s="51">
        <f>+IF(X52&lt;&gt;0,+(Y52/X52)*100,0)</f>
        <v>-88.922067407287159</v>
      </c>
      <c r="AA52" s="48">
        <f>SUM(AA49:AA51)</f>
        <v>-19588965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-19630741</v>
      </c>
      <c r="D54" s="54">
        <f>+D52-D53</f>
        <v>0</v>
      </c>
      <c r="E54" s="55">
        <f t="shared" si="4"/>
        <v>-19588965</v>
      </c>
      <c r="F54" s="56">
        <f t="shared" si="4"/>
        <v>-19588965</v>
      </c>
      <c r="G54" s="56">
        <f t="shared" si="4"/>
        <v>-345399</v>
      </c>
      <c r="H54" s="56">
        <f t="shared" si="4"/>
        <v>1218355</v>
      </c>
      <c r="I54" s="56">
        <f t="shared" si="4"/>
        <v>237080</v>
      </c>
      <c r="J54" s="56">
        <f t="shared" si="4"/>
        <v>1110036</v>
      </c>
      <c r="K54" s="56">
        <f t="shared" si="4"/>
        <v>692576</v>
      </c>
      <c r="L54" s="56">
        <f t="shared" si="4"/>
        <v>79307</v>
      </c>
      <c r="M54" s="56">
        <f t="shared" si="4"/>
        <v>-2966946</v>
      </c>
      <c r="N54" s="56">
        <f t="shared" si="4"/>
        <v>-2195063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-1085027</v>
      </c>
      <c r="X54" s="56">
        <f t="shared" si="4"/>
        <v>-9794490</v>
      </c>
      <c r="Y54" s="56">
        <f t="shared" si="4"/>
        <v>8709463</v>
      </c>
      <c r="Z54" s="57">
        <f>+IF(X54&lt;&gt;0,+(Y54/X54)*100,0)</f>
        <v>-88.922067407287159</v>
      </c>
      <c r="AA54" s="54">
        <f>+AA52-AA53</f>
        <v>-19588965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-19630741</v>
      </c>
      <c r="D57" s="48">
        <f>SUM(D54:D56)</f>
        <v>0</v>
      </c>
      <c r="E57" s="49">
        <f t="shared" si="5"/>
        <v>-19588965</v>
      </c>
      <c r="F57" s="50">
        <f t="shared" si="5"/>
        <v>-19588965</v>
      </c>
      <c r="G57" s="50">
        <f t="shared" si="5"/>
        <v>-345399</v>
      </c>
      <c r="H57" s="50">
        <f t="shared" si="5"/>
        <v>1218355</v>
      </c>
      <c r="I57" s="50">
        <f t="shared" si="5"/>
        <v>237080</v>
      </c>
      <c r="J57" s="50">
        <f t="shared" si="5"/>
        <v>1110036</v>
      </c>
      <c r="K57" s="50">
        <f t="shared" si="5"/>
        <v>692576</v>
      </c>
      <c r="L57" s="50">
        <f t="shared" si="5"/>
        <v>79307</v>
      </c>
      <c r="M57" s="50">
        <f t="shared" si="5"/>
        <v>-2966946</v>
      </c>
      <c r="N57" s="50">
        <f t="shared" si="5"/>
        <v>-2195063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-1085027</v>
      </c>
      <c r="X57" s="50">
        <f t="shared" si="5"/>
        <v>-9794490</v>
      </c>
      <c r="Y57" s="50">
        <f t="shared" si="5"/>
        <v>8709463</v>
      </c>
      <c r="Z57" s="51">
        <f>+IF(X57&lt;&gt;0,+(Y57/X57)*100,0)</f>
        <v>-88.922067407287159</v>
      </c>
      <c r="AA57" s="48">
        <f>SUM(AA54:AA56)</f>
        <v>-19588965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-19630741</v>
      </c>
      <c r="D60" s="65">
        <f>SUM(D57:D59)</f>
        <v>0</v>
      </c>
      <c r="E60" s="66">
        <f t="shared" si="6"/>
        <v>-19588965</v>
      </c>
      <c r="F60" s="67">
        <f t="shared" si="6"/>
        <v>-19588965</v>
      </c>
      <c r="G60" s="67">
        <f t="shared" si="6"/>
        <v>-345399</v>
      </c>
      <c r="H60" s="67">
        <f t="shared" si="6"/>
        <v>1218355</v>
      </c>
      <c r="I60" s="67">
        <f t="shared" si="6"/>
        <v>237080</v>
      </c>
      <c r="J60" s="67">
        <f t="shared" si="6"/>
        <v>1110036</v>
      </c>
      <c r="K60" s="67">
        <f t="shared" si="6"/>
        <v>692576</v>
      </c>
      <c r="L60" s="67">
        <f t="shared" si="6"/>
        <v>79307</v>
      </c>
      <c r="M60" s="67">
        <f t="shared" si="6"/>
        <v>-2966946</v>
      </c>
      <c r="N60" s="67">
        <f t="shared" si="6"/>
        <v>-2195063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-1085027</v>
      </c>
      <c r="X60" s="67">
        <f t="shared" si="6"/>
        <v>-9794490</v>
      </c>
      <c r="Y60" s="67">
        <f t="shared" si="6"/>
        <v>8709463</v>
      </c>
      <c r="Z60" s="68">
        <f>+IF(X60&lt;&gt;0,+(Y60/X60)*100,0)</f>
        <v>-88.922067407287159</v>
      </c>
      <c r="AA60" s="65">
        <f>SUM(AA57:AA59)</f>
        <v>-19588965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114980406</v>
      </c>
      <c r="D6" s="20"/>
      <c r="E6" s="21">
        <v>198936923</v>
      </c>
      <c r="F6" s="22">
        <v>198936923</v>
      </c>
      <c r="G6" s="22">
        <v>12554742</v>
      </c>
      <c r="H6" s="22">
        <v>13871039</v>
      </c>
      <c r="I6" s="22">
        <v>11714215</v>
      </c>
      <c r="J6" s="22">
        <v>38139996</v>
      </c>
      <c r="K6" s="22">
        <v>8644623</v>
      </c>
      <c r="L6" s="22">
        <v>10391695</v>
      </c>
      <c r="M6" s="22">
        <v>9676629</v>
      </c>
      <c r="N6" s="22">
        <v>28712947</v>
      </c>
      <c r="O6" s="22"/>
      <c r="P6" s="22"/>
      <c r="Q6" s="22"/>
      <c r="R6" s="22"/>
      <c r="S6" s="22"/>
      <c r="T6" s="22"/>
      <c r="U6" s="22"/>
      <c r="V6" s="22"/>
      <c r="W6" s="22">
        <v>66852943</v>
      </c>
      <c r="X6" s="22">
        <v>99468462</v>
      </c>
      <c r="Y6" s="22">
        <v>-32615519</v>
      </c>
      <c r="Z6" s="23">
        <v>-32.789809296538635</v>
      </c>
      <c r="AA6" s="20">
        <v>198936923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8387628</v>
      </c>
      <c r="D13" s="20"/>
      <c r="E13" s="21">
        <v>6877369</v>
      </c>
      <c r="F13" s="22">
        <v>6877369</v>
      </c>
      <c r="G13" s="22">
        <v>742384</v>
      </c>
      <c r="H13" s="22">
        <v>744449</v>
      </c>
      <c r="I13" s="22">
        <v>786137</v>
      </c>
      <c r="J13" s="22">
        <v>2272970</v>
      </c>
      <c r="K13" s="22">
        <v>768874</v>
      </c>
      <c r="L13" s="22">
        <v>696875</v>
      </c>
      <c r="M13" s="22">
        <v>717083</v>
      </c>
      <c r="N13" s="22">
        <v>2182832</v>
      </c>
      <c r="O13" s="22"/>
      <c r="P13" s="22"/>
      <c r="Q13" s="22"/>
      <c r="R13" s="22"/>
      <c r="S13" s="22"/>
      <c r="T13" s="22"/>
      <c r="U13" s="22"/>
      <c r="V13" s="22"/>
      <c r="W13" s="22">
        <v>4455802</v>
      </c>
      <c r="X13" s="22">
        <v>3438684</v>
      </c>
      <c r="Y13" s="22">
        <v>1017118</v>
      </c>
      <c r="Z13" s="23">
        <v>29.578699293101664</v>
      </c>
      <c r="AA13" s="20">
        <v>6877369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123368034</v>
      </c>
      <c r="D33" s="29">
        <f t="shared" ref="D33:Y33" si="0">SUM(D6:D32)</f>
        <v>0</v>
      </c>
      <c r="E33" s="30">
        <f t="shared" si="0"/>
        <v>205814292</v>
      </c>
      <c r="F33" s="31">
        <f t="shared" si="0"/>
        <v>205814292</v>
      </c>
      <c r="G33" s="31">
        <f t="shared" si="0"/>
        <v>13297126</v>
      </c>
      <c r="H33" s="31">
        <f t="shared" si="0"/>
        <v>14615488</v>
      </c>
      <c r="I33" s="31">
        <f t="shared" si="0"/>
        <v>12500352</v>
      </c>
      <c r="J33" s="31">
        <f t="shared" si="0"/>
        <v>40412966</v>
      </c>
      <c r="K33" s="31">
        <f t="shared" si="0"/>
        <v>9413497</v>
      </c>
      <c r="L33" s="31">
        <f t="shared" si="0"/>
        <v>11088570</v>
      </c>
      <c r="M33" s="31">
        <f t="shared" si="0"/>
        <v>10393712</v>
      </c>
      <c r="N33" s="31">
        <f t="shared" si="0"/>
        <v>30895779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71308745</v>
      </c>
      <c r="X33" s="31">
        <f t="shared" si="0"/>
        <v>102907146</v>
      </c>
      <c r="Y33" s="31">
        <f t="shared" si="0"/>
        <v>-31598401</v>
      </c>
      <c r="Z33" s="32">
        <f>+IF(X33&lt;&gt;0,+(Y33/X33)*100,0)</f>
        <v>-30.70574029912364</v>
      </c>
      <c r="AA33" s="29">
        <f>SUM(AA6:AA32)</f>
        <v>205814292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6669166</v>
      </c>
      <c r="D35" s="20"/>
      <c r="E35" s="21">
        <v>7441566</v>
      </c>
      <c r="F35" s="22">
        <v>7441566</v>
      </c>
      <c r="G35" s="22">
        <v>543910</v>
      </c>
      <c r="H35" s="22">
        <v>602058</v>
      </c>
      <c r="I35" s="22">
        <v>540027</v>
      </c>
      <c r="J35" s="22">
        <v>1685995</v>
      </c>
      <c r="K35" s="22">
        <v>546426</v>
      </c>
      <c r="L35" s="22">
        <v>16960</v>
      </c>
      <c r="M35" s="22">
        <v>542330</v>
      </c>
      <c r="N35" s="22">
        <v>1105716</v>
      </c>
      <c r="O35" s="22"/>
      <c r="P35" s="22"/>
      <c r="Q35" s="22"/>
      <c r="R35" s="22"/>
      <c r="S35" s="22"/>
      <c r="T35" s="22"/>
      <c r="U35" s="22"/>
      <c r="V35" s="22"/>
      <c r="W35" s="22">
        <v>2791711</v>
      </c>
      <c r="X35" s="22">
        <v>3720780</v>
      </c>
      <c r="Y35" s="22">
        <v>-929069</v>
      </c>
      <c r="Z35" s="23">
        <v>-24.969737528152699</v>
      </c>
      <c r="AA35" s="20">
        <v>7441566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113344062</v>
      </c>
      <c r="D37" s="20"/>
      <c r="E37" s="21">
        <v>93025676</v>
      </c>
      <c r="F37" s="22">
        <v>93025676</v>
      </c>
      <c r="G37" s="22">
        <v>9666</v>
      </c>
      <c r="H37" s="22"/>
      <c r="I37" s="22">
        <v>232751</v>
      </c>
      <c r="J37" s="22">
        <v>242417</v>
      </c>
      <c r="K37" s="22"/>
      <c r="L37" s="22">
        <v>434783</v>
      </c>
      <c r="M37" s="22"/>
      <c r="N37" s="22">
        <v>434783</v>
      </c>
      <c r="O37" s="22"/>
      <c r="P37" s="22"/>
      <c r="Q37" s="22"/>
      <c r="R37" s="22"/>
      <c r="S37" s="22"/>
      <c r="T37" s="22"/>
      <c r="U37" s="22"/>
      <c r="V37" s="22"/>
      <c r="W37" s="22">
        <v>677200</v>
      </c>
      <c r="X37" s="22">
        <v>46512840</v>
      </c>
      <c r="Y37" s="22">
        <v>-45835640</v>
      </c>
      <c r="Z37" s="23">
        <v>-98.544057941850042</v>
      </c>
      <c r="AA37" s="20">
        <v>93025676</v>
      </c>
    </row>
    <row r="38" spans="1:27" x14ac:dyDescent="0.25">
      <c r="A38" s="19" t="s">
        <v>64</v>
      </c>
      <c r="B38" s="15" t="s">
        <v>32</v>
      </c>
      <c r="C38" s="20">
        <v>7933290</v>
      </c>
      <c r="D38" s="20"/>
      <c r="E38" s="21">
        <v>6623920</v>
      </c>
      <c r="F38" s="22">
        <v>6623920</v>
      </c>
      <c r="G38" s="22"/>
      <c r="H38" s="22">
        <v>655248</v>
      </c>
      <c r="I38" s="22">
        <v>212878</v>
      </c>
      <c r="J38" s="22">
        <v>868126</v>
      </c>
      <c r="K38" s="22">
        <v>1267488</v>
      </c>
      <c r="L38" s="22">
        <v>343720</v>
      </c>
      <c r="M38" s="22">
        <v>274473</v>
      </c>
      <c r="N38" s="22">
        <v>1885681</v>
      </c>
      <c r="O38" s="22"/>
      <c r="P38" s="22"/>
      <c r="Q38" s="22"/>
      <c r="R38" s="22"/>
      <c r="S38" s="22"/>
      <c r="T38" s="22"/>
      <c r="U38" s="22"/>
      <c r="V38" s="22"/>
      <c r="W38" s="22">
        <v>2753807</v>
      </c>
      <c r="X38" s="22">
        <v>3311958</v>
      </c>
      <c r="Y38" s="22">
        <v>-558151</v>
      </c>
      <c r="Z38" s="23">
        <v>-16.852598976194745</v>
      </c>
      <c r="AA38" s="20">
        <v>6623920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20748764</v>
      </c>
      <c r="F40" s="22">
        <v>20748764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10374384</v>
      </c>
      <c r="Y40" s="22">
        <v>-10374384</v>
      </c>
      <c r="Z40" s="23">
        <v>-100</v>
      </c>
      <c r="AA40" s="20">
        <v>20748764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1056798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23045284</v>
      </c>
      <c r="D44" s="20"/>
      <c r="E44" s="21">
        <v>1671738</v>
      </c>
      <c r="F44" s="22">
        <v>1671738</v>
      </c>
      <c r="G44" s="22"/>
      <c r="H44" s="22"/>
      <c r="I44" s="22"/>
      <c r="J44" s="22"/>
      <c r="K44" s="22">
        <v>400</v>
      </c>
      <c r="L44" s="22"/>
      <c r="M44" s="22"/>
      <c r="N44" s="22">
        <v>400</v>
      </c>
      <c r="O44" s="22"/>
      <c r="P44" s="22"/>
      <c r="Q44" s="22"/>
      <c r="R44" s="22"/>
      <c r="S44" s="22"/>
      <c r="T44" s="22"/>
      <c r="U44" s="22"/>
      <c r="V44" s="22"/>
      <c r="W44" s="22">
        <v>400</v>
      </c>
      <c r="X44" s="22">
        <v>835872</v>
      </c>
      <c r="Y44" s="22">
        <v>-835472</v>
      </c>
      <c r="Z44" s="23">
        <v>-99.952145783086408</v>
      </c>
      <c r="AA44" s="20">
        <v>1671738</v>
      </c>
    </row>
    <row r="45" spans="1:27" x14ac:dyDescent="0.25">
      <c r="A45" s="19" t="s">
        <v>70</v>
      </c>
      <c r="B45" s="15" t="s">
        <v>32</v>
      </c>
      <c r="C45" s="20">
        <v>1369195</v>
      </c>
      <c r="D45" s="20"/>
      <c r="E45" s="21">
        <v>128000</v>
      </c>
      <c r="F45" s="22">
        <v>128000</v>
      </c>
      <c r="G45" s="22"/>
      <c r="H45" s="22"/>
      <c r="I45" s="22"/>
      <c r="J45" s="22"/>
      <c r="K45" s="22">
        <v>15706</v>
      </c>
      <c r="L45" s="22"/>
      <c r="M45" s="22"/>
      <c r="N45" s="22">
        <v>15706</v>
      </c>
      <c r="O45" s="22"/>
      <c r="P45" s="22"/>
      <c r="Q45" s="22"/>
      <c r="R45" s="22"/>
      <c r="S45" s="22"/>
      <c r="T45" s="22"/>
      <c r="U45" s="22"/>
      <c r="V45" s="22"/>
      <c r="W45" s="22">
        <v>15706</v>
      </c>
      <c r="X45" s="22">
        <v>64002</v>
      </c>
      <c r="Y45" s="22">
        <v>-48296</v>
      </c>
      <c r="Z45" s="23">
        <v>-75.460141870566545</v>
      </c>
      <c r="AA45" s="20">
        <v>128000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153417795</v>
      </c>
      <c r="D48" s="29">
        <f t="shared" ref="D48:Y48" si="1">SUM(D35:D47)</f>
        <v>0</v>
      </c>
      <c r="E48" s="30">
        <f t="shared" si="1"/>
        <v>129639664</v>
      </c>
      <c r="F48" s="31">
        <f t="shared" si="1"/>
        <v>129639664</v>
      </c>
      <c r="G48" s="31">
        <f t="shared" si="1"/>
        <v>553576</v>
      </c>
      <c r="H48" s="31">
        <f t="shared" si="1"/>
        <v>1257306</v>
      </c>
      <c r="I48" s="31">
        <f t="shared" si="1"/>
        <v>985656</v>
      </c>
      <c r="J48" s="31">
        <f t="shared" si="1"/>
        <v>2796538</v>
      </c>
      <c r="K48" s="31">
        <f t="shared" si="1"/>
        <v>1830020</v>
      </c>
      <c r="L48" s="31">
        <f t="shared" si="1"/>
        <v>795463</v>
      </c>
      <c r="M48" s="31">
        <f t="shared" si="1"/>
        <v>816803</v>
      </c>
      <c r="N48" s="31">
        <f t="shared" si="1"/>
        <v>3442286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6238824</v>
      </c>
      <c r="X48" s="31">
        <f t="shared" si="1"/>
        <v>64819836</v>
      </c>
      <c r="Y48" s="31">
        <f t="shared" si="1"/>
        <v>-58581012</v>
      </c>
      <c r="Z48" s="32">
        <f>+IF(X48&lt;&gt;0,+(Y48/X48)*100,0)</f>
        <v>-90.375131464386911</v>
      </c>
      <c r="AA48" s="29">
        <f>SUM(AA35:AA47)</f>
        <v>129639664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-30049761</v>
      </c>
      <c r="D49" s="39">
        <f t="shared" si="2"/>
        <v>0</v>
      </c>
      <c r="E49" s="40">
        <f t="shared" si="2"/>
        <v>76174628</v>
      </c>
      <c r="F49" s="41">
        <f t="shared" si="2"/>
        <v>76174628</v>
      </c>
      <c r="G49" s="41">
        <f t="shared" si="2"/>
        <v>12743550</v>
      </c>
      <c r="H49" s="41">
        <f t="shared" si="2"/>
        <v>13358182</v>
      </c>
      <c r="I49" s="41">
        <f t="shared" si="2"/>
        <v>11514696</v>
      </c>
      <c r="J49" s="41">
        <f t="shared" si="2"/>
        <v>37616428</v>
      </c>
      <c r="K49" s="41">
        <f t="shared" si="2"/>
        <v>7583477</v>
      </c>
      <c r="L49" s="41">
        <f t="shared" si="2"/>
        <v>10293107</v>
      </c>
      <c r="M49" s="41">
        <f t="shared" si="2"/>
        <v>9576909</v>
      </c>
      <c r="N49" s="41">
        <f t="shared" si="2"/>
        <v>27453493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65069921</v>
      </c>
      <c r="X49" s="41">
        <f t="shared" si="2"/>
        <v>38087310</v>
      </c>
      <c r="Y49" s="41">
        <f t="shared" si="2"/>
        <v>26982611</v>
      </c>
      <c r="Z49" s="42">
        <f>+IF(X49&lt;&gt;0,+(Y49/X49)*100,0)</f>
        <v>70.844097417223736</v>
      </c>
      <c r="AA49" s="39">
        <f>+AA33-AA48</f>
        <v>76174628</v>
      </c>
    </row>
    <row r="50" spans="1:27" x14ac:dyDescent="0.25">
      <c r="A50" s="43" t="s">
        <v>75</v>
      </c>
      <c r="B50" s="15" t="s">
        <v>32</v>
      </c>
      <c r="C50" s="20">
        <v>6700775</v>
      </c>
      <c r="D50" s="20"/>
      <c r="E50" s="21">
        <v>15000000</v>
      </c>
      <c r="F50" s="22">
        <v>15000000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7500000</v>
      </c>
      <c r="Y50" s="22">
        <v>-7500000</v>
      </c>
      <c r="Z50" s="23">
        <v>-100</v>
      </c>
      <c r="AA50" s="20">
        <v>15000000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-23348986</v>
      </c>
      <c r="D52" s="48">
        <f t="shared" si="3"/>
        <v>0</v>
      </c>
      <c r="E52" s="49">
        <f t="shared" si="3"/>
        <v>91174628</v>
      </c>
      <c r="F52" s="50">
        <f t="shared" si="3"/>
        <v>91174628</v>
      </c>
      <c r="G52" s="50">
        <f t="shared" si="3"/>
        <v>12743550</v>
      </c>
      <c r="H52" s="50">
        <f t="shared" si="3"/>
        <v>13358182</v>
      </c>
      <c r="I52" s="50">
        <f t="shared" si="3"/>
        <v>11514696</v>
      </c>
      <c r="J52" s="50">
        <f t="shared" si="3"/>
        <v>37616428</v>
      </c>
      <c r="K52" s="50">
        <f t="shared" si="3"/>
        <v>7583477</v>
      </c>
      <c r="L52" s="50">
        <f t="shared" si="3"/>
        <v>10293107</v>
      </c>
      <c r="M52" s="50">
        <f t="shared" si="3"/>
        <v>9576909</v>
      </c>
      <c r="N52" s="50">
        <f t="shared" si="3"/>
        <v>27453493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65069921</v>
      </c>
      <c r="X52" s="50">
        <f t="shared" si="3"/>
        <v>45587310</v>
      </c>
      <c r="Y52" s="50">
        <f t="shared" si="3"/>
        <v>19482611</v>
      </c>
      <c r="Z52" s="51">
        <f>+IF(X52&lt;&gt;0,+(Y52/X52)*100,0)</f>
        <v>42.736917357045193</v>
      </c>
      <c r="AA52" s="48">
        <f>SUM(AA49:AA51)</f>
        <v>91174628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-23348986</v>
      </c>
      <c r="D54" s="54">
        <f>+D52-D53</f>
        <v>0</v>
      </c>
      <c r="E54" s="55">
        <f t="shared" si="4"/>
        <v>91174628</v>
      </c>
      <c r="F54" s="56">
        <f t="shared" si="4"/>
        <v>91174628</v>
      </c>
      <c r="G54" s="56">
        <f t="shared" si="4"/>
        <v>12743550</v>
      </c>
      <c r="H54" s="56">
        <f t="shared" si="4"/>
        <v>13358182</v>
      </c>
      <c r="I54" s="56">
        <f t="shared" si="4"/>
        <v>11514696</v>
      </c>
      <c r="J54" s="56">
        <f t="shared" si="4"/>
        <v>37616428</v>
      </c>
      <c r="K54" s="56">
        <f t="shared" si="4"/>
        <v>7583477</v>
      </c>
      <c r="L54" s="56">
        <f t="shared" si="4"/>
        <v>10293107</v>
      </c>
      <c r="M54" s="56">
        <f t="shared" si="4"/>
        <v>9576909</v>
      </c>
      <c r="N54" s="56">
        <f t="shared" si="4"/>
        <v>27453493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65069921</v>
      </c>
      <c r="X54" s="56">
        <f t="shared" si="4"/>
        <v>45587310</v>
      </c>
      <c r="Y54" s="56">
        <f t="shared" si="4"/>
        <v>19482611</v>
      </c>
      <c r="Z54" s="57">
        <f>+IF(X54&lt;&gt;0,+(Y54/X54)*100,0)</f>
        <v>42.736917357045193</v>
      </c>
      <c r="AA54" s="54">
        <f>+AA52-AA53</f>
        <v>91174628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-23348986</v>
      </c>
      <c r="D57" s="48">
        <f>SUM(D54:D56)</f>
        <v>0</v>
      </c>
      <c r="E57" s="49">
        <f t="shared" si="5"/>
        <v>91174628</v>
      </c>
      <c r="F57" s="50">
        <f t="shared" si="5"/>
        <v>91174628</v>
      </c>
      <c r="G57" s="50">
        <f t="shared" si="5"/>
        <v>12743550</v>
      </c>
      <c r="H57" s="50">
        <f t="shared" si="5"/>
        <v>13358182</v>
      </c>
      <c r="I57" s="50">
        <f t="shared" si="5"/>
        <v>11514696</v>
      </c>
      <c r="J57" s="50">
        <f t="shared" si="5"/>
        <v>37616428</v>
      </c>
      <c r="K57" s="50">
        <f t="shared" si="5"/>
        <v>7583477</v>
      </c>
      <c r="L57" s="50">
        <f t="shared" si="5"/>
        <v>10293107</v>
      </c>
      <c r="M57" s="50">
        <f t="shared" si="5"/>
        <v>9576909</v>
      </c>
      <c r="N57" s="50">
        <f t="shared" si="5"/>
        <v>27453493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65069921</v>
      </c>
      <c r="X57" s="50">
        <f t="shared" si="5"/>
        <v>45587310</v>
      </c>
      <c r="Y57" s="50">
        <f t="shared" si="5"/>
        <v>19482611</v>
      </c>
      <c r="Z57" s="51">
        <f>+IF(X57&lt;&gt;0,+(Y57/X57)*100,0)</f>
        <v>42.736917357045193</v>
      </c>
      <c r="AA57" s="48">
        <f>SUM(AA54:AA56)</f>
        <v>91174628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-23348986</v>
      </c>
      <c r="D60" s="65">
        <f>SUM(D57:D59)</f>
        <v>0</v>
      </c>
      <c r="E60" s="66">
        <f t="shared" si="6"/>
        <v>91174628</v>
      </c>
      <c r="F60" s="67">
        <f t="shared" si="6"/>
        <v>91174628</v>
      </c>
      <c r="G60" s="67">
        <f t="shared" si="6"/>
        <v>12743550</v>
      </c>
      <c r="H60" s="67">
        <f t="shared" si="6"/>
        <v>13358182</v>
      </c>
      <c r="I60" s="67">
        <f t="shared" si="6"/>
        <v>11514696</v>
      </c>
      <c r="J60" s="67">
        <f t="shared" si="6"/>
        <v>37616428</v>
      </c>
      <c r="K60" s="67">
        <f t="shared" si="6"/>
        <v>7583477</v>
      </c>
      <c r="L60" s="67">
        <f t="shared" si="6"/>
        <v>10293107</v>
      </c>
      <c r="M60" s="67">
        <f t="shared" si="6"/>
        <v>9576909</v>
      </c>
      <c r="N60" s="67">
        <f t="shared" si="6"/>
        <v>27453493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65069921</v>
      </c>
      <c r="X60" s="67">
        <f t="shared" si="6"/>
        <v>45587310</v>
      </c>
      <c r="Y60" s="67">
        <f t="shared" si="6"/>
        <v>19482611</v>
      </c>
      <c r="Z60" s="68">
        <f>+IF(X60&lt;&gt;0,+(Y60/X60)*100,0)</f>
        <v>42.736917357045193</v>
      </c>
      <c r="AA60" s="65">
        <f>SUM(AA57:AA59)</f>
        <v>91174628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4000000</v>
      </c>
      <c r="F26" s="22">
        <v>4000000</v>
      </c>
      <c r="G26" s="22"/>
      <c r="H26" s="22"/>
      <c r="I26" s="22"/>
      <c r="J26" s="22"/>
      <c r="K26" s="22">
        <v>1278917</v>
      </c>
      <c r="L26" s="22"/>
      <c r="M26" s="22"/>
      <c r="N26" s="22">
        <v>1278917</v>
      </c>
      <c r="O26" s="22"/>
      <c r="P26" s="22"/>
      <c r="Q26" s="22"/>
      <c r="R26" s="22"/>
      <c r="S26" s="22"/>
      <c r="T26" s="22"/>
      <c r="U26" s="22"/>
      <c r="V26" s="22"/>
      <c r="W26" s="22">
        <v>1278917</v>
      </c>
      <c r="X26" s="22">
        <v>2000002</v>
      </c>
      <c r="Y26" s="22">
        <v>-721085</v>
      </c>
      <c r="Z26" s="23">
        <v>-36.05421394578606</v>
      </c>
      <c r="AA26" s="20">
        <v>4000000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4000000</v>
      </c>
      <c r="F33" s="31">
        <f t="shared" si="0"/>
        <v>4000000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1278917</v>
      </c>
      <c r="L33" s="31">
        <f t="shared" si="0"/>
        <v>0</v>
      </c>
      <c r="M33" s="31">
        <f t="shared" si="0"/>
        <v>0</v>
      </c>
      <c r="N33" s="31">
        <f t="shared" si="0"/>
        <v>1278917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1278917</v>
      </c>
      <c r="X33" s="31">
        <f t="shared" si="0"/>
        <v>2000002</v>
      </c>
      <c r="Y33" s="31">
        <f t="shared" si="0"/>
        <v>-721085</v>
      </c>
      <c r="Z33" s="32">
        <f>+IF(X33&lt;&gt;0,+(Y33/X33)*100,0)</f>
        <v>-36.05421394578606</v>
      </c>
      <c r="AA33" s="29">
        <f>SUM(AA6:AA32)</f>
        <v>4000000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2870370</v>
      </c>
      <c r="D42" s="20"/>
      <c r="E42" s="21">
        <v>7000000</v>
      </c>
      <c r="F42" s="22">
        <v>7000000</v>
      </c>
      <c r="G42" s="22">
        <v>223540</v>
      </c>
      <c r="H42" s="22">
        <v>183040</v>
      </c>
      <c r="I42" s="22">
        <v>210680</v>
      </c>
      <c r="J42" s="22">
        <v>617260</v>
      </c>
      <c r="K42" s="22">
        <v>1306952</v>
      </c>
      <c r="L42" s="22"/>
      <c r="M42" s="22">
        <v>405690</v>
      </c>
      <c r="N42" s="22">
        <v>1712642</v>
      </c>
      <c r="O42" s="22"/>
      <c r="P42" s="22"/>
      <c r="Q42" s="22"/>
      <c r="R42" s="22"/>
      <c r="S42" s="22"/>
      <c r="T42" s="22"/>
      <c r="U42" s="22"/>
      <c r="V42" s="22"/>
      <c r="W42" s="22">
        <v>2329902</v>
      </c>
      <c r="X42" s="22">
        <v>3751200</v>
      </c>
      <c r="Y42" s="22">
        <v>-1421298</v>
      </c>
      <c r="Z42" s="23">
        <v>-37.88915547024952</v>
      </c>
      <c r="AA42" s="20">
        <v>7000000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18843533</v>
      </c>
      <c r="D45" s="20"/>
      <c r="E45" s="21">
        <v>17489773</v>
      </c>
      <c r="F45" s="22">
        <v>17489773</v>
      </c>
      <c r="G45" s="22">
        <v>1433006</v>
      </c>
      <c r="H45" s="22">
        <v>1835542</v>
      </c>
      <c r="I45" s="22">
        <v>1427349</v>
      </c>
      <c r="J45" s="22">
        <v>4695897</v>
      </c>
      <c r="K45" s="22">
        <v>1650623</v>
      </c>
      <c r="L45" s="22">
        <v>1600694</v>
      </c>
      <c r="M45" s="22">
        <v>1689980</v>
      </c>
      <c r="N45" s="22">
        <v>4941297</v>
      </c>
      <c r="O45" s="22"/>
      <c r="P45" s="22"/>
      <c r="Q45" s="22"/>
      <c r="R45" s="22"/>
      <c r="S45" s="22"/>
      <c r="T45" s="22"/>
      <c r="U45" s="22"/>
      <c r="V45" s="22"/>
      <c r="W45" s="22">
        <v>9637194</v>
      </c>
      <c r="X45" s="22">
        <v>9039396</v>
      </c>
      <c r="Y45" s="22">
        <v>597798</v>
      </c>
      <c r="Z45" s="23">
        <v>6.6132515933586706</v>
      </c>
      <c r="AA45" s="20">
        <v>17489773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21713903</v>
      </c>
      <c r="D48" s="29">
        <f t="shared" ref="D48:Y48" si="1">SUM(D35:D47)</f>
        <v>0</v>
      </c>
      <c r="E48" s="30">
        <f t="shared" si="1"/>
        <v>24489773</v>
      </c>
      <c r="F48" s="31">
        <f t="shared" si="1"/>
        <v>24489773</v>
      </c>
      <c r="G48" s="31">
        <f t="shared" si="1"/>
        <v>1656546</v>
      </c>
      <c r="H48" s="31">
        <f t="shared" si="1"/>
        <v>2018582</v>
      </c>
      <c r="I48" s="31">
        <f t="shared" si="1"/>
        <v>1638029</v>
      </c>
      <c r="J48" s="31">
        <f t="shared" si="1"/>
        <v>5313157</v>
      </c>
      <c r="K48" s="31">
        <f t="shared" si="1"/>
        <v>2957575</v>
      </c>
      <c r="L48" s="31">
        <f t="shared" si="1"/>
        <v>1600694</v>
      </c>
      <c r="M48" s="31">
        <f t="shared" si="1"/>
        <v>2095670</v>
      </c>
      <c r="N48" s="31">
        <f t="shared" si="1"/>
        <v>6653939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11967096</v>
      </c>
      <c r="X48" s="31">
        <f t="shared" si="1"/>
        <v>12790596</v>
      </c>
      <c r="Y48" s="31">
        <f t="shared" si="1"/>
        <v>-823500</v>
      </c>
      <c r="Z48" s="32">
        <f>+IF(X48&lt;&gt;0,+(Y48/X48)*100,0)</f>
        <v>-6.4383239060947588</v>
      </c>
      <c r="AA48" s="29">
        <f>SUM(AA35:AA47)</f>
        <v>24489773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-21713903</v>
      </c>
      <c r="D49" s="39">
        <f t="shared" si="2"/>
        <v>0</v>
      </c>
      <c r="E49" s="40">
        <f t="shared" si="2"/>
        <v>-20489773</v>
      </c>
      <c r="F49" s="41">
        <f t="shared" si="2"/>
        <v>-20489773</v>
      </c>
      <c r="G49" s="41">
        <f t="shared" si="2"/>
        <v>-1656546</v>
      </c>
      <c r="H49" s="41">
        <f t="shared" si="2"/>
        <v>-2018582</v>
      </c>
      <c r="I49" s="41">
        <f t="shared" si="2"/>
        <v>-1638029</v>
      </c>
      <c r="J49" s="41">
        <f t="shared" si="2"/>
        <v>-5313157</v>
      </c>
      <c r="K49" s="41">
        <f t="shared" si="2"/>
        <v>-1678658</v>
      </c>
      <c r="L49" s="41">
        <f t="shared" si="2"/>
        <v>-1600694</v>
      </c>
      <c r="M49" s="41">
        <f t="shared" si="2"/>
        <v>-2095670</v>
      </c>
      <c r="N49" s="41">
        <f t="shared" si="2"/>
        <v>-5375022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-10688179</v>
      </c>
      <c r="X49" s="41">
        <f t="shared" si="2"/>
        <v>-10790594</v>
      </c>
      <c r="Y49" s="41">
        <f t="shared" si="2"/>
        <v>102415</v>
      </c>
      <c r="Z49" s="42">
        <f>+IF(X49&lt;&gt;0,+(Y49/X49)*100,0)</f>
        <v>-0.9491136447168711</v>
      </c>
      <c r="AA49" s="39">
        <f>+AA33-AA48</f>
        <v>-20489773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-21713903</v>
      </c>
      <c r="D52" s="48">
        <f t="shared" si="3"/>
        <v>0</v>
      </c>
      <c r="E52" s="49">
        <f t="shared" si="3"/>
        <v>-20489773</v>
      </c>
      <c r="F52" s="50">
        <f t="shared" si="3"/>
        <v>-20489773</v>
      </c>
      <c r="G52" s="50">
        <f t="shared" si="3"/>
        <v>-1656546</v>
      </c>
      <c r="H52" s="50">
        <f t="shared" si="3"/>
        <v>-2018582</v>
      </c>
      <c r="I52" s="50">
        <f t="shared" si="3"/>
        <v>-1638029</v>
      </c>
      <c r="J52" s="50">
        <f t="shared" si="3"/>
        <v>-5313157</v>
      </c>
      <c r="K52" s="50">
        <f t="shared" si="3"/>
        <v>-1678658</v>
      </c>
      <c r="L52" s="50">
        <f t="shared" si="3"/>
        <v>-1600694</v>
      </c>
      <c r="M52" s="50">
        <f t="shared" si="3"/>
        <v>-2095670</v>
      </c>
      <c r="N52" s="50">
        <f t="shared" si="3"/>
        <v>-5375022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-10688179</v>
      </c>
      <c r="X52" s="50">
        <f t="shared" si="3"/>
        <v>-10790594</v>
      </c>
      <c r="Y52" s="50">
        <f t="shared" si="3"/>
        <v>102415</v>
      </c>
      <c r="Z52" s="51">
        <f>+IF(X52&lt;&gt;0,+(Y52/X52)*100,0)</f>
        <v>-0.9491136447168711</v>
      </c>
      <c r="AA52" s="48">
        <f>SUM(AA49:AA51)</f>
        <v>-20489773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-21713903</v>
      </c>
      <c r="D54" s="54">
        <f>+D52-D53</f>
        <v>0</v>
      </c>
      <c r="E54" s="55">
        <f t="shared" si="4"/>
        <v>-20489773</v>
      </c>
      <c r="F54" s="56">
        <f t="shared" si="4"/>
        <v>-20489773</v>
      </c>
      <c r="G54" s="56">
        <f t="shared" si="4"/>
        <v>-1656546</v>
      </c>
      <c r="H54" s="56">
        <f t="shared" si="4"/>
        <v>-2018582</v>
      </c>
      <c r="I54" s="56">
        <f t="shared" si="4"/>
        <v>-1638029</v>
      </c>
      <c r="J54" s="56">
        <f t="shared" si="4"/>
        <v>-5313157</v>
      </c>
      <c r="K54" s="56">
        <f t="shared" si="4"/>
        <v>-1678658</v>
      </c>
      <c r="L54" s="56">
        <f t="shared" si="4"/>
        <v>-1600694</v>
      </c>
      <c r="M54" s="56">
        <f t="shared" si="4"/>
        <v>-2095670</v>
      </c>
      <c r="N54" s="56">
        <f t="shared" si="4"/>
        <v>-5375022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-10688179</v>
      </c>
      <c r="X54" s="56">
        <f t="shared" si="4"/>
        <v>-10790594</v>
      </c>
      <c r="Y54" s="56">
        <f t="shared" si="4"/>
        <v>102415</v>
      </c>
      <c r="Z54" s="57">
        <f>+IF(X54&lt;&gt;0,+(Y54/X54)*100,0)</f>
        <v>-0.9491136447168711</v>
      </c>
      <c r="AA54" s="54">
        <f>+AA52-AA53</f>
        <v>-20489773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-21713903</v>
      </c>
      <c r="D57" s="48">
        <f>SUM(D54:D56)</f>
        <v>0</v>
      </c>
      <c r="E57" s="49">
        <f t="shared" si="5"/>
        <v>-20489773</v>
      </c>
      <c r="F57" s="50">
        <f t="shared" si="5"/>
        <v>-20489773</v>
      </c>
      <c r="G57" s="50">
        <f t="shared" si="5"/>
        <v>-1656546</v>
      </c>
      <c r="H57" s="50">
        <f t="shared" si="5"/>
        <v>-2018582</v>
      </c>
      <c r="I57" s="50">
        <f t="shared" si="5"/>
        <v>-1638029</v>
      </c>
      <c r="J57" s="50">
        <f t="shared" si="5"/>
        <v>-5313157</v>
      </c>
      <c r="K57" s="50">
        <f t="shared" si="5"/>
        <v>-1678658</v>
      </c>
      <c r="L57" s="50">
        <f t="shared" si="5"/>
        <v>-1600694</v>
      </c>
      <c r="M57" s="50">
        <f t="shared" si="5"/>
        <v>-2095670</v>
      </c>
      <c r="N57" s="50">
        <f t="shared" si="5"/>
        <v>-5375022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-10688179</v>
      </c>
      <c r="X57" s="50">
        <f t="shared" si="5"/>
        <v>-10790594</v>
      </c>
      <c r="Y57" s="50">
        <f t="shared" si="5"/>
        <v>102415</v>
      </c>
      <c r="Z57" s="51">
        <f>+IF(X57&lt;&gt;0,+(Y57/X57)*100,0)</f>
        <v>-0.9491136447168711</v>
      </c>
      <c r="AA57" s="48">
        <f>SUM(AA54:AA56)</f>
        <v>-20489773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-21713903</v>
      </c>
      <c r="D60" s="65">
        <f>SUM(D57:D59)</f>
        <v>0</v>
      </c>
      <c r="E60" s="66">
        <f t="shared" si="6"/>
        <v>-20489773</v>
      </c>
      <c r="F60" s="67">
        <f t="shared" si="6"/>
        <v>-20489773</v>
      </c>
      <c r="G60" s="67">
        <f t="shared" si="6"/>
        <v>-1656546</v>
      </c>
      <c r="H60" s="67">
        <f t="shared" si="6"/>
        <v>-2018582</v>
      </c>
      <c r="I60" s="67">
        <f t="shared" si="6"/>
        <v>-1638029</v>
      </c>
      <c r="J60" s="67">
        <f t="shared" si="6"/>
        <v>-5313157</v>
      </c>
      <c r="K60" s="67">
        <f t="shared" si="6"/>
        <v>-1678658</v>
      </c>
      <c r="L60" s="67">
        <f t="shared" si="6"/>
        <v>-1600694</v>
      </c>
      <c r="M60" s="67">
        <f t="shared" si="6"/>
        <v>-2095670</v>
      </c>
      <c r="N60" s="67">
        <f t="shared" si="6"/>
        <v>-5375022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-10688179</v>
      </c>
      <c r="X60" s="67">
        <f t="shared" si="6"/>
        <v>-10790594</v>
      </c>
      <c r="Y60" s="67">
        <f t="shared" si="6"/>
        <v>102415</v>
      </c>
      <c r="Z60" s="68">
        <f>+IF(X60&lt;&gt;0,+(Y60/X60)*100,0)</f>
        <v>-0.9491136447168711</v>
      </c>
      <c r="AA60" s="65">
        <f>SUM(AA57:AA59)</f>
        <v>-20489773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707392224</v>
      </c>
      <c r="D6" s="20"/>
      <c r="E6" s="21">
        <v>750981526</v>
      </c>
      <c r="F6" s="22">
        <v>750981526</v>
      </c>
      <c r="G6" s="22">
        <v>54195739</v>
      </c>
      <c r="H6" s="22">
        <v>67333294</v>
      </c>
      <c r="I6" s="22">
        <v>75146741</v>
      </c>
      <c r="J6" s="22">
        <v>196675774</v>
      </c>
      <c r="K6" s="22">
        <v>64215043</v>
      </c>
      <c r="L6" s="22">
        <v>62561169</v>
      </c>
      <c r="M6" s="22">
        <v>46457078</v>
      </c>
      <c r="N6" s="22">
        <v>173233290</v>
      </c>
      <c r="O6" s="22"/>
      <c r="P6" s="22"/>
      <c r="Q6" s="22"/>
      <c r="R6" s="22"/>
      <c r="S6" s="22"/>
      <c r="T6" s="22"/>
      <c r="U6" s="22"/>
      <c r="V6" s="22"/>
      <c r="W6" s="22">
        <v>369909064</v>
      </c>
      <c r="X6" s="22">
        <v>371736820</v>
      </c>
      <c r="Y6" s="22">
        <v>-1827756</v>
      </c>
      <c r="Z6" s="23">
        <v>-0.49168010852408972</v>
      </c>
      <c r="AA6" s="20">
        <v>750981526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21510748</v>
      </c>
      <c r="D13" s="20"/>
      <c r="E13" s="21">
        <v>11617924</v>
      </c>
      <c r="F13" s="22">
        <v>11617924</v>
      </c>
      <c r="G13" s="22">
        <v>1858762</v>
      </c>
      <c r="H13" s="22">
        <v>1814349</v>
      </c>
      <c r="I13" s="22">
        <v>1789322</v>
      </c>
      <c r="J13" s="22">
        <v>5462433</v>
      </c>
      <c r="K13" s="22">
        <v>1820678</v>
      </c>
      <c r="L13" s="22">
        <v>1861545</v>
      </c>
      <c r="M13" s="22">
        <v>1881445</v>
      </c>
      <c r="N13" s="22">
        <v>5563668</v>
      </c>
      <c r="O13" s="22"/>
      <c r="P13" s="22"/>
      <c r="Q13" s="22"/>
      <c r="R13" s="22"/>
      <c r="S13" s="22"/>
      <c r="T13" s="22"/>
      <c r="U13" s="22"/>
      <c r="V13" s="22"/>
      <c r="W13" s="22">
        <v>11026101</v>
      </c>
      <c r="X13" s="22">
        <v>5808960</v>
      </c>
      <c r="Y13" s="22">
        <v>5217141</v>
      </c>
      <c r="Z13" s="23">
        <v>89.811962898694432</v>
      </c>
      <c r="AA13" s="20">
        <v>11617924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43744</v>
      </c>
      <c r="H27" s="22">
        <v>44164</v>
      </c>
      <c r="I27" s="22">
        <v>44553</v>
      </c>
      <c r="J27" s="22">
        <v>132461</v>
      </c>
      <c r="K27" s="22">
        <v>44784</v>
      </c>
      <c r="L27" s="22">
        <v>45595</v>
      </c>
      <c r="M27" s="22">
        <v>45960</v>
      </c>
      <c r="N27" s="22">
        <v>136339</v>
      </c>
      <c r="O27" s="22"/>
      <c r="P27" s="22"/>
      <c r="Q27" s="22"/>
      <c r="R27" s="22"/>
      <c r="S27" s="22"/>
      <c r="T27" s="22"/>
      <c r="U27" s="22"/>
      <c r="V27" s="22"/>
      <c r="W27" s="22">
        <v>268800</v>
      </c>
      <c r="X27" s="22"/>
      <c r="Y27" s="22">
        <v>268800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111123</v>
      </c>
      <c r="H29" s="22">
        <v>111123</v>
      </c>
      <c r="I29" s="22">
        <v>110686</v>
      </c>
      <c r="J29" s="22">
        <v>332932</v>
      </c>
      <c r="K29" s="22">
        <v>109200</v>
      </c>
      <c r="L29" s="22">
        <v>109200</v>
      </c>
      <c r="M29" s="22">
        <v>108764</v>
      </c>
      <c r="N29" s="22">
        <v>327164</v>
      </c>
      <c r="O29" s="22"/>
      <c r="P29" s="22"/>
      <c r="Q29" s="22"/>
      <c r="R29" s="22"/>
      <c r="S29" s="22"/>
      <c r="T29" s="22"/>
      <c r="U29" s="22"/>
      <c r="V29" s="22"/>
      <c r="W29" s="22">
        <v>660096</v>
      </c>
      <c r="X29" s="22"/>
      <c r="Y29" s="22">
        <v>660096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728902972</v>
      </c>
      <c r="D33" s="29">
        <f t="shared" ref="D33:Y33" si="0">SUM(D6:D32)</f>
        <v>0</v>
      </c>
      <c r="E33" s="30">
        <f t="shared" si="0"/>
        <v>762599450</v>
      </c>
      <c r="F33" s="31">
        <f t="shared" si="0"/>
        <v>762599450</v>
      </c>
      <c r="G33" s="31">
        <f t="shared" si="0"/>
        <v>56209368</v>
      </c>
      <c r="H33" s="31">
        <f t="shared" si="0"/>
        <v>69302930</v>
      </c>
      <c r="I33" s="31">
        <f t="shared" si="0"/>
        <v>77091302</v>
      </c>
      <c r="J33" s="31">
        <f t="shared" si="0"/>
        <v>202603600</v>
      </c>
      <c r="K33" s="31">
        <f t="shared" si="0"/>
        <v>66189705</v>
      </c>
      <c r="L33" s="31">
        <f t="shared" si="0"/>
        <v>64577509</v>
      </c>
      <c r="M33" s="31">
        <f t="shared" si="0"/>
        <v>48493247</v>
      </c>
      <c r="N33" s="31">
        <f t="shared" si="0"/>
        <v>179260461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381864061</v>
      </c>
      <c r="X33" s="31">
        <f t="shared" si="0"/>
        <v>377545780</v>
      </c>
      <c r="Y33" s="31">
        <f t="shared" si="0"/>
        <v>4318281</v>
      </c>
      <c r="Z33" s="32">
        <f>+IF(X33&lt;&gt;0,+(Y33/X33)*100,0)</f>
        <v>1.1437767891353467</v>
      </c>
      <c r="AA33" s="29">
        <f>SUM(AA6:AA32)</f>
        <v>762599450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41378147</v>
      </c>
      <c r="D35" s="20"/>
      <c r="E35" s="21">
        <v>39202381</v>
      </c>
      <c r="F35" s="22">
        <v>39202381</v>
      </c>
      <c r="G35" s="22">
        <v>3527589</v>
      </c>
      <c r="H35" s="22">
        <v>3697073</v>
      </c>
      <c r="I35" s="22">
        <v>3488465</v>
      </c>
      <c r="J35" s="22">
        <v>10713127</v>
      </c>
      <c r="K35" s="22">
        <v>3775764</v>
      </c>
      <c r="L35" s="22">
        <v>3550225</v>
      </c>
      <c r="M35" s="22">
        <v>3953950</v>
      </c>
      <c r="N35" s="22">
        <v>11279939</v>
      </c>
      <c r="O35" s="22"/>
      <c r="P35" s="22"/>
      <c r="Q35" s="22"/>
      <c r="R35" s="22"/>
      <c r="S35" s="22"/>
      <c r="T35" s="22"/>
      <c r="U35" s="22"/>
      <c r="V35" s="22"/>
      <c r="W35" s="22">
        <v>21993066</v>
      </c>
      <c r="X35" s="22">
        <v>19601310</v>
      </c>
      <c r="Y35" s="22">
        <v>2391756</v>
      </c>
      <c r="Z35" s="23">
        <v>12.202021191440776</v>
      </c>
      <c r="AA35" s="20">
        <v>39202381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943294813</v>
      </c>
      <c r="D37" s="20"/>
      <c r="E37" s="21">
        <v>711000000</v>
      </c>
      <c r="F37" s="22">
        <v>711000000</v>
      </c>
      <c r="G37" s="22">
        <v>51593159</v>
      </c>
      <c r="H37" s="22">
        <v>-44636637</v>
      </c>
      <c r="I37" s="22">
        <v>185370998</v>
      </c>
      <c r="J37" s="22">
        <v>192327520</v>
      </c>
      <c r="K37" s="22">
        <v>11357953</v>
      </c>
      <c r="L37" s="22">
        <v>83006436</v>
      </c>
      <c r="M37" s="22">
        <v>35830717</v>
      </c>
      <c r="N37" s="22">
        <v>130195106</v>
      </c>
      <c r="O37" s="22"/>
      <c r="P37" s="22"/>
      <c r="Q37" s="22"/>
      <c r="R37" s="22"/>
      <c r="S37" s="22"/>
      <c r="T37" s="22"/>
      <c r="U37" s="22"/>
      <c r="V37" s="22"/>
      <c r="W37" s="22">
        <v>322522626</v>
      </c>
      <c r="X37" s="22">
        <v>348450000</v>
      </c>
      <c r="Y37" s="22">
        <v>-25927374</v>
      </c>
      <c r="Z37" s="23">
        <v>-7.440773138183383</v>
      </c>
      <c r="AA37" s="20">
        <v>711000000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31320</v>
      </c>
      <c r="F38" s="22">
        <v>31320</v>
      </c>
      <c r="G38" s="22">
        <v>22551</v>
      </c>
      <c r="H38" s="22"/>
      <c r="I38" s="22"/>
      <c r="J38" s="22">
        <v>22551</v>
      </c>
      <c r="K38" s="22"/>
      <c r="L38" s="22"/>
      <c r="M38" s="22">
        <v>8687</v>
      </c>
      <c r="N38" s="22">
        <v>8687</v>
      </c>
      <c r="O38" s="22"/>
      <c r="P38" s="22"/>
      <c r="Q38" s="22"/>
      <c r="R38" s="22"/>
      <c r="S38" s="22"/>
      <c r="T38" s="22"/>
      <c r="U38" s="22"/>
      <c r="V38" s="22"/>
      <c r="W38" s="22">
        <v>31238</v>
      </c>
      <c r="X38" s="22">
        <v>15660</v>
      </c>
      <c r="Y38" s="22">
        <v>15578</v>
      </c>
      <c r="Z38" s="23">
        <v>99.476372924648786</v>
      </c>
      <c r="AA38" s="20">
        <v>31320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220027262</v>
      </c>
      <c r="F39" s="22">
        <v>220027262</v>
      </c>
      <c r="G39" s="22">
        <v>18335605</v>
      </c>
      <c r="H39" s="22">
        <v>18335605</v>
      </c>
      <c r="I39" s="22">
        <v>18335605</v>
      </c>
      <c r="J39" s="22">
        <v>55006815</v>
      </c>
      <c r="K39" s="22">
        <v>18335605</v>
      </c>
      <c r="L39" s="22">
        <v>18335605</v>
      </c>
      <c r="M39" s="22">
        <v>18335605</v>
      </c>
      <c r="N39" s="22">
        <v>55006815</v>
      </c>
      <c r="O39" s="22"/>
      <c r="P39" s="22"/>
      <c r="Q39" s="22"/>
      <c r="R39" s="22"/>
      <c r="S39" s="22"/>
      <c r="T39" s="22"/>
      <c r="U39" s="22"/>
      <c r="V39" s="22"/>
      <c r="W39" s="22">
        <v>110013630</v>
      </c>
      <c r="X39" s="22">
        <v>110013636</v>
      </c>
      <c r="Y39" s="22">
        <v>-6</v>
      </c>
      <c r="Z39" s="23"/>
      <c r="AA39" s="20">
        <v>220027262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2280112</v>
      </c>
      <c r="F40" s="22">
        <v>2280112</v>
      </c>
      <c r="G40" s="22">
        <v>190010</v>
      </c>
      <c r="H40" s="22">
        <v>190010</v>
      </c>
      <c r="I40" s="22">
        <v>190010</v>
      </c>
      <c r="J40" s="22">
        <v>570030</v>
      </c>
      <c r="K40" s="22">
        <v>190010</v>
      </c>
      <c r="L40" s="22">
        <v>190010</v>
      </c>
      <c r="M40" s="22">
        <v>190010</v>
      </c>
      <c r="N40" s="22">
        <v>570030</v>
      </c>
      <c r="O40" s="22"/>
      <c r="P40" s="22"/>
      <c r="Q40" s="22"/>
      <c r="R40" s="22"/>
      <c r="S40" s="22"/>
      <c r="T40" s="22"/>
      <c r="U40" s="22"/>
      <c r="V40" s="22"/>
      <c r="W40" s="22">
        <v>1140060</v>
      </c>
      <c r="X40" s="22">
        <v>1140060</v>
      </c>
      <c r="Y40" s="22"/>
      <c r="Z40" s="23"/>
      <c r="AA40" s="20">
        <v>2280112</v>
      </c>
    </row>
    <row r="41" spans="1:27" x14ac:dyDescent="0.25">
      <c r="A41" s="19" t="s">
        <v>40</v>
      </c>
      <c r="B41" s="15" t="s">
        <v>32</v>
      </c>
      <c r="C41" s="20">
        <v>113796256</v>
      </c>
      <c r="D41" s="20"/>
      <c r="E41" s="21">
        <v>20000000</v>
      </c>
      <c r="F41" s="22">
        <v>20000000</v>
      </c>
      <c r="G41" s="22"/>
      <c r="H41" s="22"/>
      <c r="I41" s="22">
        <v>13654639</v>
      </c>
      <c r="J41" s="22">
        <v>13654639</v>
      </c>
      <c r="K41" s="22">
        <v>494</v>
      </c>
      <c r="L41" s="22">
        <v>16062122</v>
      </c>
      <c r="M41" s="22">
        <v>2174</v>
      </c>
      <c r="N41" s="22">
        <v>16064790</v>
      </c>
      <c r="O41" s="22"/>
      <c r="P41" s="22"/>
      <c r="Q41" s="22"/>
      <c r="R41" s="22"/>
      <c r="S41" s="22"/>
      <c r="T41" s="22"/>
      <c r="U41" s="22"/>
      <c r="V41" s="22"/>
      <c r="W41" s="22">
        <v>29719429</v>
      </c>
      <c r="X41" s="22">
        <v>10000002</v>
      </c>
      <c r="Y41" s="22">
        <v>19719427</v>
      </c>
      <c r="Z41" s="23">
        <v>197.19423056115389</v>
      </c>
      <c r="AA41" s="20">
        <v>20000000</v>
      </c>
    </row>
    <row r="42" spans="1:27" x14ac:dyDescent="0.25">
      <c r="A42" s="19" t="s">
        <v>67</v>
      </c>
      <c r="B42" s="15" t="s">
        <v>32</v>
      </c>
      <c r="C42" s="20">
        <v>56041789</v>
      </c>
      <c r="D42" s="20"/>
      <c r="E42" s="21">
        <v>40000000</v>
      </c>
      <c r="F42" s="22">
        <v>40000000</v>
      </c>
      <c r="G42" s="22">
        <v>2983331</v>
      </c>
      <c r="H42" s="22">
        <v>4427631</v>
      </c>
      <c r="I42" s="22">
        <v>868868</v>
      </c>
      <c r="J42" s="22">
        <v>8279830</v>
      </c>
      <c r="K42" s="22">
        <v>5495315</v>
      </c>
      <c r="L42" s="22">
        <v>8597488</v>
      </c>
      <c r="M42" s="22">
        <v>13605426</v>
      </c>
      <c r="N42" s="22">
        <v>27698229</v>
      </c>
      <c r="O42" s="22"/>
      <c r="P42" s="22"/>
      <c r="Q42" s="22"/>
      <c r="R42" s="22"/>
      <c r="S42" s="22"/>
      <c r="T42" s="22"/>
      <c r="U42" s="22"/>
      <c r="V42" s="22"/>
      <c r="W42" s="22">
        <v>35978059</v>
      </c>
      <c r="X42" s="22">
        <v>20000004</v>
      </c>
      <c r="Y42" s="22">
        <v>15978055</v>
      </c>
      <c r="Z42" s="23">
        <v>79.890259021948197</v>
      </c>
      <c r="AA42" s="20">
        <v>40000000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56054</v>
      </c>
      <c r="D45" s="20"/>
      <c r="E45" s="21">
        <v>245576</v>
      </c>
      <c r="F45" s="22">
        <v>245576</v>
      </c>
      <c r="G45" s="22">
        <v>3808</v>
      </c>
      <c r="H45" s="22">
        <v>3460</v>
      </c>
      <c r="I45" s="22">
        <v>4285</v>
      </c>
      <c r="J45" s="22">
        <v>11553</v>
      </c>
      <c r="K45" s="22">
        <v>23768</v>
      </c>
      <c r="L45" s="22">
        <v>4240</v>
      </c>
      <c r="M45" s="22">
        <v>32939</v>
      </c>
      <c r="N45" s="22">
        <v>60947</v>
      </c>
      <c r="O45" s="22"/>
      <c r="P45" s="22"/>
      <c r="Q45" s="22"/>
      <c r="R45" s="22"/>
      <c r="S45" s="22"/>
      <c r="T45" s="22"/>
      <c r="U45" s="22"/>
      <c r="V45" s="22"/>
      <c r="W45" s="22">
        <v>72500</v>
      </c>
      <c r="X45" s="22">
        <v>122796</v>
      </c>
      <c r="Y45" s="22">
        <v>-50296</v>
      </c>
      <c r="Z45" s="23">
        <v>-40.958988892146323</v>
      </c>
      <c r="AA45" s="20">
        <v>245576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1154567059</v>
      </c>
      <c r="D48" s="29">
        <f t="shared" ref="D48:Y48" si="1">SUM(D35:D47)</f>
        <v>0</v>
      </c>
      <c r="E48" s="30">
        <f t="shared" si="1"/>
        <v>1032786651</v>
      </c>
      <c r="F48" s="31">
        <f t="shared" si="1"/>
        <v>1032786651</v>
      </c>
      <c r="G48" s="31">
        <f t="shared" si="1"/>
        <v>76656053</v>
      </c>
      <c r="H48" s="31">
        <f t="shared" si="1"/>
        <v>-17982858</v>
      </c>
      <c r="I48" s="31">
        <f t="shared" si="1"/>
        <v>221912870</v>
      </c>
      <c r="J48" s="31">
        <f t="shared" si="1"/>
        <v>280586065</v>
      </c>
      <c r="K48" s="31">
        <f t="shared" si="1"/>
        <v>39178909</v>
      </c>
      <c r="L48" s="31">
        <f t="shared" si="1"/>
        <v>129746126</v>
      </c>
      <c r="M48" s="31">
        <f t="shared" si="1"/>
        <v>71959508</v>
      </c>
      <c r="N48" s="31">
        <f t="shared" si="1"/>
        <v>240884543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521470608</v>
      </c>
      <c r="X48" s="31">
        <f t="shared" si="1"/>
        <v>509343468</v>
      </c>
      <c r="Y48" s="31">
        <f t="shared" si="1"/>
        <v>12127140</v>
      </c>
      <c r="Z48" s="32">
        <f>+IF(X48&lt;&gt;0,+(Y48/X48)*100,0)</f>
        <v>2.3809356086608338</v>
      </c>
      <c r="AA48" s="29">
        <f>SUM(AA35:AA47)</f>
        <v>1032786651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-425664087</v>
      </c>
      <c r="D49" s="39">
        <f t="shared" si="2"/>
        <v>0</v>
      </c>
      <c r="E49" s="40">
        <f t="shared" si="2"/>
        <v>-270187201</v>
      </c>
      <c r="F49" s="41">
        <f t="shared" si="2"/>
        <v>-270187201</v>
      </c>
      <c r="G49" s="41">
        <f t="shared" si="2"/>
        <v>-20446685</v>
      </c>
      <c r="H49" s="41">
        <f t="shared" si="2"/>
        <v>87285788</v>
      </c>
      <c r="I49" s="41">
        <f t="shared" si="2"/>
        <v>-144821568</v>
      </c>
      <c r="J49" s="41">
        <f t="shared" si="2"/>
        <v>-77982465</v>
      </c>
      <c r="K49" s="41">
        <f t="shared" si="2"/>
        <v>27010796</v>
      </c>
      <c r="L49" s="41">
        <f t="shared" si="2"/>
        <v>-65168617</v>
      </c>
      <c r="M49" s="41">
        <f t="shared" si="2"/>
        <v>-23466261</v>
      </c>
      <c r="N49" s="41">
        <f t="shared" si="2"/>
        <v>-61624082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-139606547</v>
      </c>
      <c r="X49" s="41">
        <f t="shared" si="2"/>
        <v>-131797688</v>
      </c>
      <c r="Y49" s="41">
        <f t="shared" si="2"/>
        <v>-7808859</v>
      </c>
      <c r="Z49" s="42">
        <f>+IF(X49&lt;&gt;0,+(Y49/X49)*100,0)</f>
        <v>5.9248831436254026</v>
      </c>
      <c r="AA49" s="39">
        <f>+AA33-AA48</f>
        <v>-270187201</v>
      </c>
    </row>
    <row r="50" spans="1:27" x14ac:dyDescent="0.25">
      <c r="A50" s="43" t="s">
        <v>75</v>
      </c>
      <c r="B50" s="15" t="s">
        <v>32</v>
      </c>
      <c r="C50" s="20">
        <v>33738000</v>
      </c>
      <c r="D50" s="20"/>
      <c r="E50" s="21">
        <v>28235000</v>
      </c>
      <c r="F50" s="22">
        <v>28235000</v>
      </c>
      <c r="G50" s="22"/>
      <c r="H50" s="22"/>
      <c r="I50" s="22"/>
      <c r="J50" s="22"/>
      <c r="K50" s="22">
        <v>4520257</v>
      </c>
      <c r="L50" s="22">
        <v>7993824</v>
      </c>
      <c r="M50" s="22">
        <v>244519</v>
      </c>
      <c r="N50" s="22">
        <v>12758600</v>
      </c>
      <c r="O50" s="22"/>
      <c r="P50" s="22"/>
      <c r="Q50" s="22"/>
      <c r="R50" s="22"/>
      <c r="S50" s="22"/>
      <c r="T50" s="22"/>
      <c r="U50" s="22"/>
      <c r="V50" s="22"/>
      <c r="W50" s="22">
        <v>12758600</v>
      </c>
      <c r="X50" s="22">
        <v>14117500</v>
      </c>
      <c r="Y50" s="22">
        <v>-1358900</v>
      </c>
      <c r="Z50" s="23">
        <v>-9.6256419337701438</v>
      </c>
      <c r="AA50" s="20">
        <v>28235000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-391926087</v>
      </c>
      <c r="D52" s="48">
        <f t="shared" si="3"/>
        <v>0</v>
      </c>
      <c r="E52" s="49">
        <f t="shared" si="3"/>
        <v>-241952201</v>
      </c>
      <c r="F52" s="50">
        <f t="shared" si="3"/>
        <v>-241952201</v>
      </c>
      <c r="G52" s="50">
        <f t="shared" si="3"/>
        <v>-20446685</v>
      </c>
      <c r="H52" s="50">
        <f t="shared" si="3"/>
        <v>87285788</v>
      </c>
      <c r="I52" s="50">
        <f t="shared" si="3"/>
        <v>-144821568</v>
      </c>
      <c r="J52" s="50">
        <f t="shared" si="3"/>
        <v>-77982465</v>
      </c>
      <c r="K52" s="50">
        <f t="shared" si="3"/>
        <v>31531053</v>
      </c>
      <c r="L52" s="50">
        <f t="shared" si="3"/>
        <v>-57174793</v>
      </c>
      <c r="M52" s="50">
        <f t="shared" si="3"/>
        <v>-23221742</v>
      </c>
      <c r="N52" s="50">
        <f t="shared" si="3"/>
        <v>-48865482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-126847947</v>
      </c>
      <c r="X52" s="50">
        <f t="shared" si="3"/>
        <v>-117680188</v>
      </c>
      <c r="Y52" s="50">
        <f t="shared" si="3"/>
        <v>-9167759</v>
      </c>
      <c r="Z52" s="51">
        <f>+IF(X52&lt;&gt;0,+(Y52/X52)*100,0)</f>
        <v>7.790401388549788</v>
      </c>
      <c r="AA52" s="48">
        <f>SUM(AA49:AA51)</f>
        <v>-241952201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-391926087</v>
      </c>
      <c r="D54" s="54">
        <f>+D52-D53</f>
        <v>0</v>
      </c>
      <c r="E54" s="55">
        <f t="shared" si="4"/>
        <v>-241952201</v>
      </c>
      <c r="F54" s="56">
        <f t="shared" si="4"/>
        <v>-241952201</v>
      </c>
      <c r="G54" s="56">
        <f t="shared" si="4"/>
        <v>-20446685</v>
      </c>
      <c r="H54" s="56">
        <f t="shared" si="4"/>
        <v>87285788</v>
      </c>
      <c r="I54" s="56">
        <f t="shared" si="4"/>
        <v>-144821568</v>
      </c>
      <c r="J54" s="56">
        <f t="shared" si="4"/>
        <v>-77982465</v>
      </c>
      <c r="K54" s="56">
        <f t="shared" si="4"/>
        <v>31531053</v>
      </c>
      <c r="L54" s="56">
        <f t="shared" si="4"/>
        <v>-57174793</v>
      </c>
      <c r="M54" s="56">
        <f t="shared" si="4"/>
        <v>-23221742</v>
      </c>
      <c r="N54" s="56">
        <f t="shared" si="4"/>
        <v>-48865482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-126847947</v>
      </c>
      <c r="X54" s="56">
        <f t="shared" si="4"/>
        <v>-117680188</v>
      </c>
      <c r="Y54" s="56">
        <f t="shared" si="4"/>
        <v>-9167759</v>
      </c>
      <c r="Z54" s="57">
        <f>+IF(X54&lt;&gt;0,+(Y54/X54)*100,0)</f>
        <v>7.790401388549788</v>
      </c>
      <c r="AA54" s="54">
        <f>+AA52-AA53</f>
        <v>-241952201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-391926087</v>
      </c>
      <c r="D57" s="48">
        <f>SUM(D54:D56)</f>
        <v>0</v>
      </c>
      <c r="E57" s="49">
        <f t="shared" si="5"/>
        <v>-241952201</v>
      </c>
      <c r="F57" s="50">
        <f t="shared" si="5"/>
        <v>-241952201</v>
      </c>
      <c r="G57" s="50">
        <f t="shared" si="5"/>
        <v>-20446685</v>
      </c>
      <c r="H57" s="50">
        <f t="shared" si="5"/>
        <v>87285788</v>
      </c>
      <c r="I57" s="50">
        <f t="shared" si="5"/>
        <v>-144821568</v>
      </c>
      <c r="J57" s="50">
        <f t="shared" si="5"/>
        <v>-77982465</v>
      </c>
      <c r="K57" s="50">
        <f t="shared" si="5"/>
        <v>31531053</v>
      </c>
      <c r="L57" s="50">
        <f t="shared" si="5"/>
        <v>-57174793</v>
      </c>
      <c r="M57" s="50">
        <f t="shared" si="5"/>
        <v>-23221742</v>
      </c>
      <c r="N57" s="50">
        <f t="shared" si="5"/>
        <v>-48865482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-126847947</v>
      </c>
      <c r="X57" s="50">
        <f t="shared" si="5"/>
        <v>-117680188</v>
      </c>
      <c r="Y57" s="50">
        <f t="shared" si="5"/>
        <v>-9167759</v>
      </c>
      <c r="Z57" s="51">
        <f>+IF(X57&lt;&gt;0,+(Y57/X57)*100,0)</f>
        <v>7.790401388549788</v>
      </c>
      <c r="AA57" s="48">
        <f>SUM(AA54:AA56)</f>
        <v>-241952201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-391926087</v>
      </c>
      <c r="D60" s="65">
        <f>SUM(D57:D59)</f>
        <v>0</v>
      </c>
      <c r="E60" s="66">
        <f t="shared" si="6"/>
        <v>-241952201</v>
      </c>
      <c r="F60" s="67">
        <f t="shared" si="6"/>
        <v>-241952201</v>
      </c>
      <c r="G60" s="67">
        <f t="shared" si="6"/>
        <v>-20446685</v>
      </c>
      <c r="H60" s="67">
        <f t="shared" si="6"/>
        <v>87285788</v>
      </c>
      <c r="I60" s="67">
        <f t="shared" si="6"/>
        <v>-144821568</v>
      </c>
      <c r="J60" s="67">
        <f t="shared" si="6"/>
        <v>-77982465</v>
      </c>
      <c r="K60" s="67">
        <f t="shared" si="6"/>
        <v>31531053</v>
      </c>
      <c r="L60" s="67">
        <f t="shared" si="6"/>
        <v>-57174793</v>
      </c>
      <c r="M60" s="67">
        <f t="shared" si="6"/>
        <v>-23221742</v>
      </c>
      <c r="N60" s="67">
        <f t="shared" si="6"/>
        <v>-48865482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-126847947</v>
      </c>
      <c r="X60" s="67">
        <f t="shared" si="6"/>
        <v>-117680188</v>
      </c>
      <c r="Y60" s="67">
        <f t="shared" si="6"/>
        <v>-9167759</v>
      </c>
      <c r="Z60" s="68">
        <f>+IF(X60&lt;&gt;0,+(Y60/X60)*100,0)</f>
        <v>7.790401388549788</v>
      </c>
      <c r="AA60" s="65">
        <f>SUM(AA57:AA59)</f>
        <v>-241952201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2220772408</v>
      </c>
      <c r="D6" s="20"/>
      <c r="E6" s="21">
        <v>2513265122</v>
      </c>
      <c r="F6" s="22">
        <v>2513265122</v>
      </c>
      <c r="G6" s="22">
        <v>233546553</v>
      </c>
      <c r="H6" s="22">
        <v>242150350</v>
      </c>
      <c r="I6" s="22">
        <v>181942127</v>
      </c>
      <c r="J6" s="22">
        <v>657639030</v>
      </c>
      <c r="K6" s="22">
        <v>-111634</v>
      </c>
      <c r="L6" s="22">
        <v>188996016</v>
      </c>
      <c r="M6" s="22">
        <v>176411913</v>
      </c>
      <c r="N6" s="22">
        <v>365296295</v>
      </c>
      <c r="O6" s="22"/>
      <c r="P6" s="22"/>
      <c r="Q6" s="22"/>
      <c r="R6" s="22"/>
      <c r="S6" s="22"/>
      <c r="T6" s="22"/>
      <c r="U6" s="22"/>
      <c r="V6" s="22"/>
      <c r="W6" s="22">
        <v>1022935325</v>
      </c>
      <c r="X6" s="22">
        <v>1256632560</v>
      </c>
      <c r="Y6" s="22">
        <v>-233697235</v>
      </c>
      <c r="Z6" s="23">
        <v>-18.597101685794296</v>
      </c>
      <c r="AA6" s="20">
        <v>2513265122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-251600</v>
      </c>
      <c r="D10" s="20"/>
      <c r="E10" s="21">
        <v>245360</v>
      </c>
      <c r="F10" s="22">
        <v>245360</v>
      </c>
      <c r="G10" s="22">
        <v>1029593</v>
      </c>
      <c r="H10" s="22"/>
      <c r="I10" s="22"/>
      <c r="J10" s="22">
        <v>1029593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1029593</v>
      </c>
      <c r="X10" s="22">
        <v>122682</v>
      </c>
      <c r="Y10" s="22">
        <v>906911</v>
      </c>
      <c r="Z10" s="23">
        <v>739.23721491335323</v>
      </c>
      <c r="AA10" s="20">
        <v>245360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105770678</v>
      </c>
      <c r="D13" s="20"/>
      <c r="E13" s="21">
        <v>133528126</v>
      </c>
      <c r="F13" s="22">
        <v>133528126</v>
      </c>
      <c r="G13" s="22">
        <v>12199712</v>
      </c>
      <c r="H13" s="22">
        <v>12346973</v>
      </c>
      <c r="I13" s="22">
        <v>12487490</v>
      </c>
      <c r="J13" s="22">
        <v>37034175</v>
      </c>
      <c r="K13" s="22">
        <v>-1243</v>
      </c>
      <c r="L13" s="22">
        <v>17833391</v>
      </c>
      <c r="M13" s="22">
        <v>33608507</v>
      </c>
      <c r="N13" s="22">
        <v>51440655</v>
      </c>
      <c r="O13" s="22"/>
      <c r="P13" s="22"/>
      <c r="Q13" s="22"/>
      <c r="R13" s="22"/>
      <c r="S13" s="22"/>
      <c r="T13" s="22"/>
      <c r="U13" s="22"/>
      <c r="V13" s="22"/>
      <c r="W13" s="22">
        <v>88474830</v>
      </c>
      <c r="X13" s="22">
        <v>66764064</v>
      </c>
      <c r="Y13" s="22">
        <v>21710766</v>
      </c>
      <c r="Z13" s="23">
        <v>32.518640566877416</v>
      </c>
      <c r="AA13" s="20">
        <v>133528126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29583</v>
      </c>
      <c r="D20" s="20"/>
      <c r="E20" s="21">
        <v>248387</v>
      </c>
      <c r="F20" s="22">
        <v>248387</v>
      </c>
      <c r="G20" s="22">
        <v>1612</v>
      </c>
      <c r="H20" s="22">
        <v>1442</v>
      </c>
      <c r="I20" s="22">
        <v>2334</v>
      </c>
      <c r="J20" s="22">
        <v>5388</v>
      </c>
      <c r="K20" s="22">
        <v>2608</v>
      </c>
      <c r="L20" s="22">
        <v>3721</v>
      </c>
      <c r="M20" s="22">
        <v>1859</v>
      </c>
      <c r="N20" s="22">
        <v>8188</v>
      </c>
      <c r="O20" s="22"/>
      <c r="P20" s="22"/>
      <c r="Q20" s="22"/>
      <c r="R20" s="22"/>
      <c r="S20" s="22"/>
      <c r="T20" s="22"/>
      <c r="U20" s="22"/>
      <c r="V20" s="22"/>
      <c r="W20" s="22">
        <v>13576</v>
      </c>
      <c r="X20" s="22">
        <v>124194</v>
      </c>
      <c r="Y20" s="22">
        <v>-110618</v>
      </c>
      <c r="Z20" s="18">
        <v>-89.068715074802327</v>
      </c>
      <c r="AA20" s="20">
        <v>248387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100000</v>
      </c>
      <c r="F24" s="22">
        <v>100000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49998</v>
      </c>
      <c r="Y24" s="22">
        <v>-49998</v>
      </c>
      <c r="Z24" s="23">
        <v>-100</v>
      </c>
      <c r="AA24" s="20">
        <v>100000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39083794</v>
      </c>
      <c r="D26" s="20"/>
      <c r="E26" s="21">
        <v>40557642</v>
      </c>
      <c r="F26" s="22">
        <v>40557642</v>
      </c>
      <c r="G26" s="22"/>
      <c r="H26" s="22">
        <v>15178359</v>
      </c>
      <c r="I26" s="22"/>
      <c r="J26" s="22">
        <v>15178359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15178359</v>
      </c>
      <c r="X26" s="22">
        <v>20278818</v>
      </c>
      <c r="Y26" s="22">
        <v>-5100459</v>
      </c>
      <c r="Z26" s="23">
        <v>-25.151658247536911</v>
      </c>
      <c r="AA26" s="20">
        <v>40557642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2365404863</v>
      </c>
      <c r="D33" s="29">
        <f t="shared" ref="D33:Y33" si="0">SUM(D6:D32)</f>
        <v>0</v>
      </c>
      <c r="E33" s="30">
        <f t="shared" si="0"/>
        <v>2687944637</v>
      </c>
      <c r="F33" s="31">
        <f t="shared" si="0"/>
        <v>2687944637</v>
      </c>
      <c r="G33" s="31">
        <f t="shared" si="0"/>
        <v>246777470</v>
      </c>
      <c r="H33" s="31">
        <f t="shared" si="0"/>
        <v>269677124</v>
      </c>
      <c r="I33" s="31">
        <f t="shared" si="0"/>
        <v>194431951</v>
      </c>
      <c r="J33" s="31">
        <f t="shared" si="0"/>
        <v>710886545</v>
      </c>
      <c r="K33" s="31">
        <f t="shared" si="0"/>
        <v>-110269</v>
      </c>
      <c r="L33" s="31">
        <f t="shared" si="0"/>
        <v>206833128</v>
      </c>
      <c r="M33" s="31">
        <f t="shared" si="0"/>
        <v>210022279</v>
      </c>
      <c r="N33" s="31">
        <f t="shared" si="0"/>
        <v>416745138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1127631683</v>
      </c>
      <c r="X33" s="31">
        <f t="shared" si="0"/>
        <v>1343972316</v>
      </c>
      <c r="Y33" s="31">
        <f t="shared" si="0"/>
        <v>-216340633</v>
      </c>
      <c r="Z33" s="32">
        <f>+IF(X33&lt;&gt;0,+(Y33/X33)*100,0)</f>
        <v>-16.09710486030577</v>
      </c>
      <c r="AA33" s="29">
        <f>SUM(AA6:AA32)</f>
        <v>2687944637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78265784</v>
      </c>
      <c r="D35" s="20"/>
      <c r="E35" s="21">
        <v>65350569</v>
      </c>
      <c r="F35" s="22">
        <v>65350569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32675292</v>
      </c>
      <c r="Y35" s="22">
        <v>-32675292</v>
      </c>
      <c r="Z35" s="23">
        <v>-100</v>
      </c>
      <c r="AA35" s="20">
        <v>65350569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2064064283</v>
      </c>
      <c r="D37" s="20"/>
      <c r="E37" s="21">
        <v>2423180596</v>
      </c>
      <c r="F37" s="22">
        <v>2423180596</v>
      </c>
      <c r="G37" s="22"/>
      <c r="H37" s="22">
        <v>253491967</v>
      </c>
      <c r="I37" s="22">
        <v>237576108</v>
      </c>
      <c r="J37" s="22">
        <v>491068075</v>
      </c>
      <c r="K37" s="22">
        <v>162476014</v>
      </c>
      <c r="L37" s="22">
        <v>167432129</v>
      </c>
      <c r="M37" s="22">
        <v>160188763</v>
      </c>
      <c r="N37" s="22">
        <v>490096906</v>
      </c>
      <c r="O37" s="22"/>
      <c r="P37" s="22"/>
      <c r="Q37" s="22"/>
      <c r="R37" s="22"/>
      <c r="S37" s="22"/>
      <c r="T37" s="22"/>
      <c r="U37" s="22"/>
      <c r="V37" s="22"/>
      <c r="W37" s="22">
        <v>981164981</v>
      </c>
      <c r="X37" s="22">
        <v>1211590296</v>
      </c>
      <c r="Y37" s="22">
        <v>-230425315</v>
      </c>
      <c r="Z37" s="23">
        <v>-19.018418665182178</v>
      </c>
      <c r="AA37" s="20">
        <v>2423180596</v>
      </c>
    </row>
    <row r="38" spans="1:27" x14ac:dyDescent="0.25">
      <c r="A38" s="19" t="s">
        <v>64</v>
      </c>
      <c r="B38" s="15" t="s">
        <v>32</v>
      </c>
      <c r="C38" s="20">
        <v>12287774</v>
      </c>
      <c r="D38" s="20"/>
      <c r="E38" s="21">
        <v>25419500</v>
      </c>
      <c r="F38" s="22">
        <v>25419500</v>
      </c>
      <c r="G38" s="22">
        <v>2001</v>
      </c>
      <c r="H38" s="22">
        <v>828889</v>
      </c>
      <c r="I38" s="22">
        <v>3634663</v>
      </c>
      <c r="J38" s="22">
        <v>4465553</v>
      </c>
      <c r="K38" s="22">
        <v>445805</v>
      </c>
      <c r="L38" s="22">
        <v>2056064</v>
      </c>
      <c r="M38" s="22"/>
      <c r="N38" s="22">
        <v>2501869</v>
      </c>
      <c r="O38" s="22"/>
      <c r="P38" s="22"/>
      <c r="Q38" s="22"/>
      <c r="R38" s="22"/>
      <c r="S38" s="22"/>
      <c r="T38" s="22"/>
      <c r="U38" s="22"/>
      <c r="V38" s="22"/>
      <c r="W38" s="22">
        <v>6967422</v>
      </c>
      <c r="X38" s="22">
        <v>12709758</v>
      </c>
      <c r="Y38" s="22">
        <v>-5742336</v>
      </c>
      <c r="Z38" s="23">
        <v>-45.18052979450907</v>
      </c>
      <c r="AA38" s="20">
        <v>25419500</v>
      </c>
    </row>
    <row r="39" spans="1:27" x14ac:dyDescent="0.25">
      <c r="A39" s="19" t="s">
        <v>65</v>
      </c>
      <c r="B39" s="15" t="s">
        <v>32</v>
      </c>
      <c r="C39" s="20">
        <v>69934872</v>
      </c>
      <c r="D39" s="20"/>
      <c r="E39" s="21">
        <v>210112558</v>
      </c>
      <c r="F39" s="22">
        <v>210112558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105056280</v>
      </c>
      <c r="Y39" s="22">
        <v>-105056280</v>
      </c>
      <c r="Z39" s="23">
        <v>-100</v>
      </c>
      <c r="AA39" s="20">
        <v>210112558</v>
      </c>
    </row>
    <row r="40" spans="1:27" x14ac:dyDescent="0.25">
      <c r="A40" s="19" t="s">
        <v>66</v>
      </c>
      <c r="B40" s="15" t="s">
        <v>32</v>
      </c>
      <c r="C40" s="20">
        <v>36410712</v>
      </c>
      <c r="D40" s="20"/>
      <c r="E40" s="21">
        <v>55581333</v>
      </c>
      <c r="F40" s="22">
        <v>55581333</v>
      </c>
      <c r="G40" s="22"/>
      <c r="H40" s="22">
        <v>8076318</v>
      </c>
      <c r="I40" s="22"/>
      <c r="J40" s="22">
        <v>8076318</v>
      </c>
      <c r="K40" s="22"/>
      <c r="L40" s="22">
        <v>8076318</v>
      </c>
      <c r="M40" s="22">
        <v>8076318</v>
      </c>
      <c r="N40" s="22">
        <v>16152636</v>
      </c>
      <c r="O40" s="22"/>
      <c r="P40" s="22"/>
      <c r="Q40" s="22"/>
      <c r="R40" s="22"/>
      <c r="S40" s="22"/>
      <c r="T40" s="22"/>
      <c r="U40" s="22"/>
      <c r="V40" s="22"/>
      <c r="W40" s="22">
        <v>24228954</v>
      </c>
      <c r="X40" s="22">
        <v>27790668</v>
      </c>
      <c r="Y40" s="22">
        <v>-3561714</v>
      </c>
      <c r="Z40" s="23">
        <v>-12.816223057322695</v>
      </c>
      <c r="AA40" s="20">
        <v>55581333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16000000</v>
      </c>
      <c r="F41" s="22">
        <v>16000000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7999998</v>
      </c>
      <c r="Y41" s="22">
        <v>-7999998</v>
      </c>
      <c r="Z41" s="23">
        <v>-100</v>
      </c>
      <c r="AA41" s="20">
        <v>16000000</v>
      </c>
    </row>
    <row r="42" spans="1:27" x14ac:dyDescent="0.25">
      <c r="A42" s="19" t="s">
        <v>67</v>
      </c>
      <c r="B42" s="15" t="s">
        <v>32</v>
      </c>
      <c r="C42" s="20">
        <v>77622520</v>
      </c>
      <c r="D42" s="20"/>
      <c r="E42" s="21">
        <v>97231285</v>
      </c>
      <c r="F42" s="22">
        <v>97231285</v>
      </c>
      <c r="G42" s="22">
        <v>76563</v>
      </c>
      <c r="H42" s="22">
        <v>3438952</v>
      </c>
      <c r="I42" s="22">
        <v>3161590</v>
      </c>
      <c r="J42" s="22">
        <v>6677105</v>
      </c>
      <c r="K42" s="22">
        <v>692602</v>
      </c>
      <c r="L42" s="22"/>
      <c r="M42" s="22">
        <v>4123672</v>
      </c>
      <c r="N42" s="22">
        <v>4816274</v>
      </c>
      <c r="O42" s="22"/>
      <c r="P42" s="22"/>
      <c r="Q42" s="22"/>
      <c r="R42" s="22"/>
      <c r="S42" s="22"/>
      <c r="T42" s="22"/>
      <c r="U42" s="22"/>
      <c r="V42" s="22"/>
      <c r="W42" s="22">
        <v>11493379</v>
      </c>
      <c r="X42" s="22">
        <v>48615648</v>
      </c>
      <c r="Y42" s="22">
        <v>-37122269</v>
      </c>
      <c r="Z42" s="23">
        <v>-76.358683936497158</v>
      </c>
      <c r="AA42" s="20">
        <v>97231285</v>
      </c>
    </row>
    <row r="43" spans="1:27" x14ac:dyDescent="0.25">
      <c r="A43" s="19" t="s">
        <v>68</v>
      </c>
      <c r="B43" s="15" t="s">
        <v>32</v>
      </c>
      <c r="C43" s="20">
        <v>174878</v>
      </c>
      <c r="D43" s="20"/>
      <c r="E43" s="21">
        <v>5962182</v>
      </c>
      <c r="F43" s="22">
        <v>5962182</v>
      </c>
      <c r="G43" s="22">
        <v>10789</v>
      </c>
      <c r="H43" s="22">
        <v>27670</v>
      </c>
      <c r="I43" s="22">
        <v>29184</v>
      </c>
      <c r="J43" s="22">
        <v>67643</v>
      </c>
      <c r="K43" s="22">
        <v>32366</v>
      </c>
      <c r="L43" s="22">
        <v>32366</v>
      </c>
      <c r="M43" s="22">
        <v>33902</v>
      </c>
      <c r="N43" s="22">
        <v>98634</v>
      </c>
      <c r="O43" s="22"/>
      <c r="P43" s="22"/>
      <c r="Q43" s="22"/>
      <c r="R43" s="22"/>
      <c r="S43" s="22"/>
      <c r="T43" s="22"/>
      <c r="U43" s="22"/>
      <c r="V43" s="22"/>
      <c r="W43" s="22">
        <v>166277</v>
      </c>
      <c r="X43" s="22">
        <v>2981094</v>
      </c>
      <c r="Y43" s="22">
        <v>-2814817</v>
      </c>
      <c r="Z43" s="23">
        <v>-94.422282558013933</v>
      </c>
      <c r="AA43" s="20">
        <v>5962182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2696707</v>
      </c>
      <c r="D45" s="20"/>
      <c r="E45" s="21">
        <v>3331427</v>
      </c>
      <c r="F45" s="22">
        <v>3331427</v>
      </c>
      <c r="G45" s="22"/>
      <c r="H45" s="22"/>
      <c r="I45" s="22"/>
      <c r="J45" s="22"/>
      <c r="K45" s="22">
        <v>2357024</v>
      </c>
      <c r="L45" s="22"/>
      <c r="M45" s="22"/>
      <c r="N45" s="22">
        <v>2357024</v>
      </c>
      <c r="O45" s="22"/>
      <c r="P45" s="22"/>
      <c r="Q45" s="22"/>
      <c r="R45" s="22"/>
      <c r="S45" s="22"/>
      <c r="T45" s="22"/>
      <c r="U45" s="22"/>
      <c r="V45" s="22"/>
      <c r="W45" s="22">
        <v>2357024</v>
      </c>
      <c r="X45" s="22">
        <v>1665726</v>
      </c>
      <c r="Y45" s="22">
        <v>691298</v>
      </c>
      <c r="Z45" s="23">
        <v>41.501303335602614</v>
      </c>
      <c r="AA45" s="20">
        <v>3331427</v>
      </c>
    </row>
    <row r="46" spans="1:27" x14ac:dyDescent="0.25">
      <c r="A46" s="19" t="s">
        <v>71</v>
      </c>
      <c r="B46" s="15" t="s">
        <v>32</v>
      </c>
      <c r="C46" s="20">
        <v>10387305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2351844835</v>
      </c>
      <c r="D48" s="29">
        <f t="shared" ref="D48:Y48" si="1">SUM(D35:D47)</f>
        <v>0</v>
      </c>
      <c r="E48" s="30">
        <f t="shared" si="1"/>
        <v>2902169450</v>
      </c>
      <c r="F48" s="31">
        <f t="shared" si="1"/>
        <v>2902169450</v>
      </c>
      <c r="G48" s="31">
        <f t="shared" si="1"/>
        <v>89353</v>
      </c>
      <c r="H48" s="31">
        <f t="shared" si="1"/>
        <v>265863796</v>
      </c>
      <c r="I48" s="31">
        <f t="shared" si="1"/>
        <v>244401545</v>
      </c>
      <c r="J48" s="31">
        <f t="shared" si="1"/>
        <v>510354694</v>
      </c>
      <c r="K48" s="31">
        <f t="shared" si="1"/>
        <v>166003811</v>
      </c>
      <c r="L48" s="31">
        <f t="shared" si="1"/>
        <v>177596877</v>
      </c>
      <c r="M48" s="31">
        <f t="shared" si="1"/>
        <v>172422655</v>
      </c>
      <c r="N48" s="31">
        <f t="shared" si="1"/>
        <v>516023343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1026378037</v>
      </c>
      <c r="X48" s="31">
        <f t="shared" si="1"/>
        <v>1451084760</v>
      </c>
      <c r="Y48" s="31">
        <f t="shared" si="1"/>
        <v>-424706723</v>
      </c>
      <c r="Z48" s="32">
        <f>+IF(X48&lt;&gt;0,+(Y48/X48)*100,0)</f>
        <v>-29.268222967209717</v>
      </c>
      <c r="AA48" s="29">
        <f>SUM(AA35:AA47)</f>
        <v>2902169450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13560028</v>
      </c>
      <c r="D49" s="39">
        <f t="shared" si="2"/>
        <v>0</v>
      </c>
      <c r="E49" s="40">
        <f t="shared" si="2"/>
        <v>-214224813</v>
      </c>
      <c r="F49" s="41">
        <f t="shared" si="2"/>
        <v>-214224813</v>
      </c>
      <c r="G49" s="41">
        <f t="shared" si="2"/>
        <v>246688117</v>
      </c>
      <c r="H49" s="41">
        <f t="shared" si="2"/>
        <v>3813328</v>
      </c>
      <c r="I49" s="41">
        <f t="shared" si="2"/>
        <v>-49969594</v>
      </c>
      <c r="J49" s="41">
        <f t="shared" si="2"/>
        <v>200531851</v>
      </c>
      <c r="K49" s="41">
        <f t="shared" si="2"/>
        <v>-166114080</v>
      </c>
      <c r="L49" s="41">
        <f t="shared" si="2"/>
        <v>29236251</v>
      </c>
      <c r="M49" s="41">
        <f t="shared" si="2"/>
        <v>37599624</v>
      </c>
      <c r="N49" s="41">
        <f t="shared" si="2"/>
        <v>-99278205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101253646</v>
      </c>
      <c r="X49" s="41">
        <f t="shared" si="2"/>
        <v>-107112444</v>
      </c>
      <c r="Y49" s="41">
        <f t="shared" si="2"/>
        <v>208366090</v>
      </c>
      <c r="Z49" s="42">
        <f>+IF(X49&lt;&gt;0,+(Y49/X49)*100,0)</f>
        <v>-194.53023590797721</v>
      </c>
      <c r="AA49" s="39">
        <f>+AA33-AA48</f>
        <v>-214224813</v>
      </c>
    </row>
    <row r="50" spans="1:27" x14ac:dyDescent="0.25">
      <c r="A50" s="43" t="s">
        <v>75</v>
      </c>
      <c r="B50" s="15" t="s">
        <v>32</v>
      </c>
      <c r="C50" s="20">
        <v>20971000</v>
      </c>
      <c r="D50" s="20"/>
      <c r="E50" s="21">
        <v>14700000</v>
      </c>
      <c r="F50" s="22">
        <v>14700000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7350000</v>
      </c>
      <c r="Y50" s="22">
        <v>-7350000</v>
      </c>
      <c r="Z50" s="23">
        <v>-100</v>
      </c>
      <c r="AA50" s="20">
        <v>14700000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34531028</v>
      </c>
      <c r="D52" s="48">
        <f t="shared" si="3"/>
        <v>0</v>
      </c>
      <c r="E52" s="49">
        <f t="shared" si="3"/>
        <v>-199524813</v>
      </c>
      <c r="F52" s="50">
        <f t="shared" si="3"/>
        <v>-199524813</v>
      </c>
      <c r="G52" s="50">
        <f t="shared" si="3"/>
        <v>246688117</v>
      </c>
      <c r="H52" s="50">
        <f t="shared" si="3"/>
        <v>3813328</v>
      </c>
      <c r="I52" s="50">
        <f t="shared" si="3"/>
        <v>-49969594</v>
      </c>
      <c r="J52" s="50">
        <f t="shared" si="3"/>
        <v>200531851</v>
      </c>
      <c r="K52" s="50">
        <f t="shared" si="3"/>
        <v>-166114080</v>
      </c>
      <c r="L52" s="50">
        <f t="shared" si="3"/>
        <v>29236251</v>
      </c>
      <c r="M52" s="50">
        <f t="shared" si="3"/>
        <v>37599624</v>
      </c>
      <c r="N52" s="50">
        <f t="shared" si="3"/>
        <v>-99278205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101253646</v>
      </c>
      <c r="X52" s="50">
        <f t="shared" si="3"/>
        <v>-99762444</v>
      </c>
      <c r="Y52" s="50">
        <f t="shared" si="3"/>
        <v>201016090</v>
      </c>
      <c r="Z52" s="51">
        <f>+IF(X52&lt;&gt;0,+(Y52/X52)*100,0)</f>
        <v>-201.49475287514008</v>
      </c>
      <c r="AA52" s="48">
        <f>SUM(AA49:AA51)</f>
        <v>-199524813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34531028</v>
      </c>
      <c r="D54" s="54">
        <f>+D52-D53</f>
        <v>0</v>
      </c>
      <c r="E54" s="55">
        <f t="shared" si="4"/>
        <v>-199524813</v>
      </c>
      <c r="F54" s="56">
        <f t="shared" si="4"/>
        <v>-199524813</v>
      </c>
      <c r="G54" s="56">
        <f t="shared" si="4"/>
        <v>246688117</v>
      </c>
      <c r="H54" s="56">
        <f t="shared" si="4"/>
        <v>3813328</v>
      </c>
      <c r="I54" s="56">
        <f t="shared" si="4"/>
        <v>-49969594</v>
      </c>
      <c r="J54" s="56">
        <f t="shared" si="4"/>
        <v>200531851</v>
      </c>
      <c r="K54" s="56">
        <f t="shared" si="4"/>
        <v>-166114080</v>
      </c>
      <c r="L54" s="56">
        <f t="shared" si="4"/>
        <v>29236251</v>
      </c>
      <c r="M54" s="56">
        <f t="shared" si="4"/>
        <v>37599624</v>
      </c>
      <c r="N54" s="56">
        <f t="shared" si="4"/>
        <v>-99278205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101253646</v>
      </c>
      <c r="X54" s="56">
        <f t="shared" si="4"/>
        <v>-99762444</v>
      </c>
      <c r="Y54" s="56">
        <f t="shared" si="4"/>
        <v>201016090</v>
      </c>
      <c r="Z54" s="57">
        <f>+IF(X54&lt;&gt;0,+(Y54/X54)*100,0)</f>
        <v>-201.49475287514008</v>
      </c>
      <c r="AA54" s="54">
        <f>+AA52-AA53</f>
        <v>-199524813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34531028</v>
      </c>
      <c r="D57" s="48">
        <f>SUM(D54:D56)</f>
        <v>0</v>
      </c>
      <c r="E57" s="49">
        <f t="shared" si="5"/>
        <v>-199524813</v>
      </c>
      <c r="F57" s="50">
        <f t="shared" si="5"/>
        <v>-199524813</v>
      </c>
      <c r="G57" s="50">
        <f t="shared" si="5"/>
        <v>246688117</v>
      </c>
      <c r="H57" s="50">
        <f t="shared" si="5"/>
        <v>3813328</v>
      </c>
      <c r="I57" s="50">
        <f t="shared" si="5"/>
        <v>-49969594</v>
      </c>
      <c r="J57" s="50">
        <f t="shared" si="5"/>
        <v>200531851</v>
      </c>
      <c r="K57" s="50">
        <f t="shared" si="5"/>
        <v>-166114080</v>
      </c>
      <c r="L57" s="50">
        <f t="shared" si="5"/>
        <v>29236251</v>
      </c>
      <c r="M57" s="50">
        <f t="shared" si="5"/>
        <v>37599624</v>
      </c>
      <c r="N57" s="50">
        <f t="shared" si="5"/>
        <v>-99278205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101253646</v>
      </c>
      <c r="X57" s="50">
        <f t="shared" si="5"/>
        <v>-99762444</v>
      </c>
      <c r="Y57" s="50">
        <f t="shared" si="5"/>
        <v>201016090</v>
      </c>
      <c r="Z57" s="51">
        <f>+IF(X57&lt;&gt;0,+(Y57/X57)*100,0)</f>
        <v>-201.49475287514008</v>
      </c>
      <c r="AA57" s="48">
        <f>SUM(AA54:AA56)</f>
        <v>-199524813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34531028</v>
      </c>
      <c r="D60" s="65">
        <f>SUM(D57:D59)</f>
        <v>0</v>
      </c>
      <c r="E60" s="66">
        <f t="shared" si="6"/>
        <v>-199524813</v>
      </c>
      <c r="F60" s="67">
        <f t="shared" si="6"/>
        <v>-199524813</v>
      </c>
      <c r="G60" s="67">
        <f t="shared" si="6"/>
        <v>246688117</v>
      </c>
      <c r="H60" s="67">
        <f t="shared" si="6"/>
        <v>3813328</v>
      </c>
      <c r="I60" s="67">
        <f t="shared" si="6"/>
        <v>-49969594</v>
      </c>
      <c r="J60" s="67">
        <f t="shared" si="6"/>
        <v>200531851</v>
      </c>
      <c r="K60" s="67">
        <f t="shared" si="6"/>
        <v>-166114080</v>
      </c>
      <c r="L60" s="67">
        <f t="shared" si="6"/>
        <v>29236251</v>
      </c>
      <c r="M60" s="67">
        <f t="shared" si="6"/>
        <v>37599624</v>
      </c>
      <c r="N60" s="67">
        <f t="shared" si="6"/>
        <v>-99278205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101253646</v>
      </c>
      <c r="X60" s="67">
        <f t="shared" si="6"/>
        <v>-99762444</v>
      </c>
      <c r="Y60" s="67">
        <f t="shared" si="6"/>
        <v>201016090</v>
      </c>
      <c r="Z60" s="68">
        <f>+IF(X60&lt;&gt;0,+(Y60/X60)*100,0)</f>
        <v>-201.49475287514008</v>
      </c>
      <c r="AA60" s="65">
        <f>SUM(AA57:AA59)</f>
        <v>-199524813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55489739</v>
      </c>
      <c r="D6" s="20"/>
      <c r="E6" s="21">
        <v>77685283</v>
      </c>
      <c r="F6" s="22">
        <v>77685283</v>
      </c>
      <c r="G6" s="22"/>
      <c r="H6" s="22"/>
      <c r="I6" s="22">
        <v>1295030</v>
      </c>
      <c r="J6" s="22">
        <v>1295030</v>
      </c>
      <c r="K6" s="22">
        <v>12752679</v>
      </c>
      <c r="L6" s="22">
        <v>10313711</v>
      </c>
      <c r="M6" s="22">
        <v>5275126</v>
      </c>
      <c r="N6" s="22">
        <v>28341516</v>
      </c>
      <c r="O6" s="22"/>
      <c r="P6" s="22"/>
      <c r="Q6" s="22"/>
      <c r="R6" s="22"/>
      <c r="S6" s="22"/>
      <c r="T6" s="22"/>
      <c r="U6" s="22"/>
      <c r="V6" s="22"/>
      <c r="W6" s="22">
        <v>29636546</v>
      </c>
      <c r="X6" s="22">
        <v>38768476</v>
      </c>
      <c r="Y6" s="22">
        <v>-9131930</v>
      </c>
      <c r="Z6" s="23">
        <v>-23.555039924705838</v>
      </c>
      <c r="AA6" s="20">
        <v>77685283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897752</v>
      </c>
      <c r="J13" s="22">
        <v>897752</v>
      </c>
      <c r="K13" s="22">
        <v>172181</v>
      </c>
      <c r="L13" s="22">
        <v>151232</v>
      </c>
      <c r="M13" s="22">
        <v>37798</v>
      </c>
      <c r="N13" s="22">
        <v>361211</v>
      </c>
      <c r="O13" s="22"/>
      <c r="P13" s="22"/>
      <c r="Q13" s="22"/>
      <c r="R13" s="22"/>
      <c r="S13" s="22"/>
      <c r="T13" s="22"/>
      <c r="U13" s="22"/>
      <c r="V13" s="22"/>
      <c r="W13" s="22">
        <v>1258963</v>
      </c>
      <c r="X13" s="22"/>
      <c r="Y13" s="22">
        <v>1258963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-2783</v>
      </c>
      <c r="D29" s="20"/>
      <c r="E29" s="21"/>
      <c r="F29" s="22"/>
      <c r="G29" s="22"/>
      <c r="H29" s="22"/>
      <c r="I29" s="22">
        <v>-348</v>
      </c>
      <c r="J29" s="22">
        <v>-348</v>
      </c>
      <c r="K29" s="22">
        <v>-348</v>
      </c>
      <c r="L29" s="22">
        <v>-348</v>
      </c>
      <c r="M29" s="22">
        <v>-348</v>
      </c>
      <c r="N29" s="22">
        <v>-1044</v>
      </c>
      <c r="O29" s="22"/>
      <c r="P29" s="22"/>
      <c r="Q29" s="22"/>
      <c r="R29" s="22"/>
      <c r="S29" s="22"/>
      <c r="T29" s="22"/>
      <c r="U29" s="22"/>
      <c r="V29" s="22"/>
      <c r="W29" s="22">
        <v>-1392</v>
      </c>
      <c r="X29" s="22"/>
      <c r="Y29" s="22">
        <v>-1392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55486956</v>
      </c>
      <c r="D33" s="29">
        <f t="shared" ref="D33:Y33" si="0">SUM(D6:D32)</f>
        <v>0</v>
      </c>
      <c r="E33" s="30">
        <f t="shared" si="0"/>
        <v>77685283</v>
      </c>
      <c r="F33" s="31">
        <f t="shared" si="0"/>
        <v>77685283</v>
      </c>
      <c r="G33" s="31">
        <f t="shared" si="0"/>
        <v>0</v>
      </c>
      <c r="H33" s="31">
        <f t="shared" si="0"/>
        <v>0</v>
      </c>
      <c r="I33" s="31">
        <f t="shared" si="0"/>
        <v>2192434</v>
      </c>
      <c r="J33" s="31">
        <f t="shared" si="0"/>
        <v>2192434</v>
      </c>
      <c r="K33" s="31">
        <f t="shared" si="0"/>
        <v>12924512</v>
      </c>
      <c r="L33" s="31">
        <f t="shared" si="0"/>
        <v>10464595</v>
      </c>
      <c r="M33" s="31">
        <f t="shared" si="0"/>
        <v>5312576</v>
      </c>
      <c r="N33" s="31">
        <f t="shared" si="0"/>
        <v>28701683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30894117</v>
      </c>
      <c r="X33" s="31">
        <f t="shared" si="0"/>
        <v>38768476</v>
      </c>
      <c r="Y33" s="31">
        <f t="shared" si="0"/>
        <v>-7874359</v>
      </c>
      <c r="Z33" s="32">
        <f>+IF(X33&lt;&gt;0,+(Y33/X33)*100,0)</f>
        <v>-20.311242051402793</v>
      </c>
      <c r="AA33" s="29">
        <f>SUM(AA6:AA32)</f>
        <v>77685283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1947623</v>
      </c>
      <c r="D35" s="20"/>
      <c r="E35" s="21">
        <v>2024055</v>
      </c>
      <c r="F35" s="22">
        <v>2024055</v>
      </c>
      <c r="G35" s="22"/>
      <c r="H35" s="22"/>
      <c r="I35" s="22"/>
      <c r="J35" s="22"/>
      <c r="K35" s="22">
        <v>268682</v>
      </c>
      <c r="L35" s="22">
        <v>348273</v>
      </c>
      <c r="M35" s="22">
        <v>81470</v>
      </c>
      <c r="N35" s="22">
        <v>698425</v>
      </c>
      <c r="O35" s="22"/>
      <c r="P35" s="22"/>
      <c r="Q35" s="22"/>
      <c r="R35" s="22"/>
      <c r="S35" s="22"/>
      <c r="T35" s="22"/>
      <c r="U35" s="22"/>
      <c r="V35" s="22"/>
      <c r="W35" s="22">
        <v>698425</v>
      </c>
      <c r="X35" s="22">
        <v>1047272</v>
      </c>
      <c r="Y35" s="22">
        <v>-348847</v>
      </c>
      <c r="Z35" s="23">
        <v>-33.310066534768431</v>
      </c>
      <c r="AA35" s="20">
        <v>2024055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65321355</v>
      </c>
      <c r="D37" s="20"/>
      <c r="E37" s="21">
        <v>49073696</v>
      </c>
      <c r="F37" s="22">
        <v>49073696</v>
      </c>
      <c r="G37" s="22"/>
      <c r="H37" s="22"/>
      <c r="I37" s="22">
        <v>5539378</v>
      </c>
      <c r="J37" s="22">
        <v>5539378</v>
      </c>
      <c r="K37" s="22">
        <v>8488430</v>
      </c>
      <c r="L37" s="22">
        <v>7523181</v>
      </c>
      <c r="M37" s="22"/>
      <c r="N37" s="22">
        <v>16011611</v>
      </c>
      <c r="O37" s="22"/>
      <c r="P37" s="22"/>
      <c r="Q37" s="22"/>
      <c r="R37" s="22"/>
      <c r="S37" s="22"/>
      <c r="T37" s="22"/>
      <c r="U37" s="22"/>
      <c r="V37" s="22"/>
      <c r="W37" s="22">
        <v>21550989</v>
      </c>
      <c r="X37" s="22"/>
      <c r="Y37" s="22">
        <v>21550989</v>
      </c>
      <c r="Z37" s="23"/>
      <c r="AA37" s="20">
        <v>49073696</v>
      </c>
    </row>
    <row r="38" spans="1:27" x14ac:dyDescent="0.25">
      <c r="A38" s="19" t="s">
        <v>64</v>
      </c>
      <c r="B38" s="15" t="s">
        <v>32</v>
      </c>
      <c r="C38" s="20">
        <v>12124953</v>
      </c>
      <c r="D38" s="20"/>
      <c r="E38" s="21">
        <v>5000000</v>
      </c>
      <c r="F38" s="22">
        <v>5000000</v>
      </c>
      <c r="G38" s="22"/>
      <c r="H38" s="22"/>
      <c r="I38" s="22">
        <v>4163</v>
      </c>
      <c r="J38" s="22">
        <v>4163</v>
      </c>
      <c r="K38" s="22"/>
      <c r="L38" s="22">
        <v>1351915</v>
      </c>
      <c r="M38" s="22">
        <v>1027292</v>
      </c>
      <c r="N38" s="22">
        <v>2379207</v>
      </c>
      <c r="O38" s="22"/>
      <c r="P38" s="22"/>
      <c r="Q38" s="22"/>
      <c r="R38" s="22"/>
      <c r="S38" s="22"/>
      <c r="T38" s="22"/>
      <c r="U38" s="22"/>
      <c r="V38" s="22"/>
      <c r="W38" s="22">
        <v>2383370</v>
      </c>
      <c r="X38" s="22">
        <v>3247434</v>
      </c>
      <c r="Y38" s="22">
        <v>-864064</v>
      </c>
      <c r="Z38" s="23">
        <v>-26.607592332900374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1273131</v>
      </c>
      <c r="D40" s="20"/>
      <c r="E40" s="21">
        <v>6300311</v>
      </c>
      <c r="F40" s="22">
        <v>6300311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3150156</v>
      </c>
      <c r="Y40" s="22">
        <v>-3150156</v>
      </c>
      <c r="Z40" s="23">
        <v>-100</v>
      </c>
      <c r="AA40" s="20">
        <v>6300311</v>
      </c>
    </row>
    <row r="41" spans="1:27" x14ac:dyDescent="0.25">
      <c r="A41" s="19" t="s">
        <v>40</v>
      </c>
      <c r="B41" s="15" t="s">
        <v>32</v>
      </c>
      <c r="C41" s="20">
        <v>18566016</v>
      </c>
      <c r="D41" s="20"/>
      <c r="E41" s="21">
        <v>8010180</v>
      </c>
      <c r="F41" s="22">
        <v>8010180</v>
      </c>
      <c r="G41" s="22"/>
      <c r="H41" s="22"/>
      <c r="I41" s="22">
        <v>2168980</v>
      </c>
      <c r="J41" s="22">
        <v>2168980</v>
      </c>
      <c r="K41" s="22">
        <v>3694</v>
      </c>
      <c r="L41" s="22">
        <v>1540</v>
      </c>
      <c r="M41" s="22"/>
      <c r="N41" s="22">
        <v>5234</v>
      </c>
      <c r="O41" s="22"/>
      <c r="P41" s="22"/>
      <c r="Q41" s="22"/>
      <c r="R41" s="22"/>
      <c r="S41" s="22"/>
      <c r="T41" s="22"/>
      <c r="U41" s="22"/>
      <c r="V41" s="22"/>
      <c r="W41" s="22">
        <v>2174214</v>
      </c>
      <c r="X41" s="22">
        <v>4005090</v>
      </c>
      <c r="Y41" s="22">
        <v>-1830876</v>
      </c>
      <c r="Z41" s="23">
        <v>-45.713729279491851</v>
      </c>
      <c r="AA41" s="20">
        <v>8010180</v>
      </c>
    </row>
    <row r="42" spans="1:27" x14ac:dyDescent="0.25">
      <c r="A42" s="19" t="s">
        <v>67</v>
      </c>
      <c r="B42" s="15" t="s">
        <v>32</v>
      </c>
      <c r="C42" s="20">
        <v>74414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-1134161</v>
      </c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900000</v>
      </c>
      <c r="Y44" s="22">
        <v>-900000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7910166</v>
      </c>
      <c r="D45" s="20"/>
      <c r="E45" s="21">
        <v>1370103</v>
      </c>
      <c r="F45" s="22">
        <v>1370103</v>
      </c>
      <c r="G45" s="22"/>
      <c r="H45" s="22"/>
      <c r="I45" s="22">
        <v>457692</v>
      </c>
      <c r="J45" s="22">
        <v>457692</v>
      </c>
      <c r="K45" s="22">
        <v>-27921</v>
      </c>
      <c r="L45" s="22">
        <v>260381</v>
      </c>
      <c r="M45" s="22">
        <v>8351</v>
      </c>
      <c r="N45" s="22">
        <v>240811</v>
      </c>
      <c r="O45" s="22"/>
      <c r="P45" s="22"/>
      <c r="Q45" s="22"/>
      <c r="R45" s="22"/>
      <c r="S45" s="22"/>
      <c r="T45" s="22"/>
      <c r="U45" s="22"/>
      <c r="V45" s="22"/>
      <c r="W45" s="22">
        <v>698503</v>
      </c>
      <c r="X45" s="22">
        <v>453278</v>
      </c>
      <c r="Y45" s="22">
        <v>245225</v>
      </c>
      <c r="Z45" s="23">
        <v>54.10035342549164</v>
      </c>
      <c r="AA45" s="20">
        <v>1370103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106083497</v>
      </c>
      <c r="D48" s="29">
        <f t="shared" ref="D48:Y48" si="1">SUM(D35:D47)</f>
        <v>0</v>
      </c>
      <c r="E48" s="30">
        <f t="shared" si="1"/>
        <v>73578345</v>
      </c>
      <c r="F48" s="31">
        <f t="shared" si="1"/>
        <v>73578345</v>
      </c>
      <c r="G48" s="31">
        <f t="shared" si="1"/>
        <v>0</v>
      </c>
      <c r="H48" s="31">
        <f t="shared" si="1"/>
        <v>0</v>
      </c>
      <c r="I48" s="31">
        <f t="shared" si="1"/>
        <v>8170213</v>
      </c>
      <c r="J48" s="31">
        <f t="shared" si="1"/>
        <v>8170213</v>
      </c>
      <c r="K48" s="31">
        <f t="shared" si="1"/>
        <v>8732885</v>
      </c>
      <c r="L48" s="31">
        <f t="shared" si="1"/>
        <v>9485290</v>
      </c>
      <c r="M48" s="31">
        <f t="shared" si="1"/>
        <v>1117113</v>
      </c>
      <c r="N48" s="31">
        <f t="shared" si="1"/>
        <v>19335288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27505501</v>
      </c>
      <c r="X48" s="31">
        <f t="shared" si="1"/>
        <v>12803230</v>
      </c>
      <c r="Y48" s="31">
        <f t="shared" si="1"/>
        <v>14702271</v>
      </c>
      <c r="Z48" s="32">
        <f>+IF(X48&lt;&gt;0,+(Y48/X48)*100,0)</f>
        <v>114.83251492006315</v>
      </c>
      <c r="AA48" s="29">
        <f>SUM(AA35:AA47)</f>
        <v>73578345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-50596541</v>
      </c>
      <c r="D49" s="39">
        <f t="shared" si="2"/>
        <v>0</v>
      </c>
      <c r="E49" s="40">
        <f t="shared" si="2"/>
        <v>4106938</v>
      </c>
      <c r="F49" s="41">
        <f t="shared" si="2"/>
        <v>4106938</v>
      </c>
      <c r="G49" s="41">
        <f t="shared" si="2"/>
        <v>0</v>
      </c>
      <c r="H49" s="41">
        <f t="shared" si="2"/>
        <v>0</v>
      </c>
      <c r="I49" s="41">
        <f t="shared" si="2"/>
        <v>-5977779</v>
      </c>
      <c r="J49" s="41">
        <f t="shared" si="2"/>
        <v>-5977779</v>
      </c>
      <c r="K49" s="41">
        <f t="shared" si="2"/>
        <v>4191627</v>
      </c>
      <c r="L49" s="41">
        <f t="shared" si="2"/>
        <v>979305</v>
      </c>
      <c r="M49" s="41">
        <f t="shared" si="2"/>
        <v>4195463</v>
      </c>
      <c r="N49" s="41">
        <f t="shared" si="2"/>
        <v>9366395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3388616</v>
      </c>
      <c r="X49" s="41">
        <f t="shared" si="2"/>
        <v>25965246</v>
      </c>
      <c r="Y49" s="41">
        <f t="shared" si="2"/>
        <v>-22576630</v>
      </c>
      <c r="Z49" s="42">
        <f>+IF(X49&lt;&gt;0,+(Y49/X49)*100,0)</f>
        <v>-86.949416924453558</v>
      </c>
      <c r="AA49" s="39">
        <f>+AA33-AA48</f>
        <v>4106938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-50596541</v>
      </c>
      <c r="D52" s="48">
        <f t="shared" si="3"/>
        <v>0</v>
      </c>
      <c r="E52" s="49">
        <f t="shared" si="3"/>
        <v>4106938</v>
      </c>
      <c r="F52" s="50">
        <f t="shared" si="3"/>
        <v>4106938</v>
      </c>
      <c r="G52" s="50">
        <f t="shared" si="3"/>
        <v>0</v>
      </c>
      <c r="H52" s="50">
        <f t="shared" si="3"/>
        <v>0</v>
      </c>
      <c r="I52" s="50">
        <f t="shared" si="3"/>
        <v>-5977779</v>
      </c>
      <c r="J52" s="50">
        <f t="shared" si="3"/>
        <v>-5977779</v>
      </c>
      <c r="K52" s="50">
        <f t="shared" si="3"/>
        <v>4191627</v>
      </c>
      <c r="L52" s="50">
        <f t="shared" si="3"/>
        <v>979305</v>
      </c>
      <c r="M52" s="50">
        <f t="shared" si="3"/>
        <v>4195463</v>
      </c>
      <c r="N52" s="50">
        <f t="shared" si="3"/>
        <v>9366395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3388616</v>
      </c>
      <c r="X52" s="50">
        <f t="shared" si="3"/>
        <v>25965246</v>
      </c>
      <c r="Y52" s="50">
        <f t="shared" si="3"/>
        <v>-22576630</v>
      </c>
      <c r="Z52" s="51">
        <f>+IF(X52&lt;&gt;0,+(Y52/X52)*100,0)</f>
        <v>-86.949416924453558</v>
      </c>
      <c r="AA52" s="48">
        <f>SUM(AA49:AA51)</f>
        <v>4106938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-50596541</v>
      </c>
      <c r="D54" s="54">
        <f>+D52-D53</f>
        <v>0</v>
      </c>
      <c r="E54" s="55">
        <f t="shared" si="4"/>
        <v>4106938</v>
      </c>
      <c r="F54" s="56">
        <f t="shared" si="4"/>
        <v>4106938</v>
      </c>
      <c r="G54" s="56">
        <f t="shared" si="4"/>
        <v>0</v>
      </c>
      <c r="H54" s="56">
        <f t="shared" si="4"/>
        <v>0</v>
      </c>
      <c r="I54" s="56">
        <f t="shared" si="4"/>
        <v>-5977779</v>
      </c>
      <c r="J54" s="56">
        <f t="shared" si="4"/>
        <v>-5977779</v>
      </c>
      <c r="K54" s="56">
        <f t="shared" si="4"/>
        <v>4191627</v>
      </c>
      <c r="L54" s="56">
        <f t="shared" si="4"/>
        <v>979305</v>
      </c>
      <c r="M54" s="56">
        <f t="shared" si="4"/>
        <v>4195463</v>
      </c>
      <c r="N54" s="56">
        <f t="shared" si="4"/>
        <v>9366395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3388616</v>
      </c>
      <c r="X54" s="56">
        <f t="shared" si="4"/>
        <v>25965246</v>
      </c>
      <c r="Y54" s="56">
        <f t="shared" si="4"/>
        <v>-22576630</v>
      </c>
      <c r="Z54" s="57">
        <f>+IF(X54&lt;&gt;0,+(Y54/X54)*100,0)</f>
        <v>-86.949416924453558</v>
      </c>
      <c r="AA54" s="54">
        <f>+AA52-AA53</f>
        <v>4106938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-50596541</v>
      </c>
      <c r="D57" s="48">
        <f>SUM(D54:D56)</f>
        <v>0</v>
      </c>
      <c r="E57" s="49">
        <f t="shared" si="5"/>
        <v>4106938</v>
      </c>
      <c r="F57" s="50">
        <f t="shared" si="5"/>
        <v>4106938</v>
      </c>
      <c r="G57" s="50">
        <f t="shared" si="5"/>
        <v>0</v>
      </c>
      <c r="H57" s="50">
        <f t="shared" si="5"/>
        <v>0</v>
      </c>
      <c r="I57" s="50">
        <f t="shared" si="5"/>
        <v>-5977779</v>
      </c>
      <c r="J57" s="50">
        <f t="shared" si="5"/>
        <v>-5977779</v>
      </c>
      <c r="K57" s="50">
        <f t="shared" si="5"/>
        <v>4191627</v>
      </c>
      <c r="L57" s="50">
        <f t="shared" si="5"/>
        <v>979305</v>
      </c>
      <c r="M57" s="50">
        <f t="shared" si="5"/>
        <v>4195463</v>
      </c>
      <c r="N57" s="50">
        <f t="shared" si="5"/>
        <v>9366395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3388616</v>
      </c>
      <c r="X57" s="50">
        <f t="shared" si="5"/>
        <v>25965246</v>
      </c>
      <c r="Y57" s="50">
        <f t="shared" si="5"/>
        <v>-22576630</v>
      </c>
      <c r="Z57" s="51">
        <f>+IF(X57&lt;&gt;0,+(Y57/X57)*100,0)</f>
        <v>-86.949416924453558</v>
      </c>
      <c r="AA57" s="48">
        <f>SUM(AA54:AA56)</f>
        <v>4106938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-50596541</v>
      </c>
      <c r="D60" s="65">
        <f>SUM(D57:D59)</f>
        <v>0</v>
      </c>
      <c r="E60" s="66">
        <f t="shared" si="6"/>
        <v>4106938</v>
      </c>
      <c r="F60" s="67">
        <f t="shared" si="6"/>
        <v>4106938</v>
      </c>
      <c r="G60" s="67">
        <f t="shared" si="6"/>
        <v>0</v>
      </c>
      <c r="H60" s="67">
        <f t="shared" si="6"/>
        <v>0</v>
      </c>
      <c r="I60" s="67">
        <f t="shared" si="6"/>
        <v>-5977779</v>
      </c>
      <c r="J60" s="67">
        <f t="shared" si="6"/>
        <v>-5977779</v>
      </c>
      <c r="K60" s="67">
        <f t="shared" si="6"/>
        <v>4191627</v>
      </c>
      <c r="L60" s="67">
        <f t="shared" si="6"/>
        <v>979305</v>
      </c>
      <c r="M60" s="67">
        <f t="shared" si="6"/>
        <v>4195463</v>
      </c>
      <c r="N60" s="67">
        <f t="shared" si="6"/>
        <v>9366395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3388616</v>
      </c>
      <c r="X60" s="67">
        <f t="shared" si="6"/>
        <v>25965246</v>
      </c>
      <c r="Y60" s="67">
        <f t="shared" si="6"/>
        <v>-22576630</v>
      </c>
      <c r="Z60" s="68">
        <f>+IF(X60&lt;&gt;0,+(Y60/X60)*100,0)</f>
        <v>-86.949416924453558</v>
      </c>
      <c r="AA60" s="65">
        <f>SUM(AA57:AA59)</f>
        <v>4106938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4990901</v>
      </c>
      <c r="D35" s="20"/>
      <c r="E35" s="21">
        <v>6329443</v>
      </c>
      <c r="F35" s="22">
        <v>6329443</v>
      </c>
      <c r="G35" s="22">
        <v>440088</v>
      </c>
      <c r="H35" s="22">
        <v>511610</v>
      </c>
      <c r="I35" s="22">
        <v>446955</v>
      </c>
      <c r="J35" s="22">
        <v>1398653</v>
      </c>
      <c r="K35" s="22">
        <v>400603</v>
      </c>
      <c r="L35" s="22">
        <v>420911</v>
      </c>
      <c r="M35" s="22"/>
      <c r="N35" s="22">
        <v>821514</v>
      </c>
      <c r="O35" s="22"/>
      <c r="P35" s="22"/>
      <c r="Q35" s="22"/>
      <c r="R35" s="22"/>
      <c r="S35" s="22"/>
      <c r="T35" s="22"/>
      <c r="U35" s="22"/>
      <c r="V35" s="22"/>
      <c r="W35" s="22">
        <v>2220167</v>
      </c>
      <c r="X35" s="22">
        <v>3164760</v>
      </c>
      <c r="Y35" s="22">
        <v>-944593</v>
      </c>
      <c r="Z35" s="23">
        <v>-29.847223802120855</v>
      </c>
      <c r="AA35" s="20">
        <v>6329443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36173091</v>
      </c>
      <c r="D37" s="20"/>
      <c r="E37" s="21">
        <v>46620000</v>
      </c>
      <c r="F37" s="22">
        <v>46620000</v>
      </c>
      <c r="G37" s="22">
        <v>3773133</v>
      </c>
      <c r="H37" s="22">
        <v>1600352</v>
      </c>
      <c r="I37" s="22">
        <v>3339789</v>
      </c>
      <c r="J37" s="22">
        <v>8713274</v>
      </c>
      <c r="K37" s="22">
        <v>4718362</v>
      </c>
      <c r="L37" s="22">
        <v>3638742</v>
      </c>
      <c r="M37" s="22">
        <v>2492641</v>
      </c>
      <c r="N37" s="22">
        <v>10849745</v>
      </c>
      <c r="O37" s="22"/>
      <c r="P37" s="22"/>
      <c r="Q37" s="22"/>
      <c r="R37" s="22"/>
      <c r="S37" s="22"/>
      <c r="T37" s="22"/>
      <c r="U37" s="22"/>
      <c r="V37" s="22"/>
      <c r="W37" s="22">
        <v>19563019</v>
      </c>
      <c r="X37" s="22">
        <v>23310000</v>
      </c>
      <c r="Y37" s="22">
        <v>-3746981</v>
      </c>
      <c r="Z37" s="23">
        <v>-16.074564564564565</v>
      </c>
      <c r="AA37" s="20">
        <v>46620000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250002</v>
      </c>
      <c r="Y38" s="22">
        <v>-250002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3723987</v>
      </c>
      <c r="D40" s="20"/>
      <c r="E40" s="21">
        <v>4250519</v>
      </c>
      <c r="F40" s="22">
        <v>4250519</v>
      </c>
      <c r="G40" s="22"/>
      <c r="H40" s="22"/>
      <c r="I40" s="22">
        <v>935356</v>
      </c>
      <c r="J40" s="22">
        <v>935356</v>
      </c>
      <c r="K40" s="22">
        <v>311785</v>
      </c>
      <c r="L40" s="22">
        <v>311785</v>
      </c>
      <c r="M40" s="22">
        <v>311785</v>
      </c>
      <c r="N40" s="22">
        <v>935355</v>
      </c>
      <c r="O40" s="22"/>
      <c r="P40" s="22"/>
      <c r="Q40" s="22"/>
      <c r="R40" s="22"/>
      <c r="S40" s="22"/>
      <c r="T40" s="22"/>
      <c r="U40" s="22"/>
      <c r="V40" s="22"/>
      <c r="W40" s="22">
        <v>1870711</v>
      </c>
      <c r="X40" s="22">
        <v>2125260</v>
      </c>
      <c r="Y40" s="22">
        <v>-254549</v>
      </c>
      <c r="Z40" s="23">
        <v>-11.97731101135861</v>
      </c>
      <c r="AA40" s="20">
        <v>4250519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375175</v>
      </c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50004</v>
      </c>
      <c r="Y42" s="22">
        <v>-50004</v>
      </c>
      <c r="Z42" s="23">
        <v>-100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5970637</v>
      </c>
      <c r="D45" s="20"/>
      <c r="E45" s="21">
        <v>6156532</v>
      </c>
      <c r="F45" s="22">
        <v>6156532</v>
      </c>
      <c r="G45" s="22"/>
      <c r="H45" s="22">
        <v>994029</v>
      </c>
      <c r="I45" s="22"/>
      <c r="J45" s="22">
        <v>994029</v>
      </c>
      <c r="K45" s="22"/>
      <c r="L45" s="22"/>
      <c r="M45" s="22">
        <v>1652771</v>
      </c>
      <c r="N45" s="22">
        <v>1652771</v>
      </c>
      <c r="O45" s="22"/>
      <c r="P45" s="22"/>
      <c r="Q45" s="22"/>
      <c r="R45" s="22"/>
      <c r="S45" s="22"/>
      <c r="T45" s="22"/>
      <c r="U45" s="22"/>
      <c r="V45" s="22"/>
      <c r="W45" s="22">
        <v>2646800</v>
      </c>
      <c r="X45" s="22">
        <v>3078270</v>
      </c>
      <c r="Y45" s="22">
        <v>-431470</v>
      </c>
      <c r="Z45" s="23">
        <v>-14.016639216183115</v>
      </c>
      <c r="AA45" s="20">
        <v>6156532</v>
      </c>
    </row>
    <row r="46" spans="1:27" x14ac:dyDescent="0.25">
      <c r="A46" s="19" t="s">
        <v>71</v>
      </c>
      <c r="B46" s="15" t="s">
        <v>32</v>
      </c>
      <c r="C46" s="20">
        <v>124234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51358025</v>
      </c>
      <c r="D48" s="29">
        <f t="shared" ref="D48:Y48" si="1">SUM(D35:D47)</f>
        <v>0</v>
      </c>
      <c r="E48" s="30">
        <f t="shared" si="1"/>
        <v>63956494</v>
      </c>
      <c r="F48" s="31">
        <f t="shared" si="1"/>
        <v>63956494</v>
      </c>
      <c r="G48" s="31">
        <f t="shared" si="1"/>
        <v>4213221</v>
      </c>
      <c r="H48" s="31">
        <f t="shared" si="1"/>
        <v>3105991</v>
      </c>
      <c r="I48" s="31">
        <f t="shared" si="1"/>
        <v>4722100</v>
      </c>
      <c r="J48" s="31">
        <f t="shared" si="1"/>
        <v>12041312</v>
      </c>
      <c r="K48" s="31">
        <f t="shared" si="1"/>
        <v>5430750</v>
      </c>
      <c r="L48" s="31">
        <f t="shared" si="1"/>
        <v>4371438</v>
      </c>
      <c r="M48" s="31">
        <f t="shared" si="1"/>
        <v>4457197</v>
      </c>
      <c r="N48" s="31">
        <f t="shared" si="1"/>
        <v>14259385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26300697</v>
      </c>
      <c r="X48" s="31">
        <f t="shared" si="1"/>
        <v>31978296</v>
      </c>
      <c r="Y48" s="31">
        <f t="shared" si="1"/>
        <v>-5677599</v>
      </c>
      <c r="Z48" s="32">
        <f>+IF(X48&lt;&gt;0,+(Y48/X48)*100,0)</f>
        <v>-17.75453889100282</v>
      </c>
      <c r="AA48" s="29">
        <f>SUM(AA35:AA47)</f>
        <v>63956494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-51358025</v>
      </c>
      <c r="D49" s="39">
        <f t="shared" si="2"/>
        <v>0</v>
      </c>
      <c r="E49" s="40">
        <f t="shared" si="2"/>
        <v>-63956494</v>
      </c>
      <c r="F49" s="41">
        <f t="shared" si="2"/>
        <v>-63956494</v>
      </c>
      <c r="G49" s="41">
        <f t="shared" si="2"/>
        <v>-4213221</v>
      </c>
      <c r="H49" s="41">
        <f t="shared" si="2"/>
        <v>-3105991</v>
      </c>
      <c r="I49" s="41">
        <f t="shared" si="2"/>
        <v>-4722100</v>
      </c>
      <c r="J49" s="41">
        <f t="shared" si="2"/>
        <v>-12041312</v>
      </c>
      <c r="K49" s="41">
        <f t="shared" si="2"/>
        <v>-5430750</v>
      </c>
      <c r="L49" s="41">
        <f t="shared" si="2"/>
        <v>-4371438</v>
      </c>
      <c r="M49" s="41">
        <f t="shared" si="2"/>
        <v>-4457197</v>
      </c>
      <c r="N49" s="41">
        <f t="shared" si="2"/>
        <v>-14259385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-26300697</v>
      </c>
      <c r="X49" s="41">
        <f t="shared" si="2"/>
        <v>-31978296</v>
      </c>
      <c r="Y49" s="41">
        <f t="shared" si="2"/>
        <v>5677599</v>
      </c>
      <c r="Z49" s="42">
        <f>+IF(X49&lt;&gt;0,+(Y49/X49)*100,0)</f>
        <v>-17.75453889100282</v>
      </c>
      <c r="AA49" s="39">
        <f>+AA33-AA48</f>
        <v>-63956494</v>
      </c>
    </row>
    <row r="50" spans="1:27" x14ac:dyDescent="0.25">
      <c r="A50" s="43" t="s">
        <v>75</v>
      </c>
      <c r="B50" s="15" t="s">
        <v>32</v>
      </c>
      <c r="C50" s="20">
        <v>6563304</v>
      </c>
      <c r="D50" s="20"/>
      <c r="E50" s="21">
        <v>7000000</v>
      </c>
      <c r="F50" s="22">
        <v>7000000</v>
      </c>
      <c r="G50" s="22"/>
      <c r="H50" s="22"/>
      <c r="I50" s="22">
        <v>422554</v>
      </c>
      <c r="J50" s="22">
        <v>422554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422554</v>
      </c>
      <c r="X50" s="22">
        <v>3499998</v>
      </c>
      <c r="Y50" s="22">
        <v>-3077444</v>
      </c>
      <c r="Z50" s="23">
        <v>-87.92702167258382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-44794721</v>
      </c>
      <c r="D52" s="48">
        <f t="shared" si="3"/>
        <v>0</v>
      </c>
      <c r="E52" s="49">
        <f t="shared" si="3"/>
        <v>-56956494</v>
      </c>
      <c r="F52" s="50">
        <f t="shared" si="3"/>
        <v>-56956494</v>
      </c>
      <c r="G52" s="50">
        <f t="shared" si="3"/>
        <v>-4213221</v>
      </c>
      <c r="H52" s="50">
        <f t="shared" si="3"/>
        <v>-3105991</v>
      </c>
      <c r="I52" s="50">
        <f t="shared" si="3"/>
        <v>-4299546</v>
      </c>
      <c r="J52" s="50">
        <f t="shared" si="3"/>
        <v>-11618758</v>
      </c>
      <c r="K52" s="50">
        <f t="shared" si="3"/>
        <v>-5430750</v>
      </c>
      <c r="L52" s="50">
        <f t="shared" si="3"/>
        <v>-4371438</v>
      </c>
      <c r="M52" s="50">
        <f t="shared" si="3"/>
        <v>-4457197</v>
      </c>
      <c r="N52" s="50">
        <f t="shared" si="3"/>
        <v>-14259385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-25878143</v>
      </c>
      <c r="X52" s="50">
        <f t="shared" si="3"/>
        <v>-28478298</v>
      </c>
      <c r="Y52" s="50">
        <f t="shared" si="3"/>
        <v>2600155</v>
      </c>
      <c r="Z52" s="51">
        <f>+IF(X52&lt;&gt;0,+(Y52/X52)*100,0)</f>
        <v>-9.1303033629327146</v>
      </c>
      <c r="AA52" s="48">
        <f>SUM(AA49:AA51)</f>
        <v>-56956494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-44794721</v>
      </c>
      <c r="D54" s="54">
        <f>+D52-D53</f>
        <v>0</v>
      </c>
      <c r="E54" s="55">
        <f t="shared" si="4"/>
        <v>-56956494</v>
      </c>
      <c r="F54" s="56">
        <f t="shared" si="4"/>
        <v>-56956494</v>
      </c>
      <c r="G54" s="56">
        <f t="shared" si="4"/>
        <v>-4213221</v>
      </c>
      <c r="H54" s="56">
        <f t="shared" si="4"/>
        <v>-3105991</v>
      </c>
      <c r="I54" s="56">
        <f t="shared" si="4"/>
        <v>-4299546</v>
      </c>
      <c r="J54" s="56">
        <f t="shared" si="4"/>
        <v>-11618758</v>
      </c>
      <c r="K54" s="56">
        <f t="shared" si="4"/>
        <v>-5430750</v>
      </c>
      <c r="L54" s="56">
        <f t="shared" si="4"/>
        <v>-4371438</v>
      </c>
      <c r="M54" s="56">
        <f t="shared" si="4"/>
        <v>-4457197</v>
      </c>
      <c r="N54" s="56">
        <f t="shared" si="4"/>
        <v>-14259385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-25878143</v>
      </c>
      <c r="X54" s="56">
        <f t="shared" si="4"/>
        <v>-28478298</v>
      </c>
      <c r="Y54" s="56">
        <f t="shared" si="4"/>
        <v>2600155</v>
      </c>
      <c r="Z54" s="57">
        <f>+IF(X54&lt;&gt;0,+(Y54/X54)*100,0)</f>
        <v>-9.1303033629327146</v>
      </c>
      <c r="AA54" s="54">
        <f>+AA52-AA53</f>
        <v>-56956494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-44794721</v>
      </c>
      <c r="D57" s="48">
        <f>SUM(D54:D56)</f>
        <v>0</v>
      </c>
      <c r="E57" s="49">
        <f t="shared" si="5"/>
        <v>-56956494</v>
      </c>
      <c r="F57" s="50">
        <f t="shared" si="5"/>
        <v>-56956494</v>
      </c>
      <c r="G57" s="50">
        <f t="shared" si="5"/>
        <v>-4213221</v>
      </c>
      <c r="H57" s="50">
        <f t="shared" si="5"/>
        <v>-3105991</v>
      </c>
      <c r="I57" s="50">
        <f t="shared" si="5"/>
        <v>-4299546</v>
      </c>
      <c r="J57" s="50">
        <f t="shared" si="5"/>
        <v>-11618758</v>
      </c>
      <c r="K57" s="50">
        <f t="shared" si="5"/>
        <v>-5430750</v>
      </c>
      <c r="L57" s="50">
        <f t="shared" si="5"/>
        <v>-4371438</v>
      </c>
      <c r="M57" s="50">
        <f t="shared" si="5"/>
        <v>-4457197</v>
      </c>
      <c r="N57" s="50">
        <f t="shared" si="5"/>
        <v>-14259385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-25878143</v>
      </c>
      <c r="X57" s="50">
        <f t="shared" si="5"/>
        <v>-28478298</v>
      </c>
      <c r="Y57" s="50">
        <f t="shared" si="5"/>
        <v>2600155</v>
      </c>
      <c r="Z57" s="51">
        <f>+IF(X57&lt;&gt;0,+(Y57/X57)*100,0)</f>
        <v>-9.1303033629327146</v>
      </c>
      <c r="AA57" s="48">
        <f>SUM(AA54:AA56)</f>
        <v>-56956494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-44794721</v>
      </c>
      <c r="D60" s="65">
        <f>SUM(D57:D59)</f>
        <v>0</v>
      </c>
      <c r="E60" s="66">
        <f t="shared" si="6"/>
        <v>-56956494</v>
      </c>
      <c r="F60" s="67">
        <f t="shared" si="6"/>
        <v>-56956494</v>
      </c>
      <c r="G60" s="67">
        <f t="shared" si="6"/>
        <v>-4213221</v>
      </c>
      <c r="H60" s="67">
        <f t="shared" si="6"/>
        <v>-3105991</v>
      </c>
      <c r="I60" s="67">
        <f t="shared" si="6"/>
        <v>-4299546</v>
      </c>
      <c r="J60" s="67">
        <f t="shared" si="6"/>
        <v>-11618758</v>
      </c>
      <c r="K60" s="67">
        <f t="shared" si="6"/>
        <v>-5430750</v>
      </c>
      <c r="L60" s="67">
        <f t="shared" si="6"/>
        <v>-4371438</v>
      </c>
      <c r="M60" s="67">
        <f t="shared" si="6"/>
        <v>-4457197</v>
      </c>
      <c r="N60" s="67">
        <f t="shared" si="6"/>
        <v>-14259385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-25878143</v>
      </c>
      <c r="X60" s="67">
        <f t="shared" si="6"/>
        <v>-28478298</v>
      </c>
      <c r="Y60" s="67">
        <f t="shared" si="6"/>
        <v>2600155</v>
      </c>
      <c r="Z60" s="68">
        <f>+IF(X60&lt;&gt;0,+(Y60/X60)*100,0)</f>
        <v>-9.1303033629327146</v>
      </c>
      <c r="AA60" s="65">
        <f>SUM(AA57:AA59)</f>
        <v>-56956494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4839996</v>
      </c>
      <c r="F37" s="22">
        <v>4839996</v>
      </c>
      <c r="G37" s="22">
        <v>87968</v>
      </c>
      <c r="H37" s="22">
        <v>1994613</v>
      </c>
      <c r="I37" s="22">
        <v>-135136</v>
      </c>
      <c r="J37" s="22">
        <v>1947445</v>
      </c>
      <c r="K37" s="22">
        <v>1210510</v>
      </c>
      <c r="L37" s="22">
        <v>503941</v>
      </c>
      <c r="M37" s="22">
        <v>438068</v>
      </c>
      <c r="N37" s="22">
        <v>2152519</v>
      </c>
      <c r="O37" s="22"/>
      <c r="P37" s="22"/>
      <c r="Q37" s="22"/>
      <c r="R37" s="22"/>
      <c r="S37" s="22"/>
      <c r="T37" s="22"/>
      <c r="U37" s="22"/>
      <c r="V37" s="22"/>
      <c r="W37" s="22">
        <v>4099964</v>
      </c>
      <c r="X37" s="22">
        <v>2419998</v>
      </c>
      <c r="Y37" s="22">
        <v>1679966</v>
      </c>
      <c r="Z37" s="23">
        <v>69.420140016644638</v>
      </c>
      <c r="AA37" s="20">
        <v>4839996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999996</v>
      </c>
      <c r="F42" s="22">
        <v>999996</v>
      </c>
      <c r="G42" s="22"/>
      <c r="H42" s="22">
        <v>-50085</v>
      </c>
      <c r="I42" s="22">
        <v>300668</v>
      </c>
      <c r="J42" s="22">
        <v>250583</v>
      </c>
      <c r="K42" s="22">
        <v>130455</v>
      </c>
      <c r="L42" s="22"/>
      <c r="M42" s="22">
        <v>263964</v>
      </c>
      <c r="N42" s="22">
        <v>394419</v>
      </c>
      <c r="O42" s="22"/>
      <c r="P42" s="22"/>
      <c r="Q42" s="22"/>
      <c r="R42" s="22"/>
      <c r="S42" s="22"/>
      <c r="T42" s="22"/>
      <c r="U42" s="22"/>
      <c r="V42" s="22"/>
      <c r="W42" s="22">
        <v>645002</v>
      </c>
      <c r="X42" s="22">
        <v>499998</v>
      </c>
      <c r="Y42" s="22">
        <v>145004</v>
      </c>
      <c r="Z42" s="23">
        <v>29.000916003664013</v>
      </c>
      <c r="AA42" s="20">
        <v>999996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6000000</v>
      </c>
      <c r="F45" s="22">
        <v>6000000</v>
      </c>
      <c r="G45" s="22"/>
      <c r="H45" s="22">
        <v>1481276</v>
      </c>
      <c r="I45" s="22">
        <v>788851</v>
      </c>
      <c r="J45" s="22">
        <v>2270127</v>
      </c>
      <c r="K45" s="22">
        <v>778428</v>
      </c>
      <c r="L45" s="22"/>
      <c r="M45" s="22">
        <v>1552467</v>
      </c>
      <c r="N45" s="22">
        <v>2330895</v>
      </c>
      <c r="O45" s="22"/>
      <c r="P45" s="22"/>
      <c r="Q45" s="22"/>
      <c r="R45" s="22"/>
      <c r="S45" s="22"/>
      <c r="T45" s="22"/>
      <c r="U45" s="22"/>
      <c r="V45" s="22"/>
      <c r="W45" s="22">
        <v>4601022</v>
      </c>
      <c r="X45" s="22">
        <v>3000000</v>
      </c>
      <c r="Y45" s="22">
        <v>1601022</v>
      </c>
      <c r="Z45" s="23">
        <v>53.367399999999996</v>
      </c>
      <c r="AA45" s="20">
        <v>6000000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11839992</v>
      </c>
      <c r="F48" s="31">
        <f t="shared" si="1"/>
        <v>11839992</v>
      </c>
      <c r="G48" s="31">
        <f t="shared" si="1"/>
        <v>87968</v>
      </c>
      <c r="H48" s="31">
        <f t="shared" si="1"/>
        <v>3425804</v>
      </c>
      <c r="I48" s="31">
        <f t="shared" si="1"/>
        <v>954383</v>
      </c>
      <c r="J48" s="31">
        <f t="shared" si="1"/>
        <v>4468155</v>
      </c>
      <c r="K48" s="31">
        <f t="shared" si="1"/>
        <v>2119393</v>
      </c>
      <c r="L48" s="31">
        <f t="shared" si="1"/>
        <v>503941</v>
      </c>
      <c r="M48" s="31">
        <f t="shared" si="1"/>
        <v>2254499</v>
      </c>
      <c r="N48" s="31">
        <f t="shared" si="1"/>
        <v>4877833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9345988</v>
      </c>
      <c r="X48" s="31">
        <f t="shared" si="1"/>
        <v>5919996</v>
      </c>
      <c r="Y48" s="31">
        <f t="shared" si="1"/>
        <v>3425992</v>
      </c>
      <c r="Z48" s="32">
        <f>+IF(X48&lt;&gt;0,+(Y48/X48)*100,0)</f>
        <v>57.871525588868643</v>
      </c>
      <c r="AA48" s="29">
        <f>SUM(AA35:AA47)</f>
        <v>11839992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-11839992</v>
      </c>
      <c r="F49" s="41">
        <f t="shared" si="2"/>
        <v>-11839992</v>
      </c>
      <c r="G49" s="41">
        <f t="shared" si="2"/>
        <v>-87968</v>
      </c>
      <c r="H49" s="41">
        <f t="shared" si="2"/>
        <v>-3425804</v>
      </c>
      <c r="I49" s="41">
        <f t="shared" si="2"/>
        <v>-954383</v>
      </c>
      <c r="J49" s="41">
        <f t="shared" si="2"/>
        <v>-4468155</v>
      </c>
      <c r="K49" s="41">
        <f t="shared" si="2"/>
        <v>-2119393</v>
      </c>
      <c r="L49" s="41">
        <f t="shared" si="2"/>
        <v>-503941</v>
      </c>
      <c r="M49" s="41">
        <f t="shared" si="2"/>
        <v>-2254499</v>
      </c>
      <c r="N49" s="41">
        <f t="shared" si="2"/>
        <v>-4877833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-9345988</v>
      </c>
      <c r="X49" s="41">
        <f t="shared" si="2"/>
        <v>-5919996</v>
      </c>
      <c r="Y49" s="41">
        <f t="shared" si="2"/>
        <v>-3425992</v>
      </c>
      <c r="Z49" s="42">
        <f>+IF(X49&lt;&gt;0,+(Y49/X49)*100,0)</f>
        <v>57.871525588868643</v>
      </c>
      <c r="AA49" s="39">
        <f>+AA33-AA48</f>
        <v>-11839992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-11839992</v>
      </c>
      <c r="F52" s="50">
        <f t="shared" si="3"/>
        <v>-11839992</v>
      </c>
      <c r="G52" s="50">
        <f t="shared" si="3"/>
        <v>-87968</v>
      </c>
      <c r="H52" s="50">
        <f t="shared" si="3"/>
        <v>-3425804</v>
      </c>
      <c r="I52" s="50">
        <f t="shared" si="3"/>
        <v>-954383</v>
      </c>
      <c r="J52" s="50">
        <f t="shared" si="3"/>
        <v>-4468155</v>
      </c>
      <c r="K52" s="50">
        <f t="shared" si="3"/>
        <v>-2119393</v>
      </c>
      <c r="L52" s="50">
        <f t="shared" si="3"/>
        <v>-503941</v>
      </c>
      <c r="M52" s="50">
        <f t="shared" si="3"/>
        <v>-2254499</v>
      </c>
      <c r="N52" s="50">
        <f t="shared" si="3"/>
        <v>-4877833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-9345988</v>
      </c>
      <c r="X52" s="50">
        <f t="shared" si="3"/>
        <v>-5919996</v>
      </c>
      <c r="Y52" s="50">
        <f t="shared" si="3"/>
        <v>-3425992</v>
      </c>
      <c r="Z52" s="51">
        <f>+IF(X52&lt;&gt;0,+(Y52/X52)*100,0)</f>
        <v>57.871525588868643</v>
      </c>
      <c r="AA52" s="48">
        <f>SUM(AA49:AA51)</f>
        <v>-11839992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-11839992</v>
      </c>
      <c r="F54" s="56">
        <f t="shared" si="4"/>
        <v>-11839992</v>
      </c>
      <c r="G54" s="56">
        <f t="shared" si="4"/>
        <v>-87968</v>
      </c>
      <c r="H54" s="56">
        <f t="shared" si="4"/>
        <v>-3425804</v>
      </c>
      <c r="I54" s="56">
        <f t="shared" si="4"/>
        <v>-954383</v>
      </c>
      <c r="J54" s="56">
        <f t="shared" si="4"/>
        <v>-4468155</v>
      </c>
      <c r="K54" s="56">
        <f t="shared" si="4"/>
        <v>-2119393</v>
      </c>
      <c r="L54" s="56">
        <f t="shared" si="4"/>
        <v>-503941</v>
      </c>
      <c r="M54" s="56">
        <f t="shared" si="4"/>
        <v>-2254499</v>
      </c>
      <c r="N54" s="56">
        <f t="shared" si="4"/>
        <v>-4877833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-9345988</v>
      </c>
      <c r="X54" s="56">
        <f t="shared" si="4"/>
        <v>-5919996</v>
      </c>
      <c r="Y54" s="56">
        <f t="shared" si="4"/>
        <v>-3425992</v>
      </c>
      <c r="Z54" s="57">
        <f>+IF(X54&lt;&gt;0,+(Y54/X54)*100,0)</f>
        <v>57.871525588868643</v>
      </c>
      <c r="AA54" s="54">
        <f>+AA52-AA53</f>
        <v>-11839992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-11839992</v>
      </c>
      <c r="F57" s="50">
        <f t="shared" si="5"/>
        <v>-11839992</v>
      </c>
      <c r="G57" s="50">
        <f t="shared" si="5"/>
        <v>-87968</v>
      </c>
      <c r="H57" s="50">
        <f t="shared" si="5"/>
        <v>-3425804</v>
      </c>
      <c r="I57" s="50">
        <f t="shared" si="5"/>
        <v>-954383</v>
      </c>
      <c r="J57" s="50">
        <f t="shared" si="5"/>
        <v>-4468155</v>
      </c>
      <c r="K57" s="50">
        <f t="shared" si="5"/>
        <v>-2119393</v>
      </c>
      <c r="L57" s="50">
        <f t="shared" si="5"/>
        <v>-503941</v>
      </c>
      <c r="M57" s="50">
        <f t="shared" si="5"/>
        <v>-2254499</v>
      </c>
      <c r="N57" s="50">
        <f t="shared" si="5"/>
        <v>-4877833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-9345988</v>
      </c>
      <c r="X57" s="50">
        <f t="shared" si="5"/>
        <v>-5919996</v>
      </c>
      <c r="Y57" s="50">
        <f t="shared" si="5"/>
        <v>-3425992</v>
      </c>
      <c r="Z57" s="51">
        <f>+IF(X57&lt;&gt;0,+(Y57/X57)*100,0)</f>
        <v>57.871525588868643</v>
      </c>
      <c r="AA57" s="48">
        <f>SUM(AA54:AA56)</f>
        <v>-11839992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-11839992</v>
      </c>
      <c r="F60" s="67">
        <f t="shared" si="6"/>
        <v>-11839992</v>
      </c>
      <c r="G60" s="67">
        <f t="shared" si="6"/>
        <v>-87968</v>
      </c>
      <c r="H60" s="67">
        <f t="shared" si="6"/>
        <v>-3425804</v>
      </c>
      <c r="I60" s="67">
        <f t="shared" si="6"/>
        <v>-954383</v>
      </c>
      <c r="J60" s="67">
        <f t="shared" si="6"/>
        <v>-4468155</v>
      </c>
      <c r="K60" s="67">
        <f t="shared" si="6"/>
        <v>-2119393</v>
      </c>
      <c r="L60" s="67">
        <f t="shared" si="6"/>
        <v>-503941</v>
      </c>
      <c r="M60" s="67">
        <f t="shared" si="6"/>
        <v>-2254499</v>
      </c>
      <c r="N60" s="67">
        <f t="shared" si="6"/>
        <v>-4877833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-9345988</v>
      </c>
      <c r="X60" s="67">
        <f t="shared" si="6"/>
        <v>-5919996</v>
      </c>
      <c r="Y60" s="67">
        <f t="shared" si="6"/>
        <v>-3425992</v>
      </c>
      <c r="Z60" s="68">
        <f>+IF(X60&lt;&gt;0,+(Y60/X60)*100,0)</f>
        <v>57.871525588868643</v>
      </c>
      <c r="AA60" s="65">
        <f>SUM(AA57:AA59)</f>
        <v>-11839992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86895879</v>
      </c>
      <c r="D6" s="20"/>
      <c r="E6" s="21">
        <v>94671271</v>
      </c>
      <c r="F6" s="22">
        <v>94671271</v>
      </c>
      <c r="G6" s="22">
        <v>7882507</v>
      </c>
      <c r="H6" s="22">
        <v>8437373</v>
      </c>
      <c r="I6" s="22">
        <v>5230825</v>
      </c>
      <c r="J6" s="22">
        <v>21550705</v>
      </c>
      <c r="K6" s="22">
        <v>5999946</v>
      </c>
      <c r="L6" s="22">
        <v>3449186</v>
      </c>
      <c r="M6" s="22">
        <v>9424130</v>
      </c>
      <c r="N6" s="22">
        <v>18873262</v>
      </c>
      <c r="O6" s="22"/>
      <c r="P6" s="22"/>
      <c r="Q6" s="22"/>
      <c r="R6" s="22"/>
      <c r="S6" s="22"/>
      <c r="T6" s="22"/>
      <c r="U6" s="22"/>
      <c r="V6" s="22"/>
      <c r="W6" s="22">
        <v>40423967</v>
      </c>
      <c r="X6" s="22">
        <v>47335602</v>
      </c>
      <c r="Y6" s="22">
        <v>-6911635</v>
      </c>
      <c r="Z6" s="23">
        <v>-14.601345938306649</v>
      </c>
      <c r="AA6" s="20">
        <v>94671271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2973932</v>
      </c>
      <c r="D26" s="20"/>
      <c r="E26" s="21">
        <v>1432000</v>
      </c>
      <c r="F26" s="22">
        <v>1432000</v>
      </c>
      <c r="G26" s="22"/>
      <c r="H26" s="22"/>
      <c r="I26" s="22"/>
      <c r="J26" s="22"/>
      <c r="K26" s="22">
        <v>498699</v>
      </c>
      <c r="L26" s="22">
        <v>1918585</v>
      </c>
      <c r="M26" s="22"/>
      <c r="N26" s="22">
        <v>2417284</v>
      </c>
      <c r="O26" s="22"/>
      <c r="P26" s="22"/>
      <c r="Q26" s="22"/>
      <c r="R26" s="22"/>
      <c r="S26" s="22"/>
      <c r="T26" s="22"/>
      <c r="U26" s="22"/>
      <c r="V26" s="22"/>
      <c r="W26" s="22">
        <v>2417284</v>
      </c>
      <c r="X26" s="22">
        <v>715998</v>
      </c>
      <c r="Y26" s="22">
        <v>1701286</v>
      </c>
      <c r="Z26" s="23">
        <v>237.6104402526264</v>
      </c>
      <c r="AA26" s="20">
        <v>1432000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89869811</v>
      </c>
      <c r="D33" s="29">
        <f t="shared" ref="D33:Y33" si="0">SUM(D6:D32)</f>
        <v>0</v>
      </c>
      <c r="E33" s="30">
        <f t="shared" si="0"/>
        <v>96103271</v>
      </c>
      <c r="F33" s="31">
        <f t="shared" si="0"/>
        <v>96103271</v>
      </c>
      <c r="G33" s="31">
        <f t="shared" si="0"/>
        <v>7882507</v>
      </c>
      <c r="H33" s="31">
        <f t="shared" si="0"/>
        <v>8437373</v>
      </c>
      <c r="I33" s="31">
        <f t="shared" si="0"/>
        <v>5230825</v>
      </c>
      <c r="J33" s="31">
        <f t="shared" si="0"/>
        <v>21550705</v>
      </c>
      <c r="K33" s="31">
        <f t="shared" si="0"/>
        <v>6498645</v>
      </c>
      <c r="L33" s="31">
        <f t="shared" si="0"/>
        <v>5367771</v>
      </c>
      <c r="M33" s="31">
        <f t="shared" si="0"/>
        <v>9424130</v>
      </c>
      <c r="N33" s="31">
        <f t="shared" si="0"/>
        <v>21290546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42841251</v>
      </c>
      <c r="X33" s="31">
        <f t="shared" si="0"/>
        <v>48051600</v>
      </c>
      <c r="Y33" s="31">
        <f t="shared" si="0"/>
        <v>-5210349</v>
      </c>
      <c r="Z33" s="32">
        <f>+IF(X33&lt;&gt;0,+(Y33/X33)*100,0)</f>
        <v>-10.84323726993482</v>
      </c>
      <c r="AA33" s="29">
        <f>SUM(AA6:AA32)</f>
        <v>96103271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7258523</v>
      </c>
      <c r="D35" s="20"/>
      <c r="E35" s="21">
        <v>6779284</v>
      </c>
      <c r="F35" s="22">
        <v>6779284</v>
      </c>
      <c r="G35" s="22">
        <v>628813</v>
      </c>
      <c r="H35" s="22">
        <v>778128</v>
      </c>
      <c r="I35" s="22">
        <v>702816</v>
      </c>
      <c r="J35" s="22">
        <v>2109757</v>
      </c>
      <c r="K35" s="22">
        <v>635938</v>
      </c>
      <c r="L35" s="22">
        <v>596819</v>
      </c>
      <c r="M35" s="22">
        <v>769319</v>
      </c>
      <c r="N35" s="22">
        <v>2002076</v>
      </c>
      <c r="O35" s="22"/>
      <c r="P35" s="22"/>
      <c r="Q35" s="22"/>
      <c r="R35" s="22"/>
      <c r="S35" s="22"/>
      <c r="T35" s="22"/>
      <c r="U35" s="22"/>
      <c r="V35" s="22"/>
      <c r="W35" s="22">
        <v>4111833</v>
      </c>
      <c r="X35" s="22">
        <v>3389718</v>
      </c>
      <c r="Y35" s="22">
        <v>722115</v>
      </c>
      <c r="Z35" s="23">
        <v>21.303099549874062</v>
      </c>
      <c r="AA35" s="20">
        <v>6779284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71117174</v>
      </c>
      <c r="D37" s="20"/>
      <c r="E37" s="21">
        <v>74702880</v>
      </c>
      <c r="F37" s="22">
        <v>74702880</v>
      </c>
      <c r="G37" s="22"/>
      <c r="H37" s="22">
        <v>8291969</v>
      </c>
      <c r="I37" s="22">
        <v>7550080</v>
      </c>
      <c r="J37" s="22">
        <v>15842049</v>
      </c>
      <c r="K37" s="22">
        <v>10375092</v>
      </c>
      <c r="L37" s="22">
        <v>4546745</v>
      </c>
      <c r="M37" s="22">
        <v>4878607</v>
      </c>
      <c r="N37" s="22">
        <v>19800444</v>
      </c>
      <c r="O37" s="22"/>
      <c r="P37" s="22"/>
      <c r="Q37" s="22"/>
      <c r="R37" s="22"/>
      <c r="S37" s="22"/>
      <c r="T37" s="22"/>
      <c r="U37" s="22"/>
      <c r="V37" s="22"/>
      <c r="W37" s="22">
        <v>35642493</v>
      </c>
      <c r="X37" s="22">
        <v>37351440</v>
      </c>
      <c r="Y37" s="22">
        <v>-1708947</v>
      </c>
      <c r="Z37" s="23">
        <v>-4.5753175781174704</v>
      </c>
      <c r="AA37" s="20">
        <v>74702880</v>
      </c>
    </row>
    <row r="38" spans="1:27" x14ac:dyDescent="0.25">
      <c r="A38" s="19" t="s">
        <v>64</v>
      </c>
      <c r="B38" s="15" t="s">
        <v>32</v>
      </c>
      <c r="C38" s="20">
        <v>199571</v>
      </c>
      <c r="D38" s="20"/>
      <c r="E38" s="21">
        <v>313800</v>
      </c>
      <c r="F38" s="22">
        <v>313800</v>
      </c>
      <c r="G38" s="22"/>
      <c r="H38" s="22"/>
      <c r="I38" s="22"/>
      <c r="J38" s="22"/>
      <c r="K38" s="22"/>
      <c r="L38" s="22"/>
      <c r="M38" s="22">
        <v>1889</v>
      </c>
      <c r="N38" s="22">
        <v>1889</v>
      </c>
      <c r="O38" s="22"/>
      <c r="P38" s="22"/>
      <c r="Q38" s="22"/>
      <c r="R38" s="22"/>
      <c r="S38" s="22"/>
      <c r="T38" s="22"/>
      <c r="U38" s="22"/>
      <c r="V38" s="22"/>
      <c r="W38" s="22">
        <v>1889</v>
      </c>
      <c r="X38" s="22">
        <v>156900</v>
      </c>
      <c r="Y38" s="22">
        <v>-155011</v>
      </c>
      <c r="Z38" s="23">
        <v>-98.796048438495859</v>
      </c>
      <c r="AA38" s="20">
        <v>313800</v>
      </c>
    </row>
    <row r="39" spans="1:27" x14ac:dyDescent="0.25">
      <c r="A39" s="19" t="s">
        <v>65</v>
      </c>
      <c r="B39" s="15" t="s">
        <v>32</v>
      </c>
      <c r="C39" s="20">
        <v>29964344</v>
      </c>
      <c r="D39" s="20"/>
      <c r="E39" s="21">
        <v>19792350</v>
      </c>
      <c r="F39" s="22">
        <v>19792350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9896178</v>
      </c>
      <c r="Y39" s="22">
        <v>-9896178</v>
      </c>
      <c r="Z39" s="23">
        <v>-100</v>
      </c>
      <c r="AA39" s="20">
        <v>19792350</v>
      </c>
    </row>
    <row r="40" spans="1:27" x14ac:dyDescent="0.25">
      <c r="A40" s="19" t="s">
        <v>66</v>
      </c>
      <c r="B40" s="15" t="s">
        <v>32</v>
      </c>
      <c r="C40" s="20">
        <v>3328568</v>
      </c>
      <c r="D40" s="20"/>
      <c r="E40" s="21">
        <v>25852241</v>
      </c>
      <c r="F40" s="22">
        <v>25852241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12926130</v>
      </c>
      <c r="Y40" s="22">
        <v>-12926130</v>
      </c>
      <c r="Z40" s="23">
        <v>-100</v>
      </c>
      <c r="AA40" s="20">
        <v>25852241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19942774</v>
      </c>
      <c r="D42" s="20"/>
      <c r="E42" s="21">
        <v>2473463</v>
      </c>
      <c r="F42" s="22">
        <v>2473463</v>
      </c>
      <c r="G42" s="22">
        <v>7120</v>
      </c>
      <c r="H42" s="22">
        <v>150261</v>
      </c>
      <c r="I42" s="22">
        <v>311840</v>
      </c>
      <c r="J42" s="22">
        <v>469221</v>
      </c>
      <c r="K42" s="22">
        <v>22215</v>
      </c>
      <c r="L42" s="22">
        <v>575</v>
      </c>
      <c r="M42" s="22">
        <v>836142</v>
      </c>
      <c r="N42" s="22">
        <v>858932</v>
      </c>
      <c r="O42" s="22"/>
      <c r="P42" s="22"/>
      <c r="Q42" s="22"/>
      <c r="R42" s="22"/>
      <c r="S42" s="22"/>
      <c r="T42" s="22"/>
      <c r="U42" s="22"/>
      <c r="V42" s="22"/>
      <c r="W42" s="22">
        <v>1328153</v>
      </c>
      <c r="X42" s="22">
        <v>1236744</v>
      </c>
      <c r="Y42" s="22">
        <v>91409</v>
      </c>
      <c r="Z42" s="23">
        <v>7.3911011494698986</v>
      </c>
      <c r="AA42" s="20">
        <v>2473463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105385</v>
      </c>
      <c r="D45" s="20"/>
      <c r="E45" s="21">
        <v>76543</v>
      </c>
      <c r="F45" s="22">
        <v>76543</v>
      </c>
      <c r="G45" s="22">
        <v>5394</v>
      </c>
      <c r="H45" s="22">
        <v>7957</v>
      </c>
      <c r="I45" s="22">
        <v>6027</v>
      </c>
      <c r="J45" s="22">
        <v>19378</v>
      </c>
      <c r="K45" s="22">
        <v>5237</v>
      </c>
      <c r="L45" s="22">
        <v>4862</v>
      </c>
      <c r="M45" s="22">
        <v>61215</v>
      </c>
      <c r="N45" s="22">
        <v>71314</v>
      </c>
      <c r="O45" s="22"/>
      <c r="P45" s="22"/>
      <c r="Q45" s="22"/>
      <c r="R45" s="22"/>
      <c r="S45" s="22"/>
      <c r="T45" s="22"/>
      <c r="U45" s="22"/>
      <c r="V45" s="22"/>
      <c r="W45" s="22">
        <v>90692</v>
      </c>
      <c r="X45" s="22">
        <v>38280</v>
      </c>
      <c r="Y45" s="22">
        <v>52412</v>
      </c>
      <c r="Z45" s="23">
        <v>136.91745036572621</v>
      </c>
      <c r="AA45" s="20">
        <v>76543</v>
      </c>
    </row>
    <row r="46" spans="1:27" x14ac:dyDescent="0.25">
      <c r="A46" s="19" t="s">
        <v>71</v>
      </c>
      <c r="B46" s="15" t="s">
        <v>32</v>
      </c>
      <c r="C46" s="20">
        <v>2864850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134781189</v>
      </c>
      <c r="D48" s="29">
        <f t="shared" ref="D48:Y48" si="1">SUM(D35:D47)</f>
        <v>0</v>
      </c>
      <c r="E48" s="30">
        <f t="shared" si="1"/>
        <v>129990561</v>
      </c>
      <c r="F48" s="31">
        <f t="shared" si="1"/>
        <v>129990561</v>
      </c>
      <c r="G48" s="31">
        <f t="shared" si="1"/>
        <v>641327</v>
      </c>
      <c r="H48" s="31">
        <f t="shared" si="1"/>
        <v>9228315</v>
      </c>
      <c r="I48" s="31">
        <f t="shared" si="1"/>
        <v>8570763</v>
      </c>
      <c r="J48" s="31">
        <f t="shared" si="1"/>
        <v>18440405</v>
      </c>
      <c r="K48" s="31">
        <f t="shared" si="1"/>
        <v>11038482</v>
      </c>
      <c r="L48" s="31">
        <f t="shared" si="1"/>
        <v>5149001</v>
      </c>
      <c r="M48" s="31">
        <f t="shared" si="1"/>
        <v>6547172</v>
      </c>
      <c r="N48" s="31">
        <f t="shared" si="1"/>
        <v>22734655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41175060</v>
      </c>
      <c r="X48" s="31">
        <f t="shared" si="1"/>
        <v>64995390</v>
      </c>
      <c r="Y48" s="31">
        <f t="shared" si="1"/>
        <v>-23820330</v>
      </c>
      <c r="Z48" s="32">
        <f>+IF(X48&lt;&gt;0,+(Y48/X48)*100,0)</f>
        <v>-36.649260816805622</v>
      </c>
      <c r="AA48" s="29">
        <f>SUM(AA35:AA47)</f>
        <v>129990561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-44911378</v>
      </c>
      <c r="D49" s="39">
        <f t="shared" si="2"/>
        <v>0</v>
      </c>
      <c r="E49" s="40">
        <f t="shared" si="2"/>
        <v>-33887290</v>
      </c>
      <c r="F49" s="41">
        <f t="shared" si="2"/>
        <v>-33887290</v>
      </c>
      <c r="G49" s="41">
        <f t="shared" si="2"/>
        <v>7241180</v>
      </c>
      <c r="H49" s="41">
        <f t="shared" si="2"/>
        <v>-790942</v>
      </c>
      <c r="I49" s="41">
        <f t="shared" si="2"/>
        <v>-3339938</v>
      </c>
      <c r="J49" s="41">
        <f t="shared" si="2"/>
        <v>3110300</v>
      </c>
      <c r="K49" s="41">
        <f t="shared" si="2"/>
        <v>-4539837</v>
      </c>
      <c r="L49" s="41">
        <f t="shared" si="2"/>
        <v>218770</v>
      </c>
      <c r="M49" s="41">
        <f t="shared" si="2"/>
        <v>2876958</v>
      </c>
      <c r="N49" s="41">
        <f t="shared" si="2"/>
        <v>-1444109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1666191</v>
      </c>
      <c r="X49" s="41">
        <f t="shared" si="2"/>
        <v>-16943790</v>
      </c>
      <c r="Y49" s="41">
        <f t="shared" si="2"/>
        <v>18609981</v>
      </c>
      <c r="Z49" s="42">
        <f>+IF(X49&lt;&gt;0,+(Y49/X49)*100,0)</f>
        <v>-109.83363816477896</v>
      </c>
      <c r="AA49" s="39">
        <f>+AA33-AA48</f>
        <v>-33887290</v>
      </c>
    </row>
    <row r="50" spans="1:27" x14ac:dyDescent="0.25">
      <c r="A50" s="43" t="s">
        <v>75</v>
      </c>
      <c r="B50" s="15" t="s">
        <v>32</v>
      </c>
      <c r="C50" s="20">
        <v>42058225</v>
      </c>
      <c r="D50" s="20"/>
      <c r="E50" s="21">
        <v>35544000</v>
      </c>
      <c r="F50" s="22">
        <v>35544000</v>
      </c>
      <c r="G50" s="22"/>
      <c r="H50" s="22"/>
      <c r="I50" s="22"/>
      <c r="J50" s="22"/>
      <c r="K50" s="22"/>
      <c r="L50" s="22">
        <v>5392646</v>
      </c>
      <c r="M50" s="22"/>
      <c r="N50" s="22">
        <v>5392646</v>
      </c>
      <c r="O50" s="22"/>
      <c r="P50" s="22"/>
      <c r="Q50" s="22"/>
      <c r="R50" s="22"/>
      <c r="S50" s="22"/>
      <c r="T50" s="22"/>
      <c r="U50" s="22"/>
      <c r="V50" s="22"/>
      <c r="W50" s="22">
        <v>5392646</v>
      </c>
      <c r="X50" s="22">
        <v>17772000</v>
      </c>
      <c r="Y50" s="22">
        <v>-12379354</v>
      </c>
      <c r="Z50" s="23">
        <v>-69.656504613999545</v>
      </c>
      <c r="AA50" s="20">
        <v>35544000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-2853153</v>
      </c>
      <c r="D52" s="48">
        <f t="shared" si="3"/>
        <v>0</v>
      </c>
      <c r="E52" s="49">
        <f t="shared" si="3"/>
        <v>1656710</v>
      </c>
      <c r="F52" s="50">
        <f t="shared" si="3"/>
        <v>1656710</v>
      </c>
      <c r="G52" s="50">
        <f t="shared" si="3"/>
        <v>7241180</v>
      </c>
      <c r="H52" s="50">
        <f t="shared" si="3"/>
        <v>-790942</v>
      </c>
      <c r="I52" s="50">
        <f t="shared" si="3"/>
        <v>-3339938</v>
      </c>
      <c r="J52" s="50">
        <f t="shared" si="3"/>
        <v>3110300</v>
      </c>
      <c r="K52" s="50">
        <f t="shared" si="3"/>
        <v>-4539837</v>
      </c>
      <c r="L52" s="50">
        <f t="shared" si="3"/>
        <v>5611416</v>
      </c>
      <c r="M52" s="50">
        <f t="shared" si="3"/>
        <v>2876958</v>
      </c>
      <c r="N52" s="50">
        <f t="shared" si="3"/>
        <v>3948537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7058837</v>
      </c>
      <c r="X52" s="50">
        <f t="shared" si="3"/>
        <v>828210</v>
      </c>
      <c r="Y52" s="50">
        <f t="shared" si="3"/>
        <v>6230627</v>
      </c>
      <c r="Z52" s="51">
        <f>+IF(X52&lt;&gt;0,+(Y52/X52)*100,0)</f>
        <v>752.30038275316645</v>
      </c>
      <c r="AA52" s="48">
        <f>SUM(AA49:AA51)</f>
        <v>1656710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-2853153</v>
      </c>
      <c r="D54" s="54">
        <f>+D52-D53</f>
        <v>0</v>
      </c>
      <c r="E54" s="55">
        <f t="shared" si="4"/>
        <v>1656710</v>
      </c>
      <c r="F54" s="56">
        <f t="shared" si="4"/>
        <v>1656710</v>
      </c>
      <c r="G54" s="56">
        <f t="shared" si="4"/>
        <v>7241180</v>
      </c>
      <c r="H54" s="56">
        <f t="shared" si="4"/>
        <v>-790942</v>
      </c>
      <c r="I54" s="56">
        <f t="shared" si="4"/>
        <v>-3339938</v>
      </c>
      <c r="J54" s="56">
        <f t="shared" si="4"/>
        <v>3110300</v>
      </c>
      <c r="K54" s="56">
        <f t="shared" si="4"/>
        <v>-4539837</v>
      </c>
      <c r="L54" s="56">
        <f t="shared" si="4"/>
        <v>5611416</v>
      </c>
      <c r="M54" s="56">
        <f t="shared" si="4"/>
        <v>2876958</v>
      </c>
      <c r="N54" s="56">
        <f t="shared" si="4"/>
        <v>3948537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7058837</v>
      </c>
      <c r="X54" s="56">
        <f t="shared" si="4"/>
        <v>828210</v>
      </c>
      <c r="Y54" s="56">
        <f t="shared" si="4"/>
        <v>6230627</v>
      </c>
      <c r="Z54" s="57">
        <f>+IF(X54&lt;&gt;0,+(Y54/X54)*100,0)</f>
        <v>752.30038275316645</v>
      </c>
      <c r="AA54" s="54">
        <f>+AA52-AA53</f>
        <v>1656710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-2853153</v>
      </c>
      <c r="D57" s="48">
        <f>SUM(D54:D56)</f>
        <v>0</v>
      </c>
      <c r="E57" s="49">
        <f t="shared" si="5"/>
        <v>1656710</v>
      </c>
      <c r="F57" s="50">
        <f t="shared" si="5"/>
        <v>1656710</v>
      </c>
      <c r="G57" s="50">
        <f t="shared" si="5"/>
        <v>7241180</v>
      </c>
      <c r="H57" s="50">
        <f t="shared" si="5"/>
        <v>-790942</v>
      </c>
      <c r="I57" s="50">
        <f t="shared" si="5"/>
        <v>-3339938</v>
      </c>
      <c r="J57" s="50">
        <f t="shared" si="5"/>
        <v>3110300</v>
      </c>
      <c r="K57" s="50">
        <f t="shared" si="5"/>
        <v>-4539837</v>
      </c>
      <c r="L57" s="50">
        <f t="shared" si="5"/>
        <v>5611416</v>
      </c>
      <c r="M57" s="50">
        <f t="shared" si="5"/>
        <v>2876958</v>
      </c>
      <c r="N57" s="50">
        <f t="shared" si="5"/>
        <v>3948537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7058837</v>
      </c>
      <c r="X57" s="50">
        <f t="shared" si="5"/>
        <v>828210</v>
      </c>
      <c r="Y57" s="50">
        <f t="shared" si="5"/>
        <v>6230627</v>
      </c>
      <c r="Z57" s="51">
        <f>+IF(X57&lt;&gt;0,+(Y57/X57)*100,0)</f>
        <v>752.30038275316645</v>
      </c>
      <c r="AA57" s="48">
        <f>SUM(AA54:AA56)</f>
        <v>1656710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-2853153</v>
      </c>
      <c r="D60" s="65">
        <f>SUM(D57:D59)</f>
        <v>0</v>
      </c>
      <c r="E60" s="66">
        <f t="shared" si="6"/>
        <v>1656710</v>
      </c>
      <c r="F60" s="67">
        <f t="shared" si="6"/>
        <v>1656710</v>
      </c>
      <c r="G60" s="67">
        <f t="shared" si="6"/>
        <v>7241180</v>
      </c>
      <c r="H60" s="67">
        <f t="shared" si="6"/>
        <v>-790942</v>
      </c>
      <c r="I60" s="67">
        <f t="shared" si="6"/>
        <v>-3339938</v>
      </c>
      <c r="J60" s="67">
        <f t="shared" si="6"/>
        <v>3110300</v>
      </c>
      <c r="K60" s="67">
        <f t="shared" si="6"/>
        <v>-4539837</v>
      </c>
      <c r="L60" s="67">
        <f t="shared" si="6"/>
        <v>5611416</v>
      </c>
      <c r="M60" s="67">
        <f t="shared" si="6"/>
        <v>2876958</v>
      </c>
      <c r="N60" s="67">
        <f t="shared" si="6"/>
        <v>3948537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7058837</v>
      </c>
      <c r="X60" s="67">
        <f t="shared" si="6"/>
        <v>828210</v>
      </c>
      <c r="Y60" s="67">
        <f t="shared" si="6"/>
        <v>6230627</v>
      </c>
      <c r="Z60" s="68">
        <f>+IF(X60&lt;&gt;0,+(Y60/X60)*100,0)</f>
        <v>752.30038275316645</v>
      </c>
      <c r="AA60" s="65">
        <f>SUM(AA57:AA59)</f>
        <v>1656710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17978</v>
      </c>
      <c r="F20" s="22">
        <v>17978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8988</v>
      </c>
      <c r="Y20" s="22">
        <v>-8988</v>
      </c>
      <c r="Z20" s="18">
        <v>-100</v>
      </c>
      <c r="AA20" s="20">
        <v>17978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4716981</v>
      </c>
      <c r="D26" s="20"/>
      <c r="E26" s="21">
        <v>5000004</v>
      </c>
      <c r="F26" s="22">
        <v>5000004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2500002</v>
      </c>
      <c r="Y26" s="22">
        <v>-2500002</v>
      </c>
      <c r="Z26" s="23">
        <v>-100</v>
      </c>
      <c r="AA26" s="20">
        <v>5000004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4716981</v>
      </c>
      <c r="D33" s="29">
        <f t="shared" ref="D33:Y33" si="0">SUM(D6:D32)</f>
        <v>0</v>
      </c>
      <c r="E33" s="30">
        <f t="shared" si="0"/>
        <v>5017982</v>
      </c>
      <c r="F33" s="31">
        <f t="shared" si="0"/>
        <v>5017982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2508990</v>
      </c>
      <c r="Y33" s="31">
        <f t="shared" si="0"/>
        <v>-2508990</v>
      </c>
      <c r="Z33" s="32">
        <f>+IF(X33&lt;&gt;0,+(Y33/X33)*100,0)</f>
        <v>-100</v>
      </c>
      <c r="AA33" s="29">
        <f>SUM(AA6:AA32)</f>
        <v>5017982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22522557</v>
      </c>
      <c r="D35" s="20"/>
      <c r="E35" s="21">
        <v>18096768</v>
      </c>
      <c r="F35" s="22">
        <v>18096768</v>
      </c>
      <c r="G35" s="22">
        <v>1896064</v>
      </c>
      <c r="H35" s="22">
        <v>1816539</v>
      </c>
      <c r="I35" s="22"/>
      <c r="J35" s="22">
        <v>3712603</v>
      </c>
      <c r="K35" s="22">
        <v>3685860</v>
      </c>
      <c r="L35" s="22">
        <v>1910599</v>
      </c>
      <c r="M35" s="22">
        <v>2089308</v>
      </c>
      <c r="N35" s="22">
        <v>7685767</v>
      </c>
      <c r="O35" s="22"/>
      <c r="P35" s="22"/>
      <c r="Q35" s="22"/>
      <c r="R35" s="22"/>
      <c r="S35" s="22"/>
      <c r="T35" s="22"/>
      <c r="U35" s="22"/>
      <c r="V35" s="22"/>
      <c r="W35" s="22">
        <v>11398370</v>
      </c>
      <c r="X35" s="22">
        <v>9048384</v>
      </c>
      <c r="Y35" s="22">
        <v>2349986</v>
      </c>
      <c r="Z35" s="23">
        <v>25.971333665768388</v>
      </c>
      <c r="AA35" s="20">
        <v>18096768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23885439</v>
      </c>
      <c r="D37" s="20"/>
      <c r="E37" s="21">
        <v>20499996</v>
      </c>
      <c r="F37" s="22">
        <v>20499996</v>
      </c>
      <c r="G37" s="22">
        <v>1748457</v>
      </c>
      <c r="H37" s="22">
        <v>5136871</v>
      </c>
      <c r="I37" s="22">
        <v>1976705</v>
      </c>
      <c r="J37" s="22">
        <v>8862033</v>
      </c>
      <c r="K37" s="22">
        <v>1995755</v>
      </c>
      <c r="L37" s="22">
        <v>2081377</v>
      </c>
      <c r="M37" s="22">
        <v>2342048</v>
      </c>
      <c r="N37" s="22">
        <v>6419180</v>
      </c>
      <c r="O37" s="22"/>
      <c r="P37" s="22"/>
      <c r="Q37" s="22"/>
      <c r="R37" s="22"/>
      <c r="S37" s="22"/>
      <c r="T37" s="22"/>
      <c r="U37" s="22"/>
      <c r="V37" s="22"/>
      <c r="W37" s="22">
        <v>15281213</v>
      </c>
      <c r="X37" s="22">
        <v>10249998</v>
      </c>
      <c r="Y37" s="22">
        <v>5031215</v>
      </c>
      <c r="Z37" s="23">
        <v>49.085033967811505</v>
      </c>
      <c r="AA37" s="20">
        <v>20499996</v>
      </c>
    </row>
    <row r="38" spans="1:27" x14ac:dyDescent="0.25">
      <c r="A38" s="19" t="s">
        <v>64</v>
      </c>
      <c r="B38" s="15" t="s">
        <v>32</v>
      </c>
      <c r="C38" s="20">
        <v>8466538</v>
      </c>
      <c r="D38" s="20"/>
      <c r="E38" s="21">
        <v>3936052</v>
      </c>
      <c r="F38" s="22">
        <v>3936052</v>
      </c>
      <c r="G38" s="22">
        <v>3391</v>
      </c>
      <c r="H38" s="22">
        <v>137848</v>
      </c>
      <c r="I38" s="22">
        <v>235884</v>
      </c>
      <c r="J38" s="22">
        <v>377123</v>
      </c>
      <c r="K38" s="22">
        <v>250344</v>
      </c>
      <c r="L38" s="22">
        <v>168030</v>
      </c>
      <c r="M38" s="22">
        <v>229271</v>
      </c>
      <c r="N38" s="22">
        <v>647645</v>
      </c>
      <c r="O38" s="22"/>
      <c r="P38" s="22"/>
      <c r="Q38" s="22"/>
      <c r="R38" s="22"/>
      <c r="S38" s="22"/>
      <c r="T38" s="22"/>
      <c r="U38" s="22"/>
      <c r="V38" s="22"/>
      <c r="W38" s="22">
        <v>1024768</v>
      </c>
      <c r="X38" s="22">
        <v>1968030</v>
      </c>
      <c r="Y38" s="22">
        <v>-943262</v>
      </c>
      <c r="Z38" s="23">
        <v>-47.929249046000315</v>
      </c>
      <c r="AA38" s="20">
        <v>3936052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15079063</v>
      </c>
      <c r="D40" s="20"/>
      <c r="E40" s="21">
        <v>4584972</v>
      </c>
      <c r="F40" s="22">
        <v>4584972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2292486</v>
      </c>
      <c r="Y40" s="22">
        <v>-2292486</v>
      </c>
      <c r="Z40" s="23">
        <v>-100</v>
      </c>
      <c r="AA40" s="20">
        <v>4584972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11951554</v>
      </c>
      <c r="D42" s="20"/>
      <c r="E42" s="21">
        <v>11372488</v>
      </c>
      <c r="F42" s="22">
        <v>11372488</v>
      </c>
      <c r="G42" s="22">
        <v>3900</v>
      </c>
      <c r="H42" s="22">
        <v>58800</v>
      </c>
      <c r="I42" s="22">
        <v>148375</v>
      </c>
      <c r="J42" s="22">
        <v>211075</v>
      </c>
      <c r="K42" s="22">
        <v>59266</v>
      </c>
      <c r="L42" s="22">
        <v>145227</v>
      </c>
      <c r="M42" s="22">
        <v>899137</v>
      </c>
      <c r="N42" s="22">
        <v>1103630</v>
      </c>
      <c r="O42" s="22"/>
      <c r="P42" s="22"/>
      <c r="Q42" s="22"/>
      <c r="R42" s="22"/>
      <c r="S42" s="22"/>
      <c r="T42" s="22"/>
      <c r="U42" s="22"/>
      <c r="V42" s="22"/>
      <c r="W42" s="22">
        <v>1314705</v>
      </c>
      <c r="X42" s="22">
        <v>5686248</v>
      </c>
      <c r="Y42" s="22">
        <v>-4371543</v>
      </c>
      <c r="Z42" s="23">
        <v>-76.879218071389076</v>
      </c>
      <c r="AA42" s="20">
        <v>11372488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328910</v>
      </c>
      <c r="D45" s="20"/>
      <c r="E45" s="21">
        <v>459300</v>
      </c>
      <c r="F45" s="22">
        <v>459300</v>
      </c>
      <c r="G45" s="22">
        <v>20373</v>
      </c>
      <c r="H45" s="22">
        <v>35186</v>
      </c>
      <c r="I45" s="22">
        <v>2884</v>
      </c>
      <c r="J45" s="22">
        <v>58443</v>
      </c>
      <c r="K45" s="22">
        <v>39857</v>
      </c>
      <c r="L45" s="22">
        <v>27755</v>
      </c>
      <c r="M45" s="22">
        <v>86953</v>
      </c>
      <c r="N45" s="22">
        <v>154565</v>
      </c>
      <c r="O45" s="22"/>
      <c r="P45" s="22"/>
      <c r="Q45" s="22"/>
      <c r="R45" s="22"/>
      <c r="S45" s="22"/>
      <c r="T45" s="22"/>
      <c r="U45" s="22"/>
      <c r="V45" s="22"/>
      <c r="W45" s="22">
        <v>213008</v>
      </c>
      <c r="X45" s="22">
        <v>229650</v>
      </c>
      <c r="Y45" s="22">
        <v>-16642</v>
      </c>
      <c r="Z45" s="23">
        <v>-7.2466797300239501</v>
      </c>
      <c r="AA45" s="20">
        <v>459300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82234061</v>
      </c>
      <c r="D48" s="29">
        <f t="shared" ref="D48:Y48" si="1">SUM(D35:D47)</f>
        <v>0</v>
      </c>
      <c r="E48" s="30">
        <f t="shared" si="1"/>
        <v>58949576</v>
      </c>
      <c r="F48" s="31">
        <f t="shared" si="1"/>
        <v>58949576</v>
      </c>
      <c r="G48" s="31">
        <f t="shared" si="1"/>
        <v>3672185</v>
      </c>
      <c r="H48" s="31">
        <f t="shared" si="1"/>
        <v>7185244</v>
      </c>
      <c r="I48" s="31">
        <f t="shared" si="1"/>
        <v>2363848</v>
      </c>
      <c r="J48" s="31">
        <f t="shared" si="1"/>
        <v>13221277</v>
      </c>
      <c r="K48" s="31">
        <f t="shared" si="1"/>
        <v>6031082</v>
      </c>
      <c r="L48" s="31">
        <f t="shared" si="1"/>
        <v>4332988</v>
      </c>
      <c r="M48" s="31">
        <f t="shared" si="1"/>
        <v>5646717</v>
      </c>
      <c r="N48" s="31">
        <f t="shared" si="1"/>
        <v>16010787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29232064</v>
      </c>
      <c r="X48" s="31">
        <f t="shared" si="1"/>
        <v>29474796</v>
      </c>
      <c r="Y48" s="31">
        <f t="shared" si="1"/>
        <v>-242732</v>
      </c>
      <c r="Z48" s="32">
        <f>+IF(X48&lt;&gt;0,+(Y48/X48)*100,0)</f>
        <v>-0.82352393550069003</v>
      </c>
      <c r="AA48" s="29">
        <f>SUM(AA35:AA47)</f>
        <v>58949576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-77517080</v>
      </c>
      <c r="D49" s="39">
        <f t="shared" si="2"/>
        <v>0</v>
      </c>
      <c r="E49" s="40">
        <f t="shared" si="2"/>
        <v>-53931594</v>
      </c>
      <c r="F49" s="41">
        <f t="shared" si="2"/>
        <v>-53931594</v>
      </c>
      <c r="G49" s="41">
        <f t="shared" si="2"/>
        <v>-3672185</v>
      </c>
      <c r="H49" s="41">
        <f t="shared" si="2"/>
        <v>-7185244</v>
      </c>
      <c r="I49" s="41">
        <f t="shared" si="2"/>
        <v>-2363848</v>
      </c>
      <c r="J49" s="41">
        <f t="shared" si="2"/>
        <v>-13221277</v>
      </c>
      <c r="K49" s="41">
        <f t="shared" si="2"/>
        <v>-6031082</v>
      </c>
      <c r="L49" s="41">
        <f t="shared" si="2"/>
        <v>-4332988</v>
      </c>
      <c r="M49" s="41">
        <f t="shared" si="2"/>
        <v>-5646717</v>
      </c>
      <c r="N49" s="41">
        <f t="shared" si="2"/>
        <v>-16010787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-29232064</v>
      </c>
      <c r="X49" s="41">
        <f t="shared" si="2"/>
        <v>-26965806</v>
      </c>
      <c r="Y49" s="41">
        <f t="shared" si="2"/>
        <v>-2266258</v>
      </c>
      <c r="Z49" s="42">
        <f>+IF(X49&lt;&gt;0,+(Y49/X49)*100,0)</f>
        <v>8.4041915898972199</v>
      </c>
      <c r="AA49" s="39">
        <f>+AA33-AA48</f>
        <v>-53931594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-77517080</v>
      </c>
      <c r="D52" s="48">
        <f t="shared" si="3"/>
        <v>0</v>
      </c>
      <c r="E52" s="49">
        <f t="shared" si="3"/>
        <v>-53931594</v>
      </c>
      <c r="F52" s="50">
        <f t="shared" si="3"/>
        <v>-53931594</v>
      </c>
      <c r="G52" s="50">
        <f t="shared" si="3"/>
        <v>-3672185</v>
      </c>
      <c r="H52" s="50">
        <f t="shared" si="3"/>
        <v>-7185244</v>
      </c>
      <c r="I52" s="50">
        <f t="shared" si="3"/>
        <v>-2363848</v>
      </c>
      <c r="J52" s="50">
        <f t="shared" si="3"/>
        <v>-13221277</v>
      </c>
      <c r="K52" s="50">
        <f t="shared" si="3"/>
        <v>-6031082</v>
      </c>
      <c r="L52" s="50">
        <f t="shared" si="3"/>
        <v>-4332988</v>
      </c>
      <c r="M52" s="50">
        <f t="shared" si="3"/>
        <v>-5646717</v>
      </c>
      <c r="N52" s="50">
        <f t="shared" si="3"/>
        <v>-16010787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-29232064</v>
      </c>
      <c r="X52" s="50">
        <f t="shared" si="3"/>
        <v>-26965806</v>
      </c>
      <c r="Y52" s="50">
        <f t="shared" si="3"/>
        <v>-2266258</v>
      </c>
      <c r="Z52" s="51">
        <f>+IF(X52&lt;&gt;0,+(Y52/X52)*100,0)</f>
        <v>8.4041915898972199</v>
      </c>
      <c r="AA52" s="48">
        <f>SUM(AA49:AA51)</f>
        <v>-53931594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-77517080</v>
      </c>
      <c r="D54" s="54">
        <f>+D52-D53</f>
        <v>0</v>
      </c>
      <c r="E54" s="55">
        <f t="shared" si="4"/>
        <v>-53931594</v>
      </c>
      <c r="F54" s="56">
        <f t="shared" si="4"/>
        <v>-53931594</v>
      </c>
      <c r="G54" s="56">
        <f t="shared" si="4"/>
        <v>-3672185</v>
      </c>
      <c r="H54" s="56">
        <f t="shared" si="4"/>
        <v>-7185244</v>
      </c>
      <c r="I54" s="56">
        <f t="shared" si="4"/>
        <v>-2363848</v>
      </c>
      <c r="J54" s="56">
        <f t="shared" si="4"/>
        <v>-13221277</v>
      </c>
      <c r="K54" s="56">
        <f t="shared" si="4"/>
        <v>-6031082</v>
      </c>
      <c r="L54" s="56">
        <f t="shared" si="4"/>
        <v>-4332988</v>
      </c>
      <c r="M54" s="56">
        <f t="shared" si="4"/>
        <v>-5646717</v>
      </c>
      <c r="N54" s="56">
        <f t="shared" si="4"/>
        <v>-16010787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-29232064</v>
      </c>
      <c r="X54" s="56">
        <f t="shared" si="4"/>
        <v>-26965806</v>
      </c>
      <c r="Y54" s="56">
        <f t="shared" si="4"/>
        <v>-2266258</v>
      </c>
      <c r="Z54" s="57">
        <f>+IF(X54&lt;&gt;0,+(Y54/X54)*100,0)</f>
        <v>8.4041915898972199</v>
      </c>
      <c r="AA54" s="54">
        <f>+AA52-AA53</f>
        <v>-53931594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-77517080</v>
      </c>
      <c r="D57" s="48">
        <f>SUM(D54:D56)</f>
        <v>0</v>
      </c>
      <c r="E57" s="49">
        <f t="shared" si="5"/>
        <v>-53931594</v>
      </c>
      <c r="F57" s="50">
        <f t="shared" si="5"/>
        <v>-53931594</v>
      </c>
      <c r="G57" s="50">
        <f t="shared" si="5"/>
        <v>-3672185</v>
      </c>
      <c r="H57" s="50">
        <f t="shared" si="5"/>
        <v>-7185244</v>
      </c>
      <c r="I57" s="50">
        <f t="shared" si="5"/>
        <v>-2363848</v>
      </c>
      <c r="J57" s="50">
        <f t="shared" si="5"/>
        <v>-13221277</v>
      </c>
      <c r="K57" s="50">
        <f t="shared" si="5"/>
        <v>-6031082</v>
      </c>
      <c r="L57" s="50">
        <f t="shared" si="5"/>
        <v>-4332988</v>
      </c>
      <c r="M57" s="50">
        <f t="shared" si="5"/>
        <v>-5646717</v>
      </c>
      <c r="N57" s="50">
        <f t="shared" si="5"/>
        <v>-16010787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-29232064</v>
      </c>
      <c r="X57" s="50">
        <f t="shared" si="5"/>
        <v>-26965806</v>
      </c>
      <c r="Y57" s="50">
        <f t="shared" si="5"/>
        <v>-2266258</v>
      </c>
      <c r="Z57" s="51">
        <f>+IF(X57&lt;&gt;0,+(Y57/X57)*100,0)</f>
        <v>8.4041915898972199</v>
      </c>
      <c r="AA57" s="48">
        <f>SUM(AA54:AA56)</f>
        <v>-53931594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-77517080</v>
      </c>
      <c r="D60" s="65">
        <f>SUM(D57:D59)</f>
        <v>0</v>
      </c>
      <c r="E60" s="66">
        <f t="shared" si="6"/>
        <v>-53931594</v>
      </c>
      <c r="F60" s="67">
        <f t="shared" si="6"/>
        <v>-53931594</v>
      </c>
      <c r="G60" s="67">
        <f t="shared" si="6"/>
        <v>-3672185</v>
      </c>
      <c r="H60" s="67">
        <f t="shared" si="6"/>
        <v>-7185244</v>
      </c>
      <c r="I60" s="67">
        <f t="shared" si="6"/>
        <v>-2363848</v>
      </c>
      <c r="J60" s="67">
        <f t="shared" si="6"/>
        <v>-13221277</v>
      </c>
      <c r="K60" s="67">
        <f t="shared" si="6"/>
        <v>-6031082</v>
      </c>
      <c r="L60" s="67">
        <f t="shared" si="6"/>
        <v>-4332988</v>
      </c>
      <c r="M60" s="67">
        <f t="shared" si="6"/>
        <v>-5646717</v>
      </c>
      <c r="N60" s="67">
        <f t="shared" si="6"/>
        <v>-16010787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-29232064</v>
      </c>
      <c r="X60" s="67">
        <f t="shared" si="6"/>
        <v>-26965806</v>
      </c>
      <c r="Y60" s="67">
        <f t="shared" si="6"/>
        <v>-2266258</v>
      </c>
      <c r="Z60" s="68">
        <f>+IF(X60&lt;&gt;0,+(Y60/X60)*100,0)</f>
        <v>8.4041915898972199</v>
      </c>
      <c r="AA60" s="65">
        <f>SUM(AA57:AA59)</f>
        <v>-53931594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116523162</v>
      </c>
      <c r="D6" s="20"/>
      <c r="E6" s="21">
        <v>134690000</v>
      </c>
      <c r="F6" s="22">
        <v>134690000</v>
      </c>
      <c r="G6" s="22"/>
      <c r="H6" s="22"/>
      <c r="I6" s="22">
        <v>12010524</v>
      </c>
      <c r="J6" s="22">
        <v>12010524</v>
      </c>
      <c r="K6" s="22">
        <v>17180799</v>
      </c>
      <c r="L6" s="22">
        <v>15246618</v>
      </c>
      <c r="M6" s="22">
        <v>17862532</v>
      </c>
      <c r="N6" s="22">
        <v>50289949</v>
      </c>
      <c r="O6" s="22"/>
      <c r="P6" s="22"/>
      <c r="Q6" s="22"/>
      <c r="R6" s="22"/>
      <c r="S6" s="22"/>
      <c r="T6" s="22"/>
      <c r="U6" s="22"/>
      <c r="V6" s="22"/>
      <c r="W6" s="22">
        <v>62300473</v>
      </c>
      <c r="X6" s="22">
        <v>67344996</v>
      </c>
      <c r="Y6" s="22">
        <v>-5044523</v>
      </c>
      <c r="Z6" s="23">
        <v>-7.4905684158033061</v>
      </c>
      <c r="AA6" s="20">
        <v>134690000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1000000</v>
      </c>
      <c r="F24" s="22">
        <v>1000000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499998</v>
      </c>
      <c r="Y24" s="22">
        <v>-499998</v>
      </c>
      <c r="Z24" s="23">
        <v>-100</v>
      </c>
      <c r="AA24" s="20">
        <v>1000000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396830000</v>
      </c>
      <c r="F31" s="22">
        <v>396830000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198415002</v>
      </c>
      <c r="Y31" s="22">
        <v>-198415002</v>
      </c>
      <c r="Z31" s="23">
        <v>-100</v>
      </c>
      <c r="AA31" s="20">
        <v>396830000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116523162</v>
      </c>
      <c r="D33" s="29">
        <f t="shared" ref="D33:Y33" si="0">SUM(D6:D32)</f>
        <v>0</v>
      </c>
      <c r="E33" s="30">
        <f t="shared" si="0"/>
        <v>532520000</v>
      </c>
      <c r="F33" s="31">
        <f t="shared" si="0"/>
        <v>532520000</v>
      </c>
      <c r="G33" s="31">
        <f t="shared" si="0"/>
        <v>0</v>
      </c>
      <c r="H33" s="31">
        <f t="shared" si="0"/>
        <v>0</v>
      </c>
      <c r="I33" s="31">
        <f t="shared" si="0"/>
        <v>12010524</v>
      </c>
      <c r="J33" s="31">
        <f t="shared" si="0"/>
        <v>12010524</v>
      </c>
      <c r="K33" s="31">
        <f t="shared" si="0"/>
        <v>17180799</v>
      </c>
      <c r="L33" s="31">
        <f t="shared" si="0"/>
        <v>15246618</v>
      </c>
      <c r="M33" s="31">
        <f t="shared" si="0"/>
        <v>17862532</v>
      </c>
      <c r="N33" s="31">
        <f t="shared" si="0"/>
        <v>50289949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62300473</v>
      </c>
      <c r="X33" s="31">
        <f t="shared" si="0"/>
        <v>266259996</v>
      </c>
      <c r="Y33" s="31">
        <f t="shared" si="0"/>
        <v>-203959523</v>
      </c>
      <c r="Z33" s="32">
        <f>+IF(X33&lt;&gt;0,+(Y33/X33)*100,0)</f>
        <v>-76.60163977468099</v>
      </c>
      <c r="AA33" s="29">
        <f>SUM(AA6:AA32)</f>
        <v>532520000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53286000</v>
      </c>
      <c r="F35" s="22">
        <v>53286000</v>
      </c>
      <c r="G35" s="22"/>
      <c r="H35" s="22"/>
      <c r="I35" s="22">
        <v>364814</v>
      </c>
      <c r="J35" s="22">
        <v>364814</v>
      </c>
      <c r="K35" s="22"/>
      <c r="L35" s="22">
        <v>884286</v>
      </c>
      <c r="M35" s="22">
        <v>955156</v>
      </c>
      <c r="N35" s="22">
        <v>1839442</v>
      </c>
      <c r="O35" s="22"/>
      <c r="P35" s="22"/>
      <c r="Q35" s="22"/>
      <c r="R35" s="22"/>
      <c r="S35" s="22"/>
      <c r="T35" s="22"/>
      <c r="U35" s="22"/>
      <c r="V35" s="22"/>
      <c r="W35" s="22">
        <v>2204256</v>
      </c>
      <c r="X35" s="22">
        <v>26643000</v>
      </c>
      <c r="Y35" s="22">
        <v>-24438744</v>
      </c>
      <c r="Z35" s="23">
        <v>-91.726697443981536</v>
      </c>
      <c r="AA35" s="20">
        <v>53286000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209894094</v>
      </c>
      <c r="D37" s="20"/>
      <c r="E37" s="21">
        <v>200000000</v>
      </c>
      <c r="F37" s="22">
        <v>200000000</v>
      </c>
      <c r="G37" s="22"/>
      <c r="H37" s="22"/>
      <c r="I37" s="22">
        <v>96493</v>
      </c>
      <c r="J37" s="22">
        <v>96493</v>
      </c>
      <c r="K37" s="22">
        <v>86803049</v>
      </c>
      <c r="L37" s="22">
        <v>15080744</v>
      </c>
      <c r="M37" s="22">
        <v>2914083</v>
      </c>
      <c r="N37" s="22">
        <v>104797876</v>
      </c>
      <c r="O37" s="22"/>
      <c r="P37" s="22"/>
      <c r="Q37" s="22"/>
      <c r="R37" s="22"/>
      <c r="S37" s="22"/>
      <c r="T37" s="22"/>
      <c r="U37" s="22"/>
      <c r="V37" s="22"/>
      <c r="W37" s="22">
        <v>104894369</v>
      </c>
      <c r="X37" s="22">
        <v>100000002</v>
      </c>
      <c r="Y37" s="22">
        <v>4894367</v>
      </c>
      <c r="Z37" s="23">
        <v>4.8943669021126617</v>
      </c>
      <c r="AA37" s="20">
        <v>200000000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-2405511</v>
      </c>
      <c r="D41" s="20"/>
      <c r="E41" s="21"/>
      <c r="F41" s="22"/>
      <c r="G41" s="22"/>
      <c r="H41" s="22"/>
      <c r="I41" s="22"/>
      <c r="J41" s="22"/>
      <c r="K41" s="22">
        <v>10297424</v>
      </c>
      <c r="L41" s="22">
        <v>4933768</v>
      </c>
      <c r="M41" s="22">
        <v>885812</v>
      </c>
      <c r="N41" s="22">
        <v>16117004</v>
      </c>
      <c r="O41" s="22"/>
      <c r="P41" s="22"/>
      <c r="Q41" s="22"/>
      <c r="R41" s="22"/>
      <c r="S41" s="22"/>
      <c r="T41" s="22"/>
      <c r="U41" s="22"/>
      <c r="V41" s="22"/>
      <c r="W41" s="22">
        <v>16117004</v>
      </c>
      <c r="X41" s="22"/>
      <c r="Y41" s="22">
        <v>16117004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12407826</v>
      </c>
      <c r="D42" s="20"/>
      <c r="E42" s="21">
        <v>5000000</v>
      </c>
      <c r="F42" s="22">
        <v>5000000</v>
      </c>
      <c r="G42" s="22">
        <v>315760</v>
      </c>
      <c r="H42" s="22">
        <v>1436536</v>
      </c>
      <c r="I42" s="22"/>
      <c r="J42" s="22">
        <v>1752296</v>
      </c>
      <c r="K42" s="22"/>
      <c r="L42" s="22"/>
      <c r="M42" s="22">
        <v>240500</v>
      </c>
      <c r="N42" s="22">
        <v>240500</v>
      </c>
      <c r="O42" s="22"/>
      <c r="P42" s="22"/>
      <c r="Q42" s="22"/>
      <c r="R42" s="22"/>
      <c r="S42" s="22"/>
      <c r="T42" s="22"/>
      <c r="U42" s="22"/>
      <c r="V42" s="22"/>
      <c r="W42" s="22">
        <v>1992796</v>
      </c>
      <c r="X42" s="22">
        <v>2500002</v>
      </c>
      <c r="Y42" s="22">
        <v>-507206</v>
      </c>
      <c r="Z42" s="23">
        <v>-20.288223769420984</v>
      </c>
      <c r="AA42" s="20">
        <v>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>
        <v>7282</v>
      </c>
      <c r="M45" s="22">
        <v>7991</v>
      </c>
      <c r="N45" s="22">
        <v>15273</v>
      </c>
      <c r="O45" s="22"/>
      <c r="P45" s="22"/>
      <c r="Q45" s="22"/>
      <c r="R45" s="22"/>
      <c r="S45" s="22"/>
      <c r="T45" s="22"/>
      <c r="U45" s="22"/>
      <c r="V45" s="22"/>
      <c r="W45" s="22">
        <v>15273</v>
      </c>
      <c r="X45" s="22"/>
      <c r="Y45" s="22">
        <v>15273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219896409</v>
      </c>
      <c r="D48" s="29">
        <f t="shared" ref="D48:Y48" si="1">SUM(D35:D47)</f>
        <v>0</v>
      </c>
      <c r="E48" s="30">
        <f t="shared" si="1"/>
        <v>258286000</v>
      </c>
      <c r="F48" s="31">
        <f t="shared" si="1"/>
        <v>258286000</v>
      </c>
      <c r="G48" s="31">
        <f t="shared" si="1"/>
        <v>315760</v>
      </c>
      <c r="H48" s="31">
        <f t="shared" si="1"/>
        <v>1436536</v>
      </c>
      <c r="I48" s="31">
        <f t="shared" si="1"/>
        <v>461307</v>
      </c>
      <c r="J48" s="31">
        <f t="shared" si="1"/>
        <v>2213603</v>
      </c>
      <c r="K48" s="31">
        <f t="shared" si="1"/>
        <v>97100473</v>
      </c>
      <c r="L48" s="31">
        <f t="shared" si="1"/>
        <v>20906080</v>
      </c>
      <c r="M48" s="31">
        <f t="shared" si="1"/>
        <v>5003542</v>
      </c>
      <c r="N48" s="31">
        <f t="shared" si="1"/>
        <v>123010095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125223698</v>
      </c>
      <c r="X48" s="31">
        <f t="shared" si="1"/>
        <v>129143004</v>
      </c>
      <c r="Y48" s="31">
        <f t="shared" si="1"/>
        <v>-3919306</v>
      </c>
      <c r="Z48" s="32">
        <f>+IF(X48&lt;&gt;0,+(Y48/X48)*100,0)</f>
        <v>-3.0348573895648268</v>
      </c>
      <c r="AA48" s="29">
        <f>SUM(AA35:AA47)</f>
        <v>258286000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-103373247</v>
      </c>
      <c r="D49" s="39">
        <f t="shared" si="2"/>
        <v>0</v>
      </c>
      <c r="E49" s="40">
        <f t="shared" si="2"/>
        <v>274234000</v>
      </c>
      <c r="F49" s="41">
        <f t="shared" si="2"/>
        <v>274234000</v>
      </c>
      <c r="G49" s="41">
        <f t="shared" si="2"/>
        <v>-315760</v>
      </c>
      <c r="H49" s="41">
        <f t="shared" si="2"/>
        <v>-1436536</v>
      </c>
      <c r="I49" s="41">
        <f t="shared" si="2"/>
        <v>11549217</v>
      </c>
      <c r="J49" s="41">
        <f t="shared" si="2"/>
        <v>9796921</v>
      </c>
      <c r="K49" s="41">
        <f t="shared" si="2"/>
        <v>-79919674</v>
      </c>
      <c r="L49" s="41">
        <f t="shared" si="2"/>
        <v>-5659462</v>
      </c>
      <c r="M49" s="41">
        <f t="shared" si="2"/>
        <v>12858990</v>
      </c>
      <c r="N49" s="41">
        <f t="shared" si="2"/>
        <v>-72720146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-62923225</v>
      </c>
      <c r="X49" s="41">
        <f t="shared" si="2"/>
        <v>137116992</v>
      </c>
      <c r="Y49" s="41">
        <f t="shared" si="2"/>
        <v>-200040217</v>
      </c>
      <c r="Z49" s="42">
        <f>+IF(X49&lt;&gt;0,+(Y49/X49)*100,0)</f>
        <v>-145.89017311581631</v>
      </c>
      <c r="AA49" s="39">
        <f>+AA33-AA48</f>
        <v>274234000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-103373247</v>
      </c>
      <c r="D52" s="48">
        <f t="shared" si="3"/>
        <v>0</v>
      </c>
      <c r="E52" s="49">
        <f t="shared" si="3"/>
        <v>274234000</v>
      </c>
      <c r="F52" s="50">
        <f t="shared" si="3"/>
        <v>274234000</v>
      </c>
      <c r="G52" s="50">
        <f t="shared" si="3"/>
        <v>-315760</v>
      </c>
      <c r="H52" s="50">
        <f t="shared" si="3"/>
        <v>-1436536</v>
      </c>
      <c r="I52" s="50">
        <f t="shared" si="3"/>
        <v>11549217</v>
      </c>
      <c r="J52" s="50">
        <f t="shared" si="3"/>
        <v>9796921</v>
      </c>
      <c r="K52" s="50">
        <f t="shared" si="3"/>
        <v>-79919674</v>
      </c>
      <c r="L52" s="50">
        <f t="shared" si="3"/>
        <v>-5659462</v>
      </c>
      <c r="M52" s="50">
        <f t="shared" si="3"/>
        <v>12858990</v>
      </c>
      <c r="N52" s="50">
        <f t="shared" si="3"/>
        <v>-72720146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-62923225</v>
      </c>
      <c r="X52" s="50">
        <f t="shared" si="3"/>
        <v>137116992</v>
      </c>
      <c r="Y52" s="50">
        <f t="shared" si="3"/>
        <v>-200040217</v>
      </c>
      <c r="Z52" s="51">
        <f>+IF(X52&lt;&gt;0,+(Y52/X52)*100,0)</f>
        <v>-145.89017311581631</v>
      </c>
      <c r="AA52" s="48">
        <f>SUM(AA49:AA51)</f>
        <v>274234000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-103373247</v>
      </c>
      <c r="D54" s="54">
        <f>+D52-D53</f>
        <v>0</v>
      </c>
      <c r="E54" s="55">
        <f t="shared" si="4"/>
        <v>274234000</v>
      </c>
      <c r="F54" s="56">
        <f t="shared" si="4"/>
        <v>274234000</v>
      </c>
      <c r="G54" s="56">
        <f t="shared" si="4"/>
        <v>-315760</v>
      </c>
      <c r="H54" s="56">
        <f t="shared" si="4"/>
        <v>-1436536</v>
      </c>
      <c r="I54" s="56">
        <f t="shared" si="4"/>
        <v>11549217</v>
      </c>
      <c r="J54" s="56">
        <f t="shared" si="4"/>
        <v>9796921</v>
      </c>
      <c r="K54" s="56">
        <f t="shared" si="4"/>
        <v>-79919674</v>
      </c>
      <c r="L54" s="56">
        <f t="shared" si="4"/>
        <v>-5659462</v>
      </c>
      <c r="M54" s="56">
        <f t="shared" si="4"/>
        <v>12858990</v>
      </c>
      <c r="N54" s="56">
        <f t="shared" si="4"/>
        <v>-72720146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-62923225</v>
      </c>
      <c r="X54" s="56">
        <f t="shared" si="4"/>
        <v>137116992</v>
      </c>
      <c r="Y54" s="56">
        <f t="shared" si="4"/>
        <v>-200040217</v>
      </c>
      <c r="Z54" s="57">
        <f>+IF(X54&lt;&gt;0,+(Y54/X54)*100,0)</f>
        <v>-145.89017311581631</v>
      </c>
      <c r="AA54" s="54">
        <f>+AA52-AA53</f>
        <v>274234000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-103373247</v>
      </c>
      <c r="D57" s="48">
        <f>SUM(D54:D56)</f>
        <v>0</v>
      </c>
      <c r="E57" s="49">
        <f t="shared" si="5"/>
        <v>274234000</v>
      </c>
      <c r="F57" s="50">
        <f t="shared" si="5"/>
        <v>274234000</v>
      </c>
      <c r="G57" s="50">
        <f t="shared" si="5"/>
        <v>-315760</v>
      </c>
      <c r="H57" s="50">
        <f t="shared" si="5"/>
        <v>-1436536</v>
      </c>
      <c r="I57" s="50">
        <f t="shared" si="5"/>
        <v>11549217</v>
      </c>
      <c r="J57" s="50">
        <f t="shared" si="5"/>
        <v>9796921</v>
      </c>
      <c r="K57" s="50">
        <f t="shared" si="5"/>
        <v>-79919674</v>
      </c>
      <c r="L57" s="50">
        <f t="shared" si="5"/>
        <v>-5659462</v>
      </c>
      <c r="M57" s="50">
        <f t="shared" si="5"/>
        <v>12858990</v>
      </c>
      <c r="N57" s="50">
        <f t="shared" si="5"/>
        <v>-72720146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-62923225</v>
      </c>
      <c r="X57" s="50">
        <f t="shared" si="5"/>
        <v>137116992</v>
      </c>
      <c r="Y57" s="50">
        <f t="shared" si="5"/>
        <v>-200040217</v>
      </c>
      <c r="Z57" s="51">
        <f>+IF(X57&lt;&gt;0,+(Y57/X57)*100,0)</f>
        <v>-145.89017311581631</v>
      </c>
      <c r="AA57" s="48">
        <f>SUM(AA54:AA56)</f>
        <v>274234000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-103373247</v>
      </c>
      <c r="D60" s="65">
        <f>SUM(D57:D59)</f>
        <v>0</v>
      </c>
      <c r="E60" s="66">
        <f t="shared" si="6"/>
        <v>274234000</v>
      </c>
      <c r="F60" s="67">
        <f t="shared" si="6"/>
        <v>274234000</v>
      </c>
      <c r="G60" s="67">
        <f t="shared" si="6"/>
        <v>-315760</v>
      </c>
      <c r="H60" s="67">
        <f t="shared" si="6"/>
        <v>-1436536</v>
      </c>
      <c r="I60" s="67">
        <f t="shared" si="6"/>
        <v>11549217</v>
      </c>
      <c r="J60" s="67">
        <f t="shared" si="6"/>
        <v>9796921</v>
      </c>
      <c r="K60" s="67">
        <f t="shared" si="6"/>
        <v>-79919674</v>
      </c>
      <c r="L60" s="67">
        <f t="shared" si="6"/>
        <v>-5659462</v>
      </c>
      <c r="M60" s="67">
        <f t="shared" si="6"/>
        <v>12858990</v>
      </c>
      <c r="N60" s="67">
        <f t="shared" si="6"/>
        <v>-72720146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-62923225</v>
      </c>
      <c r="X60" s="67">
        <f t="shared" si="6"/>
        <v>137116992</v>
      </c>
      <c r="Y60" s="67">
        <f t="shared" si="6"/>
        <v>-200040217</v>
      </c>
      <c r="Z60" s="68">
        <f>+IF(X60&lt;&gt;0,+(Y60/X60)*100,0)</f>
        <v>-145.89017311581631</v>
      </c>
      <c r="AA60" s="65">
        <f>SUM(AA57:AA59)</f>
        <v>274234000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102053947</v>
      </c>
      <c r="D6" s="20"/>
      <c r="E6" s="21">
        <v>110761968</v>
      </c>
      <c r="F6" s="22">
        <v>110761968</v>
      </c>
      <c r="G6" s="22">
        <v>4069434</v>
      </c>
      <c r="H6" s="22">
        <v>4914591</v>
      </c>
      <c r="I6" s="22">
        <v>4818818</v>
      </c>
      <c r="J6" s="22">
        <v>13802843</v>
      </c>
      <c r="K6" s="22">
        <v>3930180</v>
      </c>
      <c r="L6" s="22">
        <v>3563422</v>
      </c>
      <c r="M6" s="22">
        <v>4061867</v>
      </c>
      <c r="N6" s="22">
        <v>11555469</v>
      </c>
      <c r="O6" s="22"/>
      <c r="P6" s="22"/>
      <c r="Q6" s="22"/>
      <c r="R6" s="22"/>
      <c r="S6" s="22"/>
      <c r="T6" s="22"/>
      <c r="U6" s="22"/>
      <c r="V6" s="22"/>
      <c r="W6" s="22">
        <v>25358312</v>
      </c>
      <c r="X6" s="22">
        <v>52213780</v>
      </c>
      <c r="Y6" s="22">
        <v>-26855468</v>
      </c>
      <c r="Z6" s="23">
        <v>-51.433679001979939</v>
      </c>
      <c r="AA6" s="20">
        <v>110761968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102053947</v>
      </c>
      <c r="D33" s="29">
        <f t="shared" ref="D33:Y33" si="0">SUM(D6:D32)</f>
        <v>0</v>
      </c>
      <c r="E33" s="30">
        <f t="shared" si="0"/>
        <v>110761968</v>
      </c>
      <c r="F33" s="31">
        <f t="shared" si="0"/>
        <v>110761968</v>
      </c>
      <c r="G33" s="31">
        <f t="shared" si="0"/>
        <v>4069434</v>
      </c>
      <c r="H33" s="31">
        <f t="shared" si="0"/>
        <v>4914591</v>
      </c>
      <c r="I33" s="31">
        <f t="shared" si="0"/>
        <v>4818818</v>
      </c>
      <c r="J33" s="31">
        <f t="shared" si="0"/>
        <v>13802843</v>
      </c>
      <c r="K33" s="31">
        <f t="shared" si="0"/>
        <v>3930180</v>
      </c>
      <c r="L33" s="31">
        <f t="shared" si="0"/>
        <v>3563422</v>
      </c>
      <c r="M33" s="31">
        <f t="shared" si="0"/>
        <v>4061867</v>
      </c>
      <c r="N33" s="31">
        <f t="shared" si="0"/>
        <v>11555469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25358312</v>
      </c>
      <c r="X33" s="31">
        <f t="shared" si="0"/>
        <v>52213780</v>
      </c>
      <c r="Y33" s="31">
        <f t="shared" si="0"/>
        <v>-26855468</v>
      </c>
      <c r="Z33" s="32">
        <f>+IF(X33&lt;&gt;0,+(Y33/X33)*100,0)</f>
        <v>-51.433679001979939</v>
      </c>
      <c r="AA33" s="29">
        <f>SUM(AA6:AA32)</f>
        <v>110761968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9536115</v>
      </c>
      <c r="D35" s="20"/>
      <c r="E35" s="21">
        <v>9153971</v>
      </c>
      <c r="F35" s="22">
        <v>9153971</v>
      </c>
      <c r="G35" s="22">
        <v>946693</v>
      </c>
      <c r="H35" s="22">
        <v>967347</v>
      </c>
      <c r="I35" s="22">
        <v>950412</v>
      </c>
      <c r="J35" s="22">
        <v>2864452</v>
      </c>
      <c r="K35" s="22">
        <v>919357</v>
      </c>
      <c r="L35" s="22">
        <v>920670</v>
      </c>
      <c r="M35" s="22">
        <v>945139</v>
      </c>
      <c r="N35" s="22">
        <v>2785166</v>
      </c>
      <c r="O35" s="22"/>
      <c r="P35" s="22"/>
      <c r="Q35" s="22"/>
      <c r="R35" s="22"/>
      <c r="S35" s="22"/>
      <c r="T35" s="22"/>
      <c r="U35" s="22"/>
      <c r="V35" s="22"/>
      <c r="W35" s="22">
        <v>5649618</v>
      </c>
      <c r="X35" s="22">
        <v>4576992</v>
      </c>
      <c r="Y35" s="22">
        <v>1072626</v>
      </c>
      <c r="Z35" s="23">
        <v>23.435173144283407</v>
      </c>
      <c r="AA35" s="20">
        <v>9153971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98721249</v>
      </c>
      <c r="D37" s="20"/>
      <c r="E37" s="21">
        <v>100000000</v>
      </c>
      <c r="F37" s="22">
        <v>100000000</v>
      </c>
      <c r="G37" s="22">
        <v>13420462</v>
      </c>
      <c r="H37" s="22">
        <v>14380548</v>
      </c>
      <c r="I37" s="22">
        <v>10745882</v>
      </c>
      <c r="J37" s="22">
        <v>38546892</v>
      </c>
      <c r="K37" s="22">
        <v>-14552707</v>
      </c>
      <c r="L37" s="22">
        <v>8739469</v>
      </c>
      <c r="M37" s="22">
        <v>8385309</v>
      </c>
      <c r="N37" s="22">
        <v>2572071</v>
      </c>
      <c r="O37" s="22"/>
      <c r="P37" s="22"/>
      <c r="Q37" s="22"/>
      <c r="R37" s="22"/>
      <c r="S37" s="22"/>
      <c r="T37" s="22"/>
      <c r="U37" s="22"/>
      <c r="V37" s="22"/>
      <c r="W37" s="22">
        <v>41118963</v>
      </c>
      <c r="X37" s="22">
        <v>49999998</v>
      </c>
      <c r="Y37" s="22">
        <v>-8881035</v>
      </c>
      <c r="Z37" s="23">
        <v>-17.762070710482828</v>
      </c>
      <c r="AA37" s="20">
        <v>100000000</v>
      </c>
    </row>
    <row r="38" spans="1:27" x14ac:dyDescent="0.25">
      <c r="A38" s="19" t="s">
        <v>64</v>
      </c>
      <c r="B38" s="15" t="s">
        <v>32</v>
      </c>
      <c r="C38" s="20">
        <v>3192974</v>
      </c>
      <c r="D38" s="20"/>
      <c r="E38" s="21">
        <v>1500000</v>
      </c>
      <c r="F38" s="22">
        <v>1500000</v>
      </c>
      <c r="G38" s="22">
        <v>275191</v>
      </c>
      <c r="H38" s="22">
        <v>161512</v>
      </c>
      <c r="I38" s="22">
        <v>186171</v>
      </c>
      <c r="J38" s="22">
        <v>622874</v>
      </c>
      <c r="K38" s="22">
        <v>232912</v>
      </c>
      <c r="L38" s="22">
        <v>457579</v>
      </c>
      <c r="M38" s="22">
        <v>609051</v>
      </c>
      <c r="N38" s="22">
        <v>1299542</v>
      </c>
      <c r="O38" s="22"/>
      <c r="P38" s="22"/>
      <c r="Q38" s="22"/>
      <c r="R38" s="22"/>
      <c r="S38" s="22"/>
      <c r="T38" s="22"/>
      <c r="U38" s="22"/>
      <c r="V38" s="22"/>
      <c r="W38" s="22">
        <v>1922416</v>
      </c>
      <c r="X38" s="22">
        <v>750000</v>
      </c>
      <c r="Y38" s="22">
        <v>1172416</v>
      </c>
      <c r="Z38" s="23">
        <v>156.32213333333334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15187787</v>
      </c>
      <c r="D40" s="20"/>
      <c r="E40" s="21"/>
      <c r="F40" s="22"/>
      <c r="G40" s="22"/>
      <c r="H40" s="22"/>
      <c r="I40" s="22"/>
      <c r="J40" s="22"/>
      <c r="K40" s="22"/>
      <c r="L40" s="22">
        <v>1126547</v>
      </c>
      <c r="M40" s="22">
        <v>1159389</v>
      </c>
      <c r="N40" s="22">
        <v>2285936</v>
      </c>
      <c r="O40" s="22"/>
      <c r="P40" s="22"/>
      <c r="Q40" s="22"/>
      <c r="R40" s="22"/>
      <c r="S40" s="22"/>
      <c r="T40" s="22"/>
      <c r="U40" s="22"/>
      <c r="V40" s="22"/>
      <c r="W40" s="22">
        <v>2285936</v>
      </c>
      <c r="X40" s="22"/>
      <c r="Y40" s="22">
        <v>2285936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1500000</v>
      </c>
      <c r="F42" s="22">
        <v>1500000</v>
      </c>
      <c r="G42" s="22"/>
      <c r="H42" s="22"/>
      <c r="I42" s="22">
        <v>9800</v>
      </c>
      <c r="J42" s="22">
        <v>9800</v>
      </c>
      <c r="K42" s="22"/>
      <c r="L42" s="22">
        <v>94858</v>
      </c>
      <c r="M42" s="22"/>
      <c r="N42" s="22">
        <v>94858</v>
      </c>
      <c r="O42" s="22"/>
      <c r="P42" s="22"/>
      <c r="Q42" s="22"/>
      <c r="R42" s="22"/>
      <c r="S42" s="22"/>
      <c r="T42" s="22"/>
      <c r="U42" s="22"/>
      <c r="V42" s="22"/>
      <c r="W42" s="22">
        <v>104658</v>
      </c>
      <c r="X42" s="22">
        <v>750000</v>
      </c>
      <c r="Y42" s="22">
        <v>-645342</v>
      </c>
      <c r="Z42" s="23">
        <v>-86.045599999999993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7283675</v>
      </c>
      <c r="D45" s="20"/>
      <c r="E45" s="21">
        <v>2317768</v>
      </c>
      <c r="F45" s="22">
        <v>2317768</v>
      </c>
      <c r="G45" s="22">
        <v>11410</v>
      </c>
      <c r="H45" s="22">
        <v>8714</v>
      </c>
      <c r="I45" s="22">
        <v>13269</v>
      </c>
      <c r="J45" s="22">
        <v>33393</v>
      </c>
      <c r="K45" s="22">
        <v>18640</v>
      </c>
      <c r="L45" s="22">
        <v>13102</v>
      </c>
      <c r="M45" s="22">
        <v>10353</v>
      </c>
      <c r="N45" s="22">
        <v>42095</v>
      </c>
      <c r="O45" s="22"/>
      <c r="P45" s="22"/>
      <c r="Q45" s="22"/>
      <c r="R45" s="22"/>
      <c r="S45" s="22"/>
      <c r="T45" s="22"/>
      <c r="U45" s="22"/>
      <c r="V45" s="22"/>
      <c r="W45" s="22">
        <v>75488</v>
      </c>
      <c r="X45" s="22">
        <v>1158882</v>
      </c>
      <c r="Y45" s="22">
        <v>-1083394</v>
      </c>
      <c r="Z45" s="23">
        <v>-93.486135775687259</v>
      </c>
      <c r="AA45" s="20">
        <v>2317768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133921800</v>
      </c>
      <c r="D48" s="29">
        <f t="shared" ref="D48:Y48" si="1">SUM(D35:D47)</f>
        <v>0</v>
      </c>
      <c r="E48" s="30">
        <f t="shared" si="1"/>
        <v>114471739</v>
      </c>
      <c r="F48" s="31">
        <f t="shared" si="1"/>
        <v>114471739</v>
      </c>
      <c r="G48" s="31">
        <f t="shared" si="1"/>
        <v>14653756</v>
      </c>
      <c r="H48" s="31">
        <f t="shared" si="1"/>
        <v>15518121</v>
      </c>
      <c r="I48" s="31">
        <f t="shared" si="1"/>
        <v>11905534</v>
      </c>
      <c r="J48" s="31">
        <f t="shared" si="1"/>
        <v>42077411</v>
      </c>
      <c r="K48" s="31">
        <f t="shared" si="1"/>
        <v>-13381798</v>
      </c>
      <c r="L48" s="31">
        <f t="shared" si="1"/>
        <v>11352225</v>
      </c>
      <c r="M48" s="31">
        <f t="shared" si="1"/>
        <v>11109241</v>
      </c>
      <c r="N48" s="31">
        <f t="shared" si="1"/>
        <v>9079668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51157079</v>
      </c>
      <c r="X48" s="31">
        <f t="shared" si="1"/>
        <v>57235872</v>
      </c>
      <c r="Y48" s="31">
        <f t="shared" si="1"/>
        <v>-6078793</v>
      </c>
      <c r="Z48" s="32">
        <f>+IF(X48&lt;&gt;0,+(Y48/X48)*100,0)</f>
        <v>-10.620599962205521</v>
      </c>
      <c r="AA48" s="29">
        <f>SUM(AA35:AA47)</f>
        <v>114471739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-31867853</v>
      </c>
      <c r="D49" s="39">
        <f t="shared" si="2"/>
        <v>0</v>
      </c>
      <c r="E49" s="40">
        <f t="shared" si="2"/>
        <v>-3709771</v>
      </c>
      <c r="F49" s="41">
        <f t="shared" si="2"/>
        <v>-3709771</v>
      </c>
      <c r="G49" s="41">
        <f t="shared" si="2"/>
        <v>-10584322</v>
      </c>
      <c r="H49" s="41">
        <f t="shared" si="2"/>
        <v>-10603530</v>
      </c>
      <c r="I49" s="41">
        <f t="shared" si="2"/>
        <v>-7086716</v>
      </c>
      <c r="J49" s="41">
        <f t="shared" si="2"/>
        <v>-28274568</v>
      </c>
      <c r="K49" s="41">
        <f t="shared" si="2"/>
        <v>17311978</v>
      </c>
      <c r="L49" s="41">
        <f t="shared" si="2"/>
        <v>-7788803</v>
      </c>
      <c r="M49" s="41">
        <f t="shared" si="2"/>
        <v>-7047374</v>
      </c>
      <c r="N49" s="41">
        <f t="shared" si="2"/>
        <v>2475801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-25798767</v>
      </c>
      <c r="X49" s="41">
        <f t="shared" si="2"/>
        <v>-5022092</v>
      </c>
      <c r="Y49" s="41">
        <f t="shared" si="2"/>
        <v>-20776675</v>
      </c>
      <c r="Z49" s="42">
        <f>+IF(X49&lt;&gt;0,+(Y49/X49)*100,0)</f>
        <v>413.70558325096391</v>
      </c>
      <c r="AA49" s="39">
        <f>+AA33-AA48</f>
        <v>-3709771</v>
      </c>
    </row>
    <row r="50" spans="1:27" x14ac:dyDescent="0.25">
      <c r="A50" s="43" t="s">
        <v>75</v>
      </c>
      <c r="B50" s="15" t="s">
        <v>32</v>
      </c>
      <c r="C50" s="20">
        <v>1478000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-30389853</v>
      </c>
      <c r="D52" s="48">
        <f t="shared" si="3"/>
        <v>0</v>
      </c>
      <c r="E52" s="49">
        <f t="shared" si="3"/>
        <v>-3709771</v>
      </c>
      <c r="F52" s="50">
        <f t="shared" si="3"/>
        <v>-3709771</v>
      </c>
      <c r="G52" s="50">
        <f t="shared" si="3"/>
        <v>-10584322</v>
      </c>
      <c r="H52" s="50">
        <f t="shared" si="3"/>
        <v>-10603530</v>
      </c>
      <c r="I52" s="50">
        <f t="shared" si="3"/>
        <v>-7086716</v>
      </c>
      <c r="J52" s="50">
        <f t="shared" si="3"/>
        <v>-28274568</v>
      </c>
      <c r="K52" s="50">
        <f t="shared" si="3"/>
        <v>17311978</v>
      </c>
      <c r="L52" s="50">
        <f t="shared" si="3"/>
        <v>-7788803</v>
      </c>
      <c r="M52" s="50">
        <f t="shared" si="3"/>
        <v>-7047374</v>
      </c>
      <c r="N52" s="50">
        <f t="shared" si="3"/>
        <v>2475801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-25798767</v>
      </c>
      <c r="X52" s="50">
        <f t="shared" si="3"/>
        <v>-5022092</v>
      </c>
      <c r="Y52" s="50">
        <f t="shared" si="3"/>
        <v>-20776675</v>
      </c>
      <c r="Z52" s="51">
        <f>+IF(X52&lt;&gt;0,+(Y52/X52)*100,0)</f>
        <v>413.70558325096391</v>
      </c>
      <c r="AA52" s="48">
        <f>SUM(AA49:AA51)</f>
        <v>-3709771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-30389853</v>
      </c>
      <c r="D54" s="54">
        <f>+D52-D53</f>
        <v>0</v>
      </c>
      <c r="E54" s="55">
        <f t="shared" si="4"/>
        <v>-3709771</v>
      </c>
      <c r="F54" s="56">
        <f t="shared" si="4"/>
        <v>-3709771</v>
      </c>
      <c r="G54" s="56">
        <f t="shared" si="4"/>
        <v>-10584322</v>
      </c>
      <c r="H54" s="56">
        <f t="shared" si="4"/>
        <v>-10603530</v>
      </c>
      <c r="I54" s="56">
        <f t="shared" si="4"/>
        <v>-7086716</v>
      </c>
      <c r="J54" s="56">
        <f t="shared" si="4"/>
        <v>-28274568</v>
      </c>
      <c r="K54" s="56">
        <f t="shared" si="4"/>
        <v>17311978</v>
      </c>
      <c r="L54" s="56">
        <f t="shared" si="4"/>
        <v>-7788803</v>
      </c>
      <c r="M54" s="56">
        <f t="shared" si="4"/>
        <v>-7047374</v>
      </c>
      <c r="N54" s="56">
        <f t="shared" si="4"/>
        <v>2475801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-25798767</v>
      </c>
      <c r="X54" s="56">
        <f t="shared" si="4"/>
        <v>-5022092</v>
      </c>
      <c r="Y54" s="56">
        <f t="shared" si="4"/>
        <v>-20776675</v>
      </c>
      <c r="Z54" s="57">
        <f>+IF(X54&lt;&gt;0,+(Y54/X54)*100,0)</f>
        <v>413.70558325096391</v>
      </c>
      <c r="AA54" s="54">
        <f>+AA52-AA53</f>
        <v>-3709771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-30389853</v>
      </c>
      <c r="D57" s="48">
        <f>SUM(D54:D56)</f>
        <v>0</v>
      </c>
      <c r="E57" s="49">
        <f t="shared" si="5"/>
        <v>-3709771</v>
      </c>
      <c r="F57" s="50">
        <f t="shared" si="5"/>
        <v>-3709771</v>
      </c>
      <c r="G57" s="50">
        <f t="shared" si="5"/>
        <v>-10584322</v>
      </c>
      <c r="H57" s="50">
        <f t="shared" si="5"/>
        <v>-10603530</v>
      </c>
      <c r="I57" s="50">
        <f t="shared" si="5"/>
        <v>-7086716</v>
      </c>
      <c r="J57" s="50">
        <f t="shared" si="5"/>
        <v>-28274568</v>
      </c>
      <c r="K57" s="50">
        <f t="shared" si="5"/>
        <v>17311978</v>
      </c>
      <c r="L57" s="50">
        <f t="shared" si="5"/>
        <v>-7788803</v>
      </c>
      <c r="M57" s="50">
        <f t="shared" si="5"/>
        <v>-7047374</v>
      </c>
      <c r="N57" s="50">
        <f t="shared" si="5"/>
        <v>2475801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-25798767</v>
      </c>
      <c r="X57" s="50">
        <f t="shared" si="5"/>
        <v>-5022092</v>
      </c>
      <c r="Y57" s="50">
        <f t="shared" si="5"/>
        <v>-20776675</v>
      </c>
      <c r="Z57" s="51">
        <f>+IF(X57&lt;&gt;0,+(Y57/X57)*100,0)</f>
        <v>413.70558325096391</v>
      </c>
      <c r="AA57" s="48">
        <f>SUM(AA54:AA56)</f>
        <v>-3709771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-30389853</v>
      </c>
      <c r="D60" s="65">
        <f>SUM(D57:D59)</f>
        <v>0</v>
      </c>
      <c r="E60" s="66">
        <f t="shared" si="6"/>
        <v>-3709771</v>
      </c>
      <c r="F60" s="67">
        <f t="shared" si="6"/>
        <v>-3709771</v>
      </c>
      <c r="G60" s="67">
        <f t="shared" si="6"/>
        <v>-10584322</v>
      </c>
      <c r="H60" s="67">
        <f t="shared" si="6"/>
        <v>-10603530</v>
      </c>
      <c r="I60" s="67">
        <f t="shared" si="6"/>
        <v>-7086716</v>
      </c>
      <c r="J60" s="67">
        <f t="shared" si="6"/>
        <v>-28274568</v>
      </c>
      <c r="K60" s="67">
        <f t="shared" si="6"/>
        <v>17311978</v>
      </c>
      <c r="L60" s="67">
        <f t="shared" si="6"/>
        <v>-7788803</v>
      </c>
      <c r="M60" s="67">
        <f t="shared" si="6"/>
        <v>-7047374</v>
      </c>
      <c r="N60" s="67">
        <f t="shared" si="6"/>
        <v>2475801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-25798767</v>
      </c>
      <c r="X60" s="67">
        <f t="shared" si="6"/>
        <v>-5022092</v>
      </c>
      <c r="Y60" s="67">
        <f t="shared" si="6"/>
        <v>-20776675</v>
      </c>
      <c r="Z60" s="68">
        <f>+IF(X60&lt;&gt;0,+(Y60/X60)*100,0)</f>
        <v>413.70558325096391</v>
      </c>
      <c r="AA60" s="65">
        <f>SUM(AA57:AA59)</f>
        <v>-3709771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195280861</v>
      </c>
      <c r="D6" s="20"/>
      <c r="E6" s="21">
        <v>277770517</v>
      </c>
      <c r="F6" s="22">
        <v>277770517</v>
      </c>
      <c r="G6" s="22">
        <v>15266232</v>
      </c>
      <c r="H6" s="22">
        <v>15556495</v>
      </c>
      <c r="I6" s="22">
        <v>8454316</v>
      </c>
      <c r="J6" s="22">
        <v>39277043</v>
      </c>
      <c r="K6" s="22">
        <v>7278946</v>
      </c>
      <c r="L6" s="22">
        <v>20260505</v>
      </c>
      <c r="M6" s="22">
        <v>16997199</v>
      </c>
      <c r="N6" s="22">
        <v>44536650</v>
      </c>
      <c r="O6" s="22"/>
      <c r="P6" s="22"/>
      <c r="Q6" s="22"/>
      <c r="R6" s="22"/>
      <c r="S6" s="22"/>
      <c r="T6" s="22"/>
      <c r="U6" s="22"/>
      <c r="V6" s="22"/>
      <c r="W6" s="22">
        <v>83813693</v>
      </c>
      <c r="X6" s="22">
        <v>138885222</v>
      </c>
      <c r="Y6" s="22">
        <v>-55071529</v>
      </c>
      <c r="Z6" s="23">
        <v>-39.652547770705219</v>
      </c>
      <c r="AA6" s="20">
        <v>277770517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5811607</v>
      </c>
      <c r="D13" s="20"/>
      <c r="E13" s="21">
        <v>6638825</v>
      </c>
      <c r="F13" s="22">
        <v>6638825</v>
      </c>
      <c r="G13" s="22">
        <v>270310</v>
      </c>
      <c r="H13" s="22">
        <v>609947</v>
      </c>
      <c r="I13" s="22"/>
      <c r="J13" s="22">
        <v>880257</v>
      </c>
      <c r="K13" s="22">
        <v>637190</v>
      </c>
      <c r="L13" s="22">
        <v>584782</v>
      </c>
      <c r="M13" s="22">
        <v>867731</v>
      </c>
      <c r="N13" s="22">
        <v>2089703</v>
      </c>
      <c r="O13" s="22"/>
      <c r="P13" s="22"/>
      <c r="Q13" s="22"/>
      <c r="R13" s="22"/>
      <c r="S13" s="22"/>
      <c r="T13" s="22"/>
      <c r="U13" s="22"/>
      <c r="V13" s="22"/>
      <c r="W13" s="22">
        <v>2969960</v>
      </c>
      <c r="X13" s="22">
        <v>3319410</v>
      </c>
      <c r="Y13" s="22">
        <v>-349450</v>
      </c>
      <c r="Z13" s="23">
        <v>-10.527473255789433</v>
      </c>
      <c r="AA13" s="20">
        <v>6638825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201092468</v>
      </c>
      <c r="D33" s="29">
        <f t="shared" ref="D33:Y33" si="0">SUM(D6:D32)</f>
        <v>0</v>
      </c>
      <c r="E33" s="30">
        <f t="shared" si="0"/>
        <v>284409342</v>
      </c>
      <c r="F33" s="31">
        <f t="shared" si="0"/>
        <v>284409342</v>
      </c>
      <c r="G33" s="31">
        <f t="shared" si="0"/>
        <v>15536542</v>
      </c>
      <c r="H33" s="31">
        <f t="shared" si="0"/>
        <v>16166442</v>
      </c>
      <c r="I33" s="31">
        <f t="shared" si="0"/>
        <v>8454316</v>
      </c>
      <c r="J33" s="31">
        <f t="shared" si="0"/>
        <v>40157300</v>
      </c>
      <c r="K33" s="31">
        <f t="shared" si="0"/>
        <v>7916136</v>
      </c>
      <c r="L33" s="31">
        <f t="shared" si="0"/>
        <v>20845287</v>
      </c>
      <c r="M33" s="31">
        <f t="shared" si="0"/>
        <v>17864930</v>
      </c>
      <c r="N33" s="31">
        <f t="shared" si="0"/>
        <v>46626353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86783653</v>
      </c>
      <c r="X33" s="31">
        <f t="shared" si="0"/>
        <v>142204632</v>
      </c>
      <c r="Y33" s="31">
        <f t="shared" si="0"/>
        <v>-55420979</v>
      </c>
      <c r="Z33" s="32">
        <f>+IF(X33&lt;&gt;0,+(Y33/X33)*100,0)</f>
        <v>-38.97269605113847</v>
      </c>
      <c r="AA33" s="29">
        <f>SUM(AA6:AA32)</f>
        <v>284409342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11981896</v>
      </c>
      <c r="D35" s="20"/>
      <c r="E35" s="21">
        <v>18583050</v>
      </c>
      <c r="F35" s="22">
        <v>18583050</v>
      </c>
      <c r="G35" s="22">
        <v>1283871</v>
      </c>
      <c r="H35" s="22">
        <v>1041892</v>
      </c>
      <c r="I35" s="22">
        <v>815403</v>
      </c>
      <c r="J35" s="22">
        <v>3141166</v>
      </c>
      <c r="K35" s="22">
        <v>1244513</v>
      </c>
      <c r="L35" s="22">
        <v>1301812</v>
      </c>
      <c r="M35" s="22">
        <v>1401186</v>
      </c>
      <c r="N35" s="22">
        <v>3947511</v>
      </c>
      <c r="O35" s="22"/>
      <c r="P35" s="22"/>
      <c r="Q35" s="22"/>
      <c r="R35" s="22"/>
      <c r="S35" s="22"/>
      <c r="T35" s="22"/>
      <c r="U35" s="22"/>
      <c r="V35" s="22"/>
      <c r="W35" s="22">
        <v>7088677</v>
      </c>
      <c r="X35" s="22">
        <v>9291492</v>
      </c>
      <c r="Y35" s="22">
        <v>-2202815</v>
      </c>
      <c r="Z35" s="23">
        <v>-23.707871674430759</v>
      </c>
      <c r="AA35" s="20">
        <v>18583050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166053601</v>
      </c>
      <c r="D37" s="20"/>
      <c r="E37" s="21">
        <v>219596994</v>
      </c>
      <c r="F37" s="22">
        <v>219596994</v>
      </c>
      <c r="G37" s="22">
        <v>12709482</v>
      </c>
      <c r="H37" s="22">
        <v>19775827</v>
      </c>
      <c r="I37" s="22">
        <v>13177978</v>
      </c>
      <c r="J37" s="22">
        <v>45663287</v>
      </c>
      <c r="K37" s="22"/>
      <c r="L37" s="22">
        <v>26893225</v>
      </c>
      <c r="M37" s="22">
        <v>13824468</v>
      </c>
      <c r="N37" s="22">
        <v>40717693</v>
      </c>
      <c r="O37" s="22"/>
      <c r="P37" s="22"/>
      <c r="Q37" s="22"/>
      <c r="R37" s="22"/>
      <c r="S37" s="22"/>
      <c r="T37" s="22"/>
      <c r="U37" s="22"/>
      <c r="V37" s="22"/>
      <c r="W37" s="22">
        <v>86380980</v>
      </c>
      <c r="X37" s="22">
        <v>119518052</v>
      </c>
      <c r="Y37" s="22">
        <v>-33137072</v>
      </c>
      <c r="Z37" s="23">
        <v>-27.725579061479351</v>
      </c>
      <c r="AA37" s="20">
        <v>219596994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>
        <v>416650</v>
      </c>
      <c r="M38" s="22"/>
      <c r="N38" s="22">
        <v>416650</v>
      </c>
      <c r="O38" s="22"/>
      <c r="P38" s="22"/>
      <c r="Q38" s="22"/>
      <c r="R38" s="22"/>
      <c r="S38" s="22"/>
      <c r="T38" s="22"/>
      <c r="U38" s="22"/>
      <c r="V38" s="22"/>
      <c r="W38" s="22">
        <v>416650</v>
      </c>
      <c r="X38" s="22">
        <v>500000</v>
      </c>
      <c r="Y38" s="22">
        <v>-83350</v>
      </c>
      <c r="Z38" s="23">
        <v>-16.669999999999998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38218664</v>
      </c>
      <c r="F39" s="22">
        <v>38218664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19109328</v>
      </c>
      <c r="Y39" s="22">
        <v>-19109328</v>
      </c>
      <c r="Z39" s="23">
        <v>-100</v>
      </c>
      <c r="AA39" s="20">
        <v>38218664</v>
      </c>
    </row>
    <row r="40" spans="1:27" x14ac:dyDescent="0.25">
      <c r="A40" s="19" t="s">
        <v>66</v>
      </c>
      <c r="B40" s="15" t="s">
        <v>32</v>
      </c>
      <c r="C40" s="20">
        <v>9775362</v>
      </c>
      <c r="D40" s="20"/>
      <c r="E40" s="21">
        <v>9218297</v>
      </c>
      <c r="F40" s="22">
        <v>9218297</v>
      </c>
      <c r="G40" s="22">
        <v>4474901</v>
      </c>
      <c r="H40" s="22"/>
      <c r="I40" s="22"/>
      <c r="J40" s="22">
        <v>4474901</v>
      </c>
      <c r="K40" s="22"/>
      <c r="L40" s="22"/>
      <c r="M40" s="22">
        <v>6323576</v>
      </c>
      <c r="N40" s="22">
        <v>6323576</v>
      </c>
      <c r="O40" s="22"/>
      <c r="P40" s="22"/>
      <c r="Q40" s="22"/>
      <c r="R40" s="22"/>
      <c r="S40" s="22"/>
      <c r="T40" s="22"/>
      <c r="U40" s="22"/>
      <c r="V40" s="22"/>
      <c r="W40" s="22">
        <v>10798477</v>
      </c>
      <c r="X40" s="22">
        <v>4609146</v>
      </c>
      <c r="Y40" s="22">
        <v>6189331</v>
      </c>
      <c r="Z40" s="23">
        <v>134.2836829208708</v>
      </c>
      <c r="AA40" s="20">
        <v>9218297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2977975</v>
      </c>
      <c r="D42" s="20"/>
      <c r="E42" s="21">
        <v>4600000</v>
      </c>
      <c r="F42" s="22">
        <v>4600000</v>
      </c>
      <c r="G42" s="22">
        <v>3684</v>
      </c>
      <c r="H42" s="22"/>
      <c r="I42" s="22"/>
      <c r="J42" s="22">
        <v>3684</v>
      </c>
      <c r="K42" s="22"/>
      <c r="L42" s="22">
        <v>1621063</v>
      </c>
      <c r="M42" s="22">
        <v>601669</v>
      </c>
      <c r="N42" s="22">
        <v>2222732</v>
      </c>
      <c r="O42" s="22"/>
      <c r="P42" s="22"/>
      <c r="Q42" s="22"/>
      <c r="R42" s="22"/>
      <c r="S42" s="22"/>
      <c r="T42" s="22"/>
      <c r="U42" s="22"/>
      <c r="V42" s="22"/>
      <c r="W42" s="22">
        <v>2226416</v>
      </c>
      <c r="X42" s="22">
        <v>2299998</v>
      </c>
      <c r="Y42" s="22">
        <v>-73582</v>
      </c>
      <c r="Z42" s="23">
        <v>-3.199220173234933</v>
      </c>
      <c r="AA42" s="20">
        <v>4600000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3215374</v>
      </c>
      <c r="D45" s="20"/>
      <c r="E45" s="21">
        <v>5320113</v>
      </c>
      <c r="F45" s="22">
        <v>5320113</v>
      </c>
      <c r="G45" s="22">
        <v>643575</v>
      </c>
      <c r="H45" s="22">
        <v>8601</v>
      </c>
      <c r="I45" s="22">
        <v>21146</v>
      </c>
      <c r="J45" s="22">
        <v>673322</v>
      </c>
      <c r="K45" s="22">
        <v>12693</v>
      </c>
      <c r="L45" s="22">
        <v>298176</v>
      </c>
      <c r="M45" s="22">
        <v>204870</v>
      </c>
      <c r="N45" s="22">
        <v>515739</v>
      </c>
      <c r="O45" s="22"/>
      <c r="P45" s="22"/>
      <c r="Q45" s="22"/>
      <c r="R45" s="22"/>
      <c r="S45" s="22"/>
      <c r="T45" s="22"/>
      <c r="U45" s="22"/>
      <c r="V45" s="22"/>
      <c r="W45" s="22">
        <v>1189061</v>
      </c>
      <c r="X45" s="22">
        <v>2630046</v>
      </c>
      <c r="Y45" s="22">
        <v>-1440985</v>
      </c>
      <c r="Z45" s="23">
        <v>-54.789345889767702</v>
      </c>
      <c r="AA45" s="20">
        <v>5320113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194004208</v>
      </c>
      <c r="D48" s="29">
        <f t="shared" ref="D48:Y48" si="1">SUM(D35:D47)</f>
        <v>0</v>
      </c>
      <c r="E48" s="30">
        <f t="shared" si="1"/>
        <v>296537118</v>
      </c>
      <c r="F48" s="31">
        <f t="shared" si="1"/>
        <v>296537118</v>
      </c>
      <c r="G48" s="31">
        <f t="shared" si="1"/>
        <v>19115513</v>
      </c>
      <c r="H48" s="31">
        <f t="shared" si="1"/>
        <v>20826320</v>
      </c>
      <c r="I48" s="31">
        <f t="shared" si="1"/>
        <v>14014527</v>
      </c>
      <c r="J48" s="31">
        <f t="shared" si="1"/>
        <v>53956360</v>
      </c>
      <c r="K48" s="31">
        <f t="shared" si="1"/>
        <v>1257206</v>
      </c>
      <c r="L48" s="31">
        <f t="shared" si="1"/>
        <v>30530926</v>
      </c>
      <c r="M48" s="31">
        <f t="shared" si="1"/>
        <v>22355769</v>
      </c>
      <c r="N48" s="31">
        <f t="shared" si="1"/>
        <v>54143901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108100261</v>
      </c>
      <c r="X48" s="31">
        <f t="shared" si="1"/>
        <v>157958062</v>
      </c>
      <c r="Y48" s="31">
        <f t="shared" si="1"/>
        <v>-49857801</v>
      </c>
      <c r="Z48" s="32">
        <f>+IF(X48&lt;&gt;0,+(Y48/X48)*100,0)</f>
        <v>-31.563948283943873</v>
      </c>
      <c r="AA48" s="29">
        <f>SUM(AA35:AA47)</f>
        <v>296537118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7088260</v>
      </c>
      <c r="D49" s="39">
        <f t="shared" si="2"/>
        <v>0</v>
      </c>
      <c r="E49" s="40">
        <f t="shared" si="2"/>
        <v>-12127776</v>
      </c>
      <c r="F49" s="41">
        <f t="shared" si="2"/>
        <v>-12127776</v>
      </c>
      <c r="G49" s="41">
        <f t="shared" si="2"/>
        <v>-3578971</v>
      </c>
      <c r="H49" s="41">
        <f t="shared" si="2"/>
        <v>-4659878</v>
      </c>
      <c r="I49" s="41">
        <f t="shared" si="2"/>
        <v>-5560211</v>
      </c>
      <c r="J49" s="41">
        <f t="shared" si="2"/>
        <v>-13799060</v>
      </c>
      <c r="K49" s="41">
        <f t="shared" si="2"/>
        <v>6658930</v>
      </c>
      <c r="L49" s="41">
        <f t="shared" si="2"/>
        <v>-9685639</v>
      </c>
      <c r="M49" s="41">
        <f t="shared" si="2"/>
        <v>-4490839</v>
      </c>
      <c r="N49" s="41">
        <f t="shared" si="2"/>
        <v>-7517548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-21316608</v>
      </c>
      <c r="X49" s="41">
        <f t="shared" si="2"/>
        <v>-15753430</v>
      </c>
      <c r="Y49" s="41">
        <f t="shared" si="2"/>
        <v>-5563178</v>
      </c>
      <c r="Z49" s="42">
        <f>+IF(X49&lt;&gt;0,+(Y49/X49)*100,0)</f>
        <v>35.314074458705186</v>
      </c>
      <c r="AA49" s="39">
        <f>+AA33-AA48</f>
        <v>-12127776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7088260</v>
      </c>
      <c r="D52" s="48">
        <f t="shared" si="3"/>
        <v>0</v>
      </c>
      <c r="E52" s="49">
        <f t="shared" si="3"/>
        <v>-12127776</v>
      </c>
      <c r="F52" s="50">
        <f t="shared" si="3"/>
        <v>-12127776</v>
      </c>
      <c r="G52" s="50">
        <f t="shared" si="3"/>
        <v>-3578971</v>
      </c>
      <c r="H52" s="50">
        <f t="shared" si="3"/>
        <v>-4659878</v>
      </c>
      <c r="I52" s="50">
        <f t="shared" si="3"/>
        <v>-5560211</v>
      </c>
      <c r="J52" s="50">
        <f t="shared" si="3"/>
        <v>-13799060</v>
      </c>
      <c r="K52" s="50">
        <f t="shared" si="3"/>
        <v>6658930</v>
      </c>
      <c r="L52" s="50">
        <f t="shared" si="3"/>
        <v>-9685639</v>
      </c>
      <c r="M52" s="50">
        <f t="shared" si="3"/>
        <v>-4490839</v>
      </c>
      <c r="N52" s="50">
        <f t="shared" si="3"/>
        <v>-7517548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-21316608</v>
      </c>
      <c r="X52" s="50">
        <f t="shared" si="3"/>
        <v>-15753430</v>
      </c>
      <c r="Y52" s="50">
        <f t="shared" si="3"/>
        <v>-5563178</v>
      </c>
      <c r="Z52" s="51">
        <f>+IF(X52&lt;&gt;0,+(Y52/X52)*100,0)</f>
        <v>35.314074458705186</v>
      </c>
      <c r="AA52" s="48">
        <f>SUM(AA49:AA51)</f>
        <v>-12127776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7088260</v>
      </c>
      <c r="D54" s="54">
        <f>+D52-D53</f>
        <v>0</v>
      </c>
      <c r="E54" s="55">
        <f t="shared" si="4"/>
        <v>-12127776</v>
      </c>
      <c r="F54" s="56">
        <f t="shared" si="4"/>
        <v>-12127776</v>
      </c>
      <c r="G54" s="56">
        <f t="shared" si="4"/>
        <v>-3578971</v>
      </c>
      <c r="H54" s="56">
        <f t="shared" si="4"/>
        <v>-4659878</v>
      </c>
      <c r="I54" s="56">
        <f t="shared" si="4"/>
        <v>-5560211</v>
      </c>
      <c r="J54" s="56">
        <f t="shared" si="4"/>
        <v>-13799060</v>
      </c>
      <c r="K54" s="56">
        <f t="shared" si="4"/>
        <v>6658930</v>
      </c>
      <c r="L54" s="56">
        <f t="shared" si="4"/>
        <v>-9685639</v>
      </c>
      <c r="M54" s="56">
        <f t="shared" si="4"/>
        <v>-4490839</v>
      </c>
      <c r="N54" s="56">
        <f t="shared" si="4"/>
        <v>-7517548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-21316608</v>
      </c>
      <c r="X54" s="56">
        <f t="shared" si="4"/>
        <v>-15753430</v>
      </c>
      <c r="Y54" s="56">
        <f t="shared" si="4"/>
        <v>-5563178</v>
      </c>
      <c r="Z54" s="57">
        <f>+IF(X54&lt;&gt;0,+(Y54/X54)*100,0)</f>
        <v>35.314074458705186</v>
      </c>
      <c r="AA54" s="54">
        <f>+AA52-AA53</f>
        <v>-12127776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7088260</v>
      </c>
      <c r="D57" s="48">
        <f>SUM(D54:D56)</f>
        <v>0</v>
      </c>
      <c r="E57" s="49">
        <f t="shared" si="5"/>
        <v>-12127776</v>
      </c>
      <c r="F57" s="50">
        <f t="shared" si="5"/>
        <v>-12127776</v>
      </c>
      <c r="G57" s="50">
        <f t="shared" si="5"/>
        <v>-3578971</v>
      </c>
      <c r="H57" s="50">
        <f t="shared" si="5"/>
        <v>-4659878</v>
      </c>
      <c r="I57" s="50">
        <f t="shared" si="5"/>
        <v>-5560211</v>
      </c>
      <c r="J57" s="50">
        <f t="shared" si="5"/>
        <v>-13799060</v>
      </c>
      <c r="K57" s="50">
        <f t="shared" si="5"/>
        <v>6658930</v>
      </c>
      <c r="L57" s="50">
        <f t="shared" si="5"/>
        <v>-9685639</v>
      </c>
      <c r="M57" s="50">
        <f t="shared" si="5"/>
        <v>-4490839</v>
      </c>
      <c r="N57" s="50">
        <f t="shared" si="5"/>
        <v>-7517548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-21316608</v>
      </c>
      <c r="X57" s="50">
        <f t="shared" si="5"/>
        <v>-15753430</v>
      </c>
      <c r="Y57" s="50">
        <f t="shared" si="5"/>
        <v>-5563178</v>
      </c>
      <c r="Z57" s="51">
        <f>+IF(X57&lt;&gt;0,+(Y57/X57)*100,0)</f>
        <v>35.314074458705186</v>
      </c>
      <c r="AA57" s="48">
        <f>SUM(AA54:AA56)</f>
        <v>-12127776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7088260</v>
      </c>
      <c r="D60" s="65">
        <f>SUM(D57:D59)</f>
        <v>0</v>
      </c>
      <c r="E60" s="66">
        <f t="shared" si="6"/>
        <v>-12127776</v>
      </c>
      <c r="F60" s="67">
        <f t="shared" si="6"/>
        <v>-12127776</v>
      </c>
      <c r="G60" s="67">
        <f t="shared" si="6"/>
        <v>-3578971</v>
      </c>
      <c r="H60" s="67">
        <f t="shared" si="6"/>
        <v>-4659878</v>
      </c>
      <c r="I60" s="67">
        <f t="shared" si="6"/>
        <v>-5560211</v>
      </c>
      <c r="J60" s="67">
        <f t="shared" si="6"/>
        <v>-13799060</v>
      </c>
      <c r="K60" s="67">
        <f t="shared" si="6"/>
        <v>6658930</v>
      </c>
      <c r="L60" s="67">
        <f t="shared" si="6"/>
        <v>-9685639</v>
      </c>
      <c r="M60" s="67">
        <f t="shared" si="6"/>
        <v>-4490839</v>
      </c>
      <c r="N60" s="67">
        <f t="shared" si="6"/>
        <v>-7517548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-21316608</v>
      </c>
      <c r="X60" s="67">
        <f t="shared" si="6"/>
        <v>-15753430</v>
      </c>
      <c r="Y60" s="67">
        <f t="shared" si="6"/>
        <v>-5563178</v>
      </c>
      <c r="Z60" s="68">
        <f>+IF(X60&lt;&gt;0,+(Y60/X60)*100,0)</f>
        <v>35.314074458705186</v>
      </c>
      <c r="AA60" s="65">
        <f>SUM(AA57:AA59)</f>
        <v>-12127776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39240204</v>
      </c>
      <c r="D6" s="20"/>
      <c r="E6" s="21">
        <v>45559452</v>
      </c>
      <c r="F6" s="22">
        <v>45559452</v>
      </c>
      <c r="G6" s="22"/>
      <c r="H6" s="22"/>
      <c r="I6" s="22">
        <v>-73533318</v>
      </c>
      <c r="J6" s="22">
        <v>-73533318</v>
      </c>
      <c r="K6" s="22">
        <v>63780942</v>
      </c>
      <c r="L6" s="22"/>
      <c r="M6" s="22">
        <v>-1135580544</v>
      </c>
      <c r="N6" s="22">
        <v>-1071799602</v>
      </c>
      <c r="O6" s="22"/>
      <c r="P6" s="22"/>
      <c r="Q6" s="22"/>
      <c r="R6" s="22"/>
      <c r="S6" s="22"/>
      <c r="T6" s="22"/>
      <c r="U6" s="22"/>
      <c r="V6" s="22"/>
      <c r="W6" s="22">
        <v>-1145332920</v>
      </c>
      <c r="X6" s="22">
        <v>22779726</v>
      </c>
      <c r="Y6" s="22">
        <v>-1168112646</v>
      </c>
      <c r="Z6" s="23">
        <v>-5127.8608267720165</v>
      </c>
      <c r="AA6" s="20">
        <v>45559452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>
        <v>41840</v>
      </c>
      <c r="L24" s="22"/>
      <c r="M24" s="22">
        <v>2000</v>
      </c>
      <c r="N24" s="22">
        <v>43840</v>
      </c>
      <c r="O24" s="22"/>
      <c r="P24" s="22"/>
      <c r="Q24" s="22"/>
      <c r="R24" s="22"/>
      <c r="S24" s="22"/>
      <c r="T24" s="22"/>
      <c r="U24" s="22"/>
      <c r="V24" s="22"/>
      <c r="W24" s="22">
        <v>43840</v>
      </c>
      <c r="X24" s="22"/>
      <c r="Y24" s="22">
        <v>43840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39240204</v>
      </c>
      <c r="D33" s="29">
        <f t="shared" ref="D33:Y33" si="0">SUM(D6:D32)</f>
        <v>0</v>
      </c>
      <c r="E33" s="30">
        <f t="shared" si="0"/>
        <v>45559452</v>
      </c>
      <c r="F33" s="31">
        <f t="shared" si="0"/>
        <v>45559452</v>
      </c>
      <c r="G33" s="31">
        <f t="shared" si="0"/>
        <v>0</v>
      </c>
      <c r="H33" s="31">
        <f t="shared" si="0"/>
        <v>0</v>
      </c>
      <c r="I33" s="31">
        <f t="shared" si="0"/>
        <v>-73533318</v>
      </c>
      <c r="J33" s="31">
        <f t="shared" si="0"/>
        <v>-73533318</v>
      </c>
      <c r="K33" s="31">
        <f t="shared" si="0"/>
        <v>63822782</v>
      </c>
      <c r="L33" s="31">
        <f t="shared" si="0"/>
        <v>0</v>
      </c>
      <c r="M33" s="31">
        <f t="shared" si="0"/>
        <v>-1135578544</v>
      </c>
      <c r="N33" s="31">
        <f t="shared" si="0"/>
        <v>-1071755762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-1145289080</v>
      </c>
      <c r="X33" s="31">
        <f t="shared" si="0"/>
        <v>22779726</v>
      </c>
      <c r="Y33" s="31">
        <f t="shared" si="0"/>
        <v>-1168068806</v>
      </c>
      <c r="Z33" s="32">
        <f>+IF(X33&lt;&gt;0,+(Y33/X33)*100,0)</f>
        <v>-5127.6683749400672</v>
      </c>
      <c r="AA33" s="29">
        <f>SUM(AA6:AA32)</f>
        <v>45559452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3531530</v>
      </c>
      <c r="D35" s="20"/>
      <c r="E35" s="21">
        <v>3405168</v>
      </c>
      <c r="F35" s="22">
        <v>3405168</v>
      </c>
      <c r="G35" s="22"/>
      <c r="H35" s="22"/>
      <c r="I35" s="22"/>
      <c r="J35" s="22"/>
      <c r="K35" s="22">
        <v>290168</v>
      </c>
      <c r="L35" s="22"/>
      <c r="M35" s="22">
        <v>1227365</v>
      </c>
      <c r="N35" s="22">
        <v>1517533</v>
      </c>
      <c r="O35" s="22"/>
      <c r="P35" s="22"/>
      <c r="Q35" s="22"/>
      <c r="R35" s="22"/>
      <c r="S35" s="22"/>
      <c r="T35" s="22"/>
      <c r="U35" s="22"/>
      <c r="V35" s="22"/>
      <c r="W35" s="22">
        <v>1517533</v>
      </c>
      <c r="X35" s="22">
        <v>1702584</v>
      </c>
      <c r="Y35" s="22">
        <v>-185051</v>
      </c>
      <c r="Z35" s="23">
        <v>-10.868832316056064</v>
      </c>
      <c r="AA35" s="20">
        <v>3405168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59718950</v>
      </c>
      <c r="D37" s="20"/>
      <c r="E37" s="21">
        <v>63110928</v>
      </c>
      <c r="F37" s="22">
        <v>63110928</v>
      </c>
      <c r="G37" s="22"/>
      <c r="H37" s="22"/>
      <c r="I37" s="22"/>
      <c r="J37" s="22"/>
      <c r="K37" s="22">
        <v>4700199</v>
      </c>
      <c r="L37" s="22"/>
      <c r="M37" s="22">
        <v>5255865</v>
      </c>
      <c r="N37" s="22">
        <v>9956064</v>
      </c>
      <c r="O37" s="22"/>
      <c r="P37" s="22"/>
      <c r="Q37" s="22"/>
      <c r="R37" s="22"/>
      <c r="S37" s="22"/>
      <c r="T37" s="22"/>
      <c r="U37" s="22"/>
      <c r="V37" s="22"/>
      <c r="W37" s="22">
        <v>9956064</v>
      </c>
      <c r="X37" s="22">
        <v>31555464</v>
      </c>
      <c r="Y37" s="22">
        <v>-21599400</v>
      </c>
      <c r="Z37" s="23">
        <v>-68.449001415412553</v>
      </c>
      <c r="AA37" s="20">
        <v>63110928</v>
      </c>
    </row>
    <row r="38" spans="1:27" x14ac:dyDescent="0.25">
      <c r="A38" s="19" t="s">
        <v>64</v>
      </c>
      <c r="B38" s="15" t="s">
        <v>32</v>
      </c>
      <c r="C38" s="20">
        <v>476358</v>
      </c>
      <c r="D38" s="20"/>
      <c r="E38" s="21">
        <v>329460</v>
      </c>
      <c r="F38" s="22">
        <v>329460</v>
      </c>
      <c r="G38" s="22"/>
      <c r="H38" s="22"/>
      <c r="I38" s="22"/>
      <c r="J38" s="22"/>
      <c r="K38" s="22">
        <v>33308</v>
      </c>
      <c r="L38" s="22"/>
      <c r="M38" s="22">
        <v>552250</v>
      </c>
      <c r="N38" s="22">
        <v>585558</v>
      </c>
      <c r="O38" s="22"/>
      <c r="P38" s="22"/>
      <c r="Q38" s="22"/>
      <c r="R38" s="22"/>
      <c r="S38" s="22"/>
      <c r="T38" s="22"/>
      <c r="U38" s="22"/>
      <c r="V38" s="22"/>
      <c r="W38" s="22">
        <v>585558</v>
      </c>
      <c r="X38" s="22">
        <v>164730</v>
      </c>
      <c r="Y38" s="22">
        <v>420828</v>
      </c>
      <c r="Z38" s="23">
        <v>255.46530686578035</v>
      </c>
      <c r="AA38" s="20">
        <v>329460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4629132</v>
      </c>
      <c r="D40" s="20"/>
      <c r="E40" s="21">
        <v>2413053</v>
      </c>
      <c r="F40" s="22">
        <v>2413053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1206528</v>
      </c>
      <c r="Y40" s="22">
        <v>-1206528</v>
      </c>
      <c r="Z40" s="23">
        <v>-100</v>
      </c>
      <c r="AA40" s="20">
        <v>2413053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2437249</v>
      </c>
      <c r="D42" s="20"/>
      <c r="E42" s="21">
        <v>1508508</v>
      </c>
      <c r="F42" s="22">
        <v>1508508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754254</v>
      </c>
      <c r="Y42" s="22">
        <v>-754254</v>
      </c>
      <c r="Z42" s="23">
        <v>-100</v>
      </c>
      <c r="AA42" s="20">
        <v>1508508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180457</v>
      </c>
      <c r="D45" s="20"/>
      <c r="E45" s="21">
        <v>197460</v>
      </c>
      <c r="F45" s="22">
        <v>197460</v>
      </c>
      <c r="G45" s="22"/>
      <c r="H45" s="22"/>
      <c r="I45" s="22"/>
      <c r="J45" s="22"/>
      <c r="K45" s="22">
        <v>2372</v>
      </c>
      <c r="L45" s="22"/>
      <c r="M45" s="22">
        <v>10157</v>
      </c>
      <c r="N45" s="22">
        <v>12529</v>
      </c>
      <c r="O45" s="22"/>
      <c r="P45" s="22"/>
      <c r="Q45" s="22"/>
      <c r="R45" s="22"/>
      <c r="S45" s="22"/>
      <c r="T45" s="22"/>
      <c r="U45" s="22"/>
      <c r="V45" s="22"/>
      <c r="W45" s="22">
        <v>12529</v>
      </c>
      <c r="X45" s="22">
        <v>98730</v>
      </c>
      <c r="Y45" s="22">
        <v>-86201</v>
      </c>
      <c r="Z45" s="23">
        <v>-87.30983490327155</v>
      </c>
      <c r="AA45" s="20">
        <v>197460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70973676</v>
      </c>
      <c r="D48" s="29">
        <f t="shared" ref="D48:Y48" si="1">SUM(D35:D47)</f>
        <v>0</v>
      </c>
      <c r="E48" s="30">
        <f t="shared" si="1"/>
        <v>70964577</v>
      </c>
      <c r="F48" s="31">
        <f t="shared" si="1"/>
        <v>70964577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5026047</v>
      </c>
      <c r="L48" s="31">
        <f t="shared" si="1"/>
        <v>0</v>
      </c>
      <c r="M48" s="31">
        <f t="shared" si="1"/>
        <v>7045637</v>
      </c>
      <c r="N48" s="31">
        <f t="shared" si="1"/>
        <v>12071684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12071684</v>
      </c>
      <c r="X48" s="31">
        <f t="shared" si="1"/>
        <v>35482290</v>
      </c>
      <c r="Y48" s="31">
        <f t="shared" si="1"/>
        <v>-23410606</v>
      </c>
      <c r="Z48" s="32">
        <f>+IF(X48&lt;&gt;0,+(Y48/X48)*100,0)</f>
        <v>-65.978283814263392</v>
      </c>
      <c r="AA48" s="29">
        <f>SUM(AA35:AA47)</f>
        <v>70964577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-31733472</v>
      </c>
      <c r="D49" s="39">
        <f t="shared" si="2"/>
        <v>0</v>
      </c>
      <c r="E49" s="40">
        <f t="shared" si="2"/>
        <v>-25405125</v>
      </c>
      <c r="F49" s="41">
        <f t="shared" si="2"/>
        <v>-25405125</v>
      </c>
      <c r="G49" s="41">
        <f t="shared" si="2"/>
        <v>0</v>
      </c>
      <c r="H49" s="41">
        <f t="shared" si="2"/>
        <v>0</v>
      </c>
      <c r="I49" s="41">
        <f t="shared" si="2"/>
        <v>-73533318</v>
      </c>
      <c r="J49" s="41">
        <f t="shared" si="2"/>
        <v>-73533318</v>
      </c>
      <c r="K49" s="41">
        <f t="shared" si="2"/>
        <v>58796735</v>
      </c>
      <c r="L49" s="41">
        <f t="shared" si="2"/>
        <v>0</v>
      </c>
      <c r="M49" s="41">
        <f t="shared" si="2"/>
        <v>-1142624181</v>
      </c>
      <c r="N49" s="41">
        <f t="shared" si="2"/>
        <v>-1083827446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-1157360764</v>
      </c>
      <c r="X49" s="41">
        <f t="shared" si="2"/>
        <v>-12702564</v>
      </c>
      <c r="Y49" s="41">
        <f t="shared" si="2"/>
        <v>-1144658200</v>
      </c>
      <c r="Z49" s="42">
        <f>+IF(X49&lt;&gt;0,+(Y49/X49)*100,0)</f>
        <v>9011.2374163200438</v>
      </c>
      <c r="AA49" s="39">
        <f>+AA33-AA48</f>
        <v>-25405125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4125000</v>
      </c>
      <c r="F50" s="22">
        <v>4125000</v>
      </c>
      <c r="G50" s="22"/>
      <c r="H50" s="22"/>
      <c r="I50" s="22"/>
      <c r="J50" s="22"/>
      <c r="K50" s="22"/>
      <c r="L50" s="22"/>
      <c r="M50" s="22">
        <v>412500</v>
      </c>
      <c r="N50" s="22">
        <v>412500</v>
      </c>
      <c r="O50" s="22"/>
      <c r="P50" s="22"/>
      <c r="Q50" s="22"/>
      <c r="R50" s="22"/>
      <c r="S50" s="22"/>
      <c r="T50" s="22"/>
      <c r="U50" s="22"/>
      <c r="V50" s="22"/>
      <c r="W50" s="22">
        <v>412500</v>
      </c>
      <c r="X50" s="22">
        <v>2062500</v>
      </c>
      <c r="Y50" s="22">
        <v>-1650000</v>
      </c>
      <c r="Z50" s="23">
        <v>-80</v>
      </c>
      <c r="AA50" s="20">
        <v>4125000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-31733472</v>
      </c>
      <c r="D52" s="48">
        <f t="shared" si="3"/>
        <v>0</v>
      </c>
      <c r="E52" s="49">
        <f t="shared" si="3"/>
        <v>-21280125</v>
      </c>
      <c r="F52" s="50">
        <f t="shared" si="3"/>
        <v>-21280125</v>
      </c>
      <c r="G52" s="50">
        <f t="shared" si="3"/>
        <v>0</v>
      </c>
      <c r="H52" s="50">
        <f t="shared" si="3"/>
        <v>0</v>
      </c>
      <c r="I52" s="50">
        <f t="shared" si="3"/>
        <v>-73533318</v>
      </c>
      <c r="J52" s="50">
        <f t="shared" si="3"/>
        <v>-73533318</v>
      </c>
      <c r="K52" s="50">
        <f t="shared" si="3"/>
        <v>58796735</v>
      </c>
      <c r="L52" s="50">
        <f t="shared" si="3"/>
        <v>0</v>
      </c>
      <c r="M52" s="50">
        <f t="shared" si="3"/>
        <v>-1142211681</v>
      </c>
      <c r="N52" s="50">
        <f t="shared" si="3"/>
        <v>-1083414946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-1156948264</v>
      </c>
      <c r="X52" s="50">
        <f t="shared" si="3"/>
        <v>-10640064</v>
      </c>
      <c r="Y52" s="50">
        <f t="shared" si="3"/>
        <v>-1146308200</v>
      </c>
      <c r="Z52" s="51">
        <f>+IF(X52&lt;&gt;0,+(Y52/X52)*100,0)</f>
        <v>10773.508505211998</v>
      </c>
      <c r="AA52" s="48">
        <f>SUM(AA49:AA51)</f>
        <v>-21280125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-31733472</v>
      </c>
      <c r="D54" s="54">
        <f>+D52-D53</f>
        <v>0</v>
      </c>
      <c r="E54" s="55">
        <f t="shared" si="4"/>
        <v>-21280125</v>
      </c>
      <c r="F54" s="56">
        <f t="shared" si="4"/>
        <v>-21280125</v>
      </c>
      <c r="G54" s="56">
        <f t="shared" si="4"/>
        <v>0</v>
      </c>
      <c r="H54" s="56">
        <f t="shared" si="4"/>
        <v>0</v>
      </c>
      <c r="I54" s="56">
        <f t="shared" si="4"/>
        <v>-73533318</v>
      </c>
      <c r="J54" s="56">
        <f t="shared" si="4"/>
        <v>-73533318</v>
      </c>
      <c r="K54" s="56">
        <f t="shared" si="4"/>
        <v>58796735</v>
      </c>
      <c r="L54" s="56">
        <f t="shared" si="4"/>
        <v>0</v>
      </c>
      <c r="M54" s="56">
        <f t="shared" si="4"/>
        <v>-1142211681</v>
      </c>
      <c r="N54" s="56">
        <f t="shared" si="4"/>
        <v>-1083414946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-1156948264</v>
      </c>
      <c r="X54" s="56">
        <f t="shared" si="4"/>
        <v>-10640064</v>
      </c>
      <c r="Y54" s="56">
        <f t="shared" si="4"/>
        <v>-1146308200</v>
      </c>
      <c r="Z54" s="57">
        <f>+IF(X54&lt;&gt;0,+(Y54/X54)*100,0)</f>
        <v>10773.508505211998</v>
      </c>
      <c r="AA54" s="54">
        <f>+AA52-AA53</f>
        <v>-21280125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-31733472</v>
      </c>
      <c r="D57" s="48">
        <f>SUM(D54:D56)</f>
        <v>0</v>
      </c>
      <c r="E57" s="49">
        <f t="shared" si="5"/>
        <v>-21280125</v>
      </c>
      <c r="F57" s="50">
        <f t="shared" si="5"/>
        <v>-21280125</v>
      </c>
      <c r="G57" s="50">
        <f t="shared" si="5"/>
        <v>0</v>
      </c>
      <c r="H57" s="50">
        <f t="shared" si="5"/>
        <v>0</v>
      </c>
      <c r="I57" s="50">
        <f t="shared" si="5"/>
        <v>-73533318</v>
      </c>
      <c r="J57" s="50">
        <f t="shared" si="5"/>
        <v>-73533318</v>
      </c>
      <c r="K57" s="50">
        <f t="shared" si="5"/>
        <v>58796735</v>
      </c>
      <c r="L57" s="50">
        <f t="shared" si="5"/>
        <v>0</v>
      </c>
      <c r="M57" s="50">
        <f t="shared" si="5"/>
        <v>-1142211681</v>
      </c>
      <c r="N57" s="50">
        <f t="shared" si="5"/>
        <v>-1083414946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-1156948264</v>
      </c>
      <c r="X57" s="50">
        <f t="shared" si="5"/>
        <v>-10640064</v>
      </c>
      <c r="Y57" s="50">
        <f t="shared" si="5"/>
        <v>-1146308200</v>
      </c>
      <c r="Z57" s="51">
        <f>+IF(X57&lt;&gt;0,+(Y57/X57)*100,0)</f>
        <v>10773.508505211998</v>
      </c>
      <c r="AA57" s="48">
        <f>SUM(AA54:AA56)</f>
        <v>-21280125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-31733472</v>
      </c>
      <c r="D60" s="65">
        <f>SUM(D57:D59)</f>
        <v>0</v>
      </c>
      <c r="E60" s="66">
        <f t="shared" si="6"/>
        <v>-21280125</v>
      </c>
      <c r="F60" s="67">
        <f t="shared" si="6"/>
        <v>-21280125</v>
      </c>
      <c r="G60" s="67">
        <f t="shared" si="6"/>
        <v>0</v>
      </c>
      <c r="H60" s="67">
        <f t="shared" si="6"/>
        <v>0</v>
      </c>
      <c r="I60" s="67">
        <f t="shared" si="6"/>
        <v>-73533318</v>
      </c>
      <c r="J60" s="67">
        <f t="shared" si="6"/>
        <v>-73533318</v>
      </c>
      <c r="K60" s="67">
        <f t="shared" si="6"/>
        <v>58796735</v>
      </c>
      <c r="L60" s="67">
        <f t="shared" si="6"/>
        <v>0</v>
      </c>
      <c r="M60" s="67">
        <f t="shared" si="6"/>
        <v>-1142211681</v>
      </c>
      <c r="N60" s="67">
        <f t="shared" si="6"/>
        <v>-1083414946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-1156948264</v>
      </c>
      <c r="X60" s="67">
        <f t="shared" si="6"/>
        <v>-10640064</v>
      </c>
      <c r="Y60" s="67">
        <f t="shared" si="6"/>
        <v>-1146308200</v>
      </c>
      <c r="Z60" s="68">
        <f>+IF(X60&lt;&gt;0,+(Y60/X60)*100,0)</f>
        <v>10773.508505211998</v>
      </c>
      <c r="AA60" s="65">
        <f>SUM(AA57:AA59)</f>
        <v>-21280125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5077570</v>
      </c>
      <c r="F6" s="22">
        <v>5077570</v>
      </c>
      <c r="G6" s="22">
        <v>378162</v>
      </c>
      <c r="H6" s="22">
        <v>342993</v>
      </c>
      <c r="I6" s="22">
        <v>338795</v>
      </c>
      <c r="J6" s="22">
        <v>1059950</v>
      </c>
      <c r="K6" s="22">
        <v>352539</v>
      </c>
      <c r="L6" s="22">
        <v>298762</v>
      </c>
      <c r="M6" s="22">
        <v>320920</v>
      </c>
      <c r="N6" s="22">
        <v>972221</v>
      </c>
      <c r="O6" s="22"/>
      <c r="P6" s="22"/>
      <c r="Q6" s="22"/>
      <c r="R6" s="22"/>
      <c r="S6" s="22"/>
      <c r="T6" s="22"/>
      <c r="U6" s="22"/>
      <c r="V6" s="22"/>
      <c r="W6" s="22">
        <v>2032171</v>
      </c>
      <c r="X6" s="22">
        <v>2538792</v>
      </c>
      <c r="Y6" s="22">
        <v>-506621</v>
      </c>
      <c r="Z6" s="23">
        <v>-19.955199165587416</v>
      </c>
      <c r="AA6" s="20">
        <v>5077570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8059</v>
      </c>
      <c r="F13" s="22">
        <v>8059</v>
      </c>
      <c r="G13" s="22">
        <v>2328</v>
      </c>
      <c r="H13" s="22">
        <v>2437</v>
      </c>
      <c r="I13" s="22">
        <v>2024</v>
      </c>
      <c r="J13" s="22">
        <v>6789</v>
      </c>
      <c r="K13" s="22">
        <v>2400</v>
      </c>
      <c r="L13" s="22">
        <v>2374</v>
      </c>
      <c r="M13" s="22">
        <v>2249</v>
      </c>
      <c r="N13" s="22">
        <v>7023</v>
      </c>
      <c r="O13" s="22"/>
      <c r="P13" s="22"/>
      <c r="Q13" s="22"/>
      <c r="R13" s="22"/>
      <c r="S13" s="22"/>
      <c r="T13" s="22"/>
      <c r="U13" s="22"/>
      <c r="V13" s="22"/>
      <c r="W13" s="22">
        <v>13812</v>
      </c>
      <c r="X13" s="22">
        <v>4032</v>
      </c>
      <c r="Y13" s="22">
        <v>9780</v>
      </c>
      <c r="Z13" s="23">
        <v>242.55952380952382</v>
      </c>
      <c r="AA13" s="20">
        <v>8059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7496</v>
      </c>
      <c r="H17" s="22">
        <v>9504</v>
      </c>
      <c r="I17" s="22">
        <v>10878</v>
      </c>
      <c r="J17" s="22">
        <v>27878</v>
      </c>
      <c r="K17" s="22">
        <v>12343</v>
      </c>
      <c r="L17" s="22">
        <v>26161</v>
      </c>
      <c r="M17" s="22">
        <v>9595</v>
      </c>
      <c r="N17" s="22">
        <v>48099</v>
      </c>
      <c r="O17" s="22"/>
      <c r="P17" s="22"/>
      <c r="Q17" s="22"/>
      <c r="R17" s="22"/>
      <c r="S17" s="22"/>
      <c r="T17" s="22"/>
      <c r="U17" s="22"/>
      <c r="V17" s="22"/>
      <c r="W17" s="22">
        <v>75977</v>
      </c>
      <c r="X17" s="22"/>
      <c r="Y17" s="22">
        <v>75977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5085629</v>
      </c>
      <c r="F33" s="31">
        <f t="shared" si="0"/>
        <v>5085629</v>
      </c>
      <c r="G33" s="31">
        <f t="shared" si="0"/>
        <v>387986</v>
      </c>
      <c r="H33" s="31">
        <f t="shared" si="0"/>
        <v>354934</v>
      </c>
      <c r="I33" s="31">
        <f t="shared" si="0"/>
        <v>351697</v>
      </c>
      <c r="J33" s="31">
        <f t="shared" si="0"/>
        <v>1094617</v>
      </c>
      <c r="K33" s="31">
        <f t="shared" si="0"/>
        <v>367282</v>
      </c>
      <c r="L33" s="31">
        <f t="shared" si="0"/>
        <v>327297</v>
      </c>
      <c r="M33" s="31">
        <f t="shared" si="0"/>
        <v>332764</v>
      </c>
      <c r="N33" s="31">
        <f t="shared" si="0"/>
        <v>1027343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2121960</v>
      </c>
      <c r="X33" s="31">
        <f t="shared" si="0"/>
        <v>2542824</v>
      </c>
      <c r="Y33" s="31">
        <f t="shared" si="0"/>
        <v>-420864</v>
      </c>
      <c r="Z33" s="32">
        <f>+IF(X33&lt;&gt;0,+(Y33/X33)*100,0)</f>
        <v>-16.551047182187993</v>
      </c>
      <c r="AA33" s="29">
        <f>SUM(AA6:AA32)</f>
        <v>5085629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3250866</v>
      </c>
      <c r="F35" s="22">
        <v>3250866</v>
      </c>
      <c r="G35" s="22"/>
      <c r="H35" s="22">
        <v>202895</v>
      </c>
      <c r="I35" s="22">
        <v>128345</v>
      </c>
      <c r="J35" s="22">
        <v>331240</v>
      </c>
      <c r="K35" s="22">
        <v>146529</v>
      </c>
      <c r="L35" s="22">
        <v>118132</v>
      </c>
      <c r="M35" s="22">
        <v>126579</v>
      </c>
      <c r="N35" s="22">
        <v>391240</v>
      </c>
      <c r="O35" s="22"/>
      <c r="P35" s="22"/>
      <c r="Q35" s="22"/>
      <c r="R35" s="22"/>
      <c r="S35" s="22"/>
      <c r="T35" s="22"/>
      <c r="U35" s="22"/>
      <c r="V35" s="22"/>
      <c r="W35" s="22">
        <v>722480</v>
      </c>
      <c r="X35" s="22">
        <v>1625442</v>
      </c>
      <c r="Y35" s="22">
        <v>-902962</v>
      </c>
      <c r="Z35" s="23">
        <v>-55.55178222292767</v>
      </c>
      <c r="AA35" s="20">
        <v>3250866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6000000</v>
      </c>
      <c r="F37" s="22">
        <v>6000000</v>
      </c>
      <c r="G37" s="22"/>
      <c r="H37" s="22">
        <v>601831</v>
      </c>
      <c r="I37" s="22">
        <v>592509</v>
      </c>
      <c r="J37" s="22">
        <v>1194340</v>
      </c>
      <c r="K37" s="22">
        <v>449105</v>
      </c>
      <c r="L37" s="22">
        <v>381401</v>
      </c>
      <c r="M37" s="22">
        <v>866208</v>
      </c>
      <c r="N37" s="22">
        <v>1696714</v>
      </c>
      <c r="O37" s="22"/>
      <c r="P37" s="22"/>
      <c r="Q37" s="22"/>
      <c r="R37" s="22"/>
      <c r="S37" s="22"/>
      <c r="T37" s="22"/>
      <c r="U37" s="22"/>
      <c r="V37" s="22"/>
      <c r="W37" s="22">
        <v>2891054</v>
      </c>
      <c r="X37" s="22">
        <v>3000000</v>
      </c>
      <c r="Y37" s="22">
        <v>-108946</v>
      </c>
      <c r="Z37" s="23">
        <v>-3.6315333333333331</v>
      </c>
      <c r="AA37" s="20">
        <v>6000000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1500000</v>
      </c>
      <c r="F38" s="22">
        <v>1500000</v>
      </c>
      <c r="G38" s="22"/>
      <c r="H38" s="22"/>
      <c r="I38" s="22">
        <v>358615</v>
      </c>
      <c r="J38" s="22">
        <v>358615</v>
      </c>
      <c r="K38" s="22">
        <v>340749</v>
      </c>
      <c r="L38" s="22"/>
      <c r="M38" s="22">
        <v>46612</v>
      </c>
      <c r="N38" s="22">
        <v>387361</v>
      </c>
      <c r="O38" s="22"/>
      <c r="P38" s="22"/>
      <c r="Q38" s="22"/>
      <c r="R38" s="22"/>
      <c r="S38" s="22"/>
      <c r="T38" s="22"/>
      <c r="U38" s="22"/>
      <c r="V38" s="22"/>
      <c r="W38" s="22">
        <v>745976</v>
      </c>
      <c r="X38" s="22">
        <v>750000</v>
      </c>
      <c r="Y38" s="22">
        <v>-4024</v>
      </c>
      <c r="Z38" s="23">
        <v>-0.53653333333333331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4443675</v>
      </c>
      <c r="F40" s="22">
        <v>4443675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2221836</v>
      </c>
      <c r="Y40" s="22">
        <v>-2221836</v>
      </c>
      <c r="Z40" s="23">
        <v>-100</v>
      </c>
      <c r="AA40" s="20">
        <v>4443675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6300000</v>
      </c>
      <c r="F42" s="22">
        <v>6300000</v>
      </c>
      <c r="G42" s="22">
        <v>346835</v>
      </c>
      <c r="H42" s="22">
        <v>346930</v>
      </c>
      <c r="I42" s="22"/>
      <c r="J42" s="22">
        <v>693765</v>
      </c>
      <c r="K42" s="22"/>
      <c r="L42" s="22">
        <v>147020</v>
      </c>
      <c r="M42" s="22">
        <v>912700</v>
      </c>
      <c r="N42" s="22">
        <v>1059720</v>
      </c>
      <c r="O42" s="22"/>
      <c r="P42" s="22"/>
      <c r="Q42" s="22"/>
      <c r="R42" s="22"/>
      <c r="S42" s="22"/>
      <c r="T42" s="22"/>
      <c r="U42" s="22"/>
      <c r="V42" s="22"/>
      <c r="W42" s="22">
        <v>1753485</v>
      </c>
      <c r="X42" s="22">
        <v>3150000</v>
      </c>
      <c r="Y42" s="22">
        <v>-1396515</v>
      </c>
      <c r="Z42" s="23">
        <v>-44.333809523809528</v>
      </c>
      <c r="AA42" s="20">
        <v>6300000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30000000</v>
      </c>
      <c r="F45" s="22">
        <v>30000000</v>
      </c>
      <c r="G45" s="22">
        <v>2022792</v>
      </c>
      <c r="H45" s="22">
        <v>1183931</v>
      </c>
      <c r="I45" s="22">
        <v>3298535</v>
      </c>
      <c r="J45" s="22">
        <v>6505258</v>
      </c>
      <c r="K45" s="22">
        <v>1511073</v>
      </c>
      <c r="L45" s="22">
        <v>499130</v>
      </c>
      <c r="M45" s="22">
        <v>2729325</v>
      </c>
      <c r="N45" s="22">
        <v>4739528</v>
      </c>
      <c r="O45" s="22"/>
      <c r="P45" s="22"/>
      <c r="Q45" s="22"/>
      <c r="R45" s="22"/>
      <c r="S45" s="22"/>
      <c r="T45" s="22"/>
      <c r="U45" s="22"/>
      <c r="V45" s="22"/>
      <c r="W45" s="22">
        <v>11244786</v>
      </c>
      <c r="X45" s="22">
        <v>15000000</v>
      </c>
      <c r="Y45" s="22">
        <v>-3755214</v>
      </c>
      <c r="Z45" s="23">
        <v>-25.034759999999999</v>
      </c>
      <c r="AA45" s="20">
        <v>30000000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51494541</v>
      </c>
      <c r="F48" s="31">
        <f t="shared" si="1"/>
        <v>51494541</v>
      </c>
      <c r="G48" s="31">
        <f t="shared" si="1"/>
        <v>2369627</v>
      </c>
      <c r="H48" s="31">
        <f t="shared" si="1"/>
        <v>2335587</v>
      </c>
      <c r="I48" s="31">
        <f t="shared" si="1"/>
        <v>4378004</v>
      </c>
      <c r="J48" s="31">
        <f t="shared" si="1"/>
        <v>9083218</v>
      </c>
      <c r="K48" s="31">
        <f t="shared" si="1"/>
        <v>2447456</v>
      </c>
      <c r="L48" s="31">
        <f t="shared" si="1"/>
        <v>1145683</v>
      </c>
      <c r="M48" s="31">
        <f t="shared" si="1"/>
        <v>4681424</v>
      </c>
      <c r="N48" s="31">
        <f t="shared" si="1"/>
        <v>8274563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17357781</v>
      </c>
      <c r="X48" s="31">
        <f t="shared" si="1"/>
        <v>25747278</v>
      </c>
      <c r="Y48" s="31">
        <f t="shared" si="1"/>
        <v>-8389497</v>
      </c>
      <c r="Z48" s="32">
        <f>+IF(X48&lt;&gt;0,+(Y48/X48)*100,0)</f>
        <v>-32.584015288917143</v>
      </c>
      <c r="AA48" s="29">
        <f>SUM(AA35:AA47)</f>
        <v>51494541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-46408912</v>
      </c>
      <c r="F49" s="41">
        <f t="shared" si="2"/>
        <v>-46408912</v>
      </c>
      <c r="G49" s="41">
        <f t="shared" si="2"/>
        <v>-1981641</v>
      </c>
      <c r="H49" s="41">
        <f t="shared" si="2"/>
        <v>-1980653</v>
      </c>
      <c r="I49" s="41">
        <f t="shared" si="2"/>
        <v>-4026307</v>
      </c>
      <c r="J49" s="41">
        <f t="shared" si="2"/>
        <v>-7988601</v>
      </c>
      <c r="K49" s="41">
        <f t="shared" si="2"/>
        <v>-2080174</v>
      </c>
      <c r="L49" s="41">
        <f t="shared" si="2"/>
        <v>-818386</v>
      </c>
      <c r="M49" s="41">
        <f t="shared" si="2"/>
        <v>-4348660</v>
      </c>
      <c r="N49" s="41">
        <f t="shared" si="2"/>
        <v>-7247220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-15235821</v>
      </c>
      <c r="X49" s="41">
        <f t="shared" si="2"/>
        <v>-23204454</v>
      </c>
      <c r="Y49" s="41">
        <f t="shared" si="2"/>
        <v>7968633</v>
      </c>
      <c r="Z49" s="42">
        <f>+IF(X49&lt;&gt;0,+(Y49/X49)*100,0)</f>
        <v>-34.340963161641298</v>
      </c>
      <c r="AA49" s="39">
        <f>+AA33-AA48</f>
        <v>-46408912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-46408912</v>
      </c>
      <c r="F52" s="50">
        <f t="shared" si="3"/>
        <v>-46408912</v>
      </c>
      <c r="G52" s="50">
        <f t="shared" si="3"/>
        <v>-1981641</v>
      </c>
      <c r="H52" s="50">
        <f t="shared" si="3"/>
        <v>-1980653</v>
      </c>
      <c r="I52" s="50">
        <f t="shared" si="3"/>
        <v>-4026307</v>
      </c>
      <c r="J52" s="50">
        <f t="shared" si="3"/>
        <v>-7988601</v>
      </c>
      <c r="K52" s="50">
        <f t="shared" si="3"/>
        <v>-2080174</v>
      </c>
      <c r="L52" s="50">
        <f t="shared" si="3"/>
        <v>-818386</v>
      </c>
      <c r="M52" s="50">
        <f t="shared" si="3"/>
        <v>-4348660</v>
      </c>
      <c r="N52" s="50">
        <f t="shared" si="3"/>
        <v>-7247220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-15235821</v>
      </c>
      <c r="X52" s="50">
        <f t="shared" si="3"/>
        <v>-23204454</v>
      </c>
      <c r="Y52" s="50">
        <f t="shared" si="3"/>
        <v>7968633</v>
      </c>
      <c r="Z52" s="51">
        <f>+IF(X52&lt;&gt;0,+(Y52/X52)*100,0)</f>
        <v>-34.340963161641298</v>
      </c>
      <c r="AA52" s="48">
        <f>SUM(AA49:AA51)</f>
        <v>-46408912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-46408912</v>
      </c>
      <c r="F54" s="56">
        <f t="shared" si="4"/>
        <v>-46408912</v>
      </c>
      <c r="G54" s="56">
        <f t="shared" si="4"/>
        <v>-1981641</v>
      </c>
      <c r="H54" s="56">
        <f t="shared" si="4"/>
        <v>-1980653</v>
      </c>
      <c r="I54" s="56">
        <f t="shared" si="4"/>
        <v>-4026307</v>
      </c>
      <c r="J54" s="56">
        <f t="shared" si="4"/>
        <v>-7988601</v>
      </c>
      <c r="K54" s="56">
        <f t="shared" si="4"/>
        <v>-2080174</v>
      </c>
      <c r="L54" s="56">
        <f t="shared" si="4"/>
        <v>-818386</v>
      </c>
      <c r="M54" s="56">
        <f t="shared" si="4"/>
        <v>-4348660</v>
      </c>
      <c r="N54" s="56">
        <f t="shared" si="4"/>
        <v>-7247220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-15235821</v>
      </c>
      <c r="X54" s="56">
        <f t="shared" si="4"/>
        <v>-23204454</v>
      </c>
      <c r="Y54" s="56">
        <f t="shared" si="4"/>
        <v>7968633</v>
      </c>
      <c r="Z54" s="57">
        <f>+IF(X54&lt;&gt;0,+(Y54/X54)*100,0)</f>
        <v>-34.340963161641298</v>
      </c>
      <c r="AA54" s="54">
        <f>+AA52-AA53</f>
        <v>-46408912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-46408912</v>
      </c>
      <c r="F57" s="50">
        <f t="shared" si="5"/>
        <v>-46408912</v>
      </c>
      <c r="G57" s="50">
        <f t="shared" si="5"/>
        <v>-1981641</v>
      </c>
      <c r="H57" s="50">
        <f t="shared" si="5"/>
        <v>-1980653</v>
      </c>
      <c r="I57" s="50">
        <f t="shared" si="5"/>
        <v>-4026307</v>
      </c>
      <c r="J57" s="50">
        <f t="shared" si="5"/>
        <v>-7988601</v>
      </c>
      <c r="K57" s="50">
        <f t="shared" si="5"/>
        <v>-2080174</v>
      </c>
      <c r="L57" s="50">
        <f t="shared" si="5"/>
        <v>-818386</v>
      </c>
      <c r="M57" s="50">
        <f t="shared" si="5"/>
        <v>-4348660</v>
      </c>
      <c r="N57" s="50">
        <f t="shared" si="5"/>
        <v>-7247220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-15235821</v>
      </c>
      <c r="X57" s="50">
        <f t="shared" si="5"/>
        <v>-23204454</v>
      </c>
      <c r="Y57" s="50">
        <f t="shared" si="5"/>
        <v>7968633</v>
      </c>
      <c r="Z57" s="51">
        <f>+IF(X57&lt;&gt;0,+(Y57/X57)*100,0)</f>
        <v>-34.340963161641298</v>
      </c>
      <c r="AA57" s="48">
        <f>SUM(AA54:AA56)</f>
        <v>-46408912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-46408912</v>
      </c>
      <c r="F60" s="67">
        <f t="shared" si="6"/>
        <v>-46408912</v>
      </c>
      <c r="G60" s="67">
        <f t="shared" si="6"/>
        <v>-1981641</v>
      </c>
      <c r="H60" s="67">
        <f t="shared" si="6"/>
        <v>-1980653</v>
      </c>
      <c r="I60" s="67">
        <f t="shared" si="6"/>
        <v>-4026307</v>
      </c>
      <c r="J60" s="67">
        <f t="shared" si="6"/>
        <v>-7988601</v>
      </c>
      <c r="K60" s="67">
        <f t="shared" si="6"/>
        <v>-2080174</v>
      </c>
      <c r="L60" s="67">
        <f t="shared" si="6"/>
        <v>-818386</v>
      </c>
      <c r="M60" s="67">
        <f t="shared" si="6"/>
        <v>-4348660</v>
      </c>
      <c r="N60" s="67">
        <f t="shared" si="6"/>
        <v>-7247220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-15235821</v>
      </c>
      <c r="X60" s="67">
        <f t="shared" si="6"/>
        <v>-23204454</v>
      </c>
      <c r="Y60" s="67">
        <f t="shared" si="6"/>
        <v>7968633</v>
      </c>
      <c r="Z60" s="68">
        <f>+IF(X60&lt;&gt;0,+(Y60/X60)*100,0)</f>
        <v>-34.340963161641298</v>
      </c>
      <c r="AA60" s="65">
        <f>SUM(AA57:AA59)</f>
        <v>-46408912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105403227</v>
      </c>
      <c r="D6" s="20"/>
      <c r="E6" s="21">
        <v>136453597</v>
      </c>
      <c r="F6" s="22">
        <v>136453597</v>
      </c>
      <c r="G6" s="22">
        <v>11222271</v>
      </c>
      <c r="H6" s="22">
        <v>8409159</v>
      </c>
      <c r="I6" s="22">
        <v>9382619</v>
      </c>
      <c r="J6" s="22">
        <v>29014049</v>
      </c>
      <c r="K6" s="22">
        <v>10168438</v>
      </c>
      <c r="L6" s="22">
        <v>9255439</v>
      </c>
      <c r="M6" s="22">
        <v>8496426</v>
      </c>
      <c r="N6" s="22">
        <v>27920303</v>
      </c>
      <c r="O6" s="22"/>
      <c r="P6" s="22"/>
      <c r="Q6" s="22"/>
      <c r="R6" s="22"/>
      <c r="S6" s="22"/>
      <c r="T6" s="22"/>
      <c r="U6" s="22"/>
      <c r="V6" s="22"/>
      <c r="W6" s="22">
        <v>56934352</v>
      </c>
      <c r="X6" s="22">
        <v>68226804</v>
      </c>
      <c r="Y6" s="22">
        <v>-11292452</v>
      </c>
      <c r="Z6" s="23">
        <v>-16.551342489969194</v>
      </c>
      <c r="AA6" s="20">
        <v>136453597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23635857</v>
      </c>
      <c r="D13" s="20"/>
      <c r="E13" s="21">
        <v>18496562</v>
      </c>
      <c r="F13" s="22">
        <v>18496562</v>
      </c>
      <c r="G13" s="22">
        <v>2207924</v>
      </c>
      <c r="H13" s="22">
        <v>2248198</v>
      </c>
      <c r="I13" s="22">
        <v>2297211</v>
      </c>
      <c r="J13" s="22">
        <v>6753333</v>
      </c>
      <c r="K13" s="22">
        <v>2325797</v>
      </c>
      <c r="L13" s="22">
        <v>2368794</v>
      </c>
      <c r="M13" s="22">
        <v>2414186</v>
      </c>
      <c r="N13" s="22">
        <v>7108777</v>
      </c>
      <c r="O13" s="22"/>
      <c r="P13" s="22"/>
      <c r="Q13" s="22"/>
      <c r="R13" s="22"/>
      <c r="S13" s="22"/>
      <c r="T13" s="22"/>
      <c r="U13" s="22"/>
      <c r="V13" s="22"/>
      <c r="W13" s="22">
        <v>13862110</v>
      </c>
      <c r="X13" s="22">
        <v>9248280</v>
      </c>
      <c r="Y13" s="22">
        <v>4613830</v>
      </c>
      <c r="Z13" s="23">
        <v>49.888519811251392</v>
      </c>
      <c r="AA13" s="20">
        <v>18496562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56418804</v>
      </c>
      <c r="F31" s="22">
        <v>56418804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28209402</v>
      </c>
      <c r="Y31" s="22">
        <v>-28209402</v>
      </c>
      <c r="Z31" s="23">
        <v>-100</v>
      </c>
      <c r="AA31" s="20">
        <v>56418804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129039084</v>
      </c>
      <c r="D33" s="29">
        <f t="shared" ref="D33:Y33" si="0">SUM(D6:D32)</f>
        <v>0</v>
      </c>
      <c r="E33" s="30">
        <f t="shared" si="0"/>
        <v>211368963</v>
      </c>
      <c r="F33" s="31">
        <f t="shared" si="0"/>
        <v>211368963</v>
      </c>
      <c r="G33" s="31">
        <f t="shared" si="0"/>
        <v>13430195</v>
      </c>
      <c r="H33" s="31">
        <f t="shared" si="0"/>
        <v>10657357</v>
      </c>
      <c r="I33" s="31">
        <f t="shared" si="0"/>
        <v>11679830</v>
      </c>
      <c r="J33" s="31">
        <f t="shared" si="0"/>
        <v>35767382</v>
      </c>
      <c r="K33" s="31">
        <f t="shared" si="0"/>
        <v>12494235</v>
      </c>
      <c r="L33" s="31">
        <f t="shared" si="0"/>
        <v>11624233</v>
      </c>
      <c r="M33" s="31">
        <f t="shared" si="0"/>
        <v>10910612</v>
      </c>
      <c r="N33" s="31">
        <f t="shared" si="0"/>
        <v>35029080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70796462</v>
      </c>
      <c r="X33" s="31">
        <f t="shared" si="0"/>
        <v>105684486</v>
      </c>
      <c r="Y33" s="31">
        <f t="shared" si="0"/>
        <v>-34888024</v>
      </c>
      <c r="Z33" s="32">
        <f>+IF(X33&lt;&gt;0,+(Y33/X33)*100,0)</f>
        <v>-33.011490447140936</v>
      </c>
      <c r="AA33" s="29">
        <f>SUM(AA6:AA32)</f>
        <v>211368963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5342675</v>
      </c>
      <c r="D35" s="20"/>
      <c r="E35" s="21">
        <v>6540175</v>
      </c>
      <c r="F35" s="22">
        <v>6540175</v>
      </c>
      <c r="G35" s="22">
        <v>385114</v>
      </c>
      <c r="H35" s="22">
        <v>392751</v>
      </c>
      <c r="I35" s="22">
        <v>441553</v>
      </c>
      <c r="J35" s="22">
        <v>1219418</v>
      </c>
      <c r="K35" s="22">
        <v>447953</v>
      </c>
      <c r="L35" s="22">
        <v>353198</v>
      </c>
      <c r="M35" s="22">
        <v>476748</v>
      </c>
      <c r="N35" s="22">
        <v>1277899</v>
      </c>
      <c r="O35" s="22"/>
      <c r="P35" s="22"/>
      <c r="Q35" s="22"/>
      <c r="R35" s="22"/>
      <c r="S35" s="22"/>
      <c r="T35" s="22"/>
      <c r="U35" s="22"/>
      <c r="V35" s="22"/>
      <c r="W35" s="22">
        <v>2497317</v>
      </c>
      <c r="X35" s="22">
        <v>3270090</v>
      </c>
      <c r="Y35" s="22">
        <v>-772773</v>
      </c>
      <c r="Z35" s="23">
        <v>-23.631551425190132</v>
      </c>
      <c r="AA35" s="20">
        <v>6540175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90407591</v>
      </c>
      <c r="D37" s="20"/>
      <c r="E37" s="21">
        <v>74356455</v>
      </c>
      <c r="F37" s="22">
        <v>74356455</v>
      </c>
      <c r="G37" s="22">
        <v>11970140</v>
      </c>
      <c r="H37" s="22"/>
      <c r="I37" s="22">
        <v>18069250</v>
      </c>
      <c r="J37" s="22">
        <v>30039390</v>
      </c>
      <c r="K37" s="22">
        <v>7486725</v>
      </c>
      <c r="L37" s="22"/>
      <c r="M37" s="22">
        <v>15049558</v>
      </c>
      <c r="N37" s="22">
        <v>22536283</v>
      </c>
      <c r="O37" s="22"/>
      <c r="P37" s="22"/>
      <c r="Q37" s="22"/>
      <c r="R37" s="22"/>
      <c r="S37" s="22"/>
      <c r="T37" s="22"/>
      <c r="U37" s="22"/>
      <c r="V37" s="22"/>
      <c r="W37" s="22">
        <v>52575673</v>
      </c>
      <c r="X37" s="22">
        <v>37178226</v>
      </c>
      <c r="Y37" s="22">
        <v>15397447</v>
      </c>
      <c r="Z37" s="23">
        <v>41.415227827169595</v>
      </c>
      <c r="AA37" s="20">
        <v>74356455</v>
      </c>
    </row>
    <row r="38" spans="1:27" x14ac:dyDescent="0.25">
      <c r="A38" s="19" t="s">
        <v>64</v>
      </c>
      <c r="B38" s="15" t="s">
        <v>32</v>
      </c>
      <c r="C38" s="20">
        <v>931682</v>
      </c>
      <c r="D38" s="20"/>
      <c r="E38" s="21"/>
      <c r="F38" s="22"/>
      <c r="G38" s="22"/>
      <c r="H38" s="22"/>
      <c r="I38" s="22"/>
      <c r="J38" s="22"/>
      <c r="K38" s="22"/>
      <c r="L38" s="22">
        <v>57041</v>
      </c>
      <c r="M38" s="22"/>
      <c r="N38" s="22">
        <v>57041</v>
      </c>
      <c r="O38" s="22"/>
      <c r="P38" s="22"/>
      <c r="Q38" s="22"/>
      <c r="R38" s="22"/>
      <c r="S38" s="22"/>
      <c r="T38" s="22"/>
      <c r="U38" s="22"/>
      <c r="V38" s="22"/>
      <c r="W38" s="22">
        <v>57041</v>
      </c>
      <c r="X38" s="22"/>
      <c r="Y38" s="22">
        <v>57041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8019740</v>
      </c>
      <c r="D40" s="20"/>
      <c r="E40" s="21">
        <v>16996125</v>
      </c>
      <c r="F40" s="22">
        <v>16996125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8498064</v>
      </c>
      <c r="Y40" s="22">
        <v>-8498064</v>
      </c>
      <c r="Z40" s="23">
        <v>-100</v>
      </c>
      <c r="AA40" s="20">
        <v>16996125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2358559</v>
      </c>
      <c r="D42" s="20"/>
      <c r="E42" s="21">
        <v>2000000</v>
      </c>
      <c r="F42" s="22">
        <v>2000000</v>
      </c>
      <c r="G42" s="22">
        <v>26070</v>
      </c>
      <c r="H42" s="22">
        <v>122331</v>
      </c>
      <c r="I42" s="22">
        <v>123000</v>
      </c>
      <c r="J42" s="22">
        <v>271401</v>
      </c>
      <c r="K42" s="22">
        <v>89608</v>
      </c>
      <c r="L42" s="22">
        <v>37814</v>
      </c>
      <c r="M42" s="22">
        <v>106030</v>
      </c>
      <c r="N42" s="22">
        <v>233452</v>
      </c>
      <c r="O42" s="22"/>
      <c r="P42" s="22"/>
      <c r="Q42" s="22"/>
      <c r="R42" s="22"/>
      <c r="S42" s="22"/>
      <c r="T42" s="22"/>
      <c r="U42" s="22"/>
      <c r="V42" s="22"/>
      <c r="W42" s="22">
        <v>504853</v>
      </c>
      <c r="X42" s="22">
        <v>1000002</v>
      </c>
      <c r="Y42" s="22">
        <v>-495149</v>
      </c>
      <c r="Z42" s="23">
        <v>-49.514800970398056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844296</v>
      </c>
      <c r="D45" s="20"/>
      <c r="E45" s="21">
        <v>100000</v>
      </c>
      <c r="F45" s="22">
        <v>100000</v>
      </c>
      <c r="G45" s="22"/>
      <c r="H45" s="22"/>
      <c r="I45" s="22">
        <v>1000</v>
      </c>
      <c r="J45" s="22">
        <v>1000</v>
      </c>
      <c r="K45" s="22">
        <v>2200</v>
      </c>
      <c r="L45" s="22">
        <v>3293</v>
      </c>
      <c r="M45" s="22">
        <v>1500</v>
      </c>
      <c r="N45" s="22">
        <v>6993</v>
      </c>
      <c r="O45" s="22"/>
      <c r="P45" s="22"/>
      <c r="Q45" s="22"/>
      <c r="R45" s="22"/>
      <c r="S45" s="22"/>
      <c r="T45" s="22"/>
      <c r="U45" s="22"/>
      <c r="V45" s="22"/>
      <c r="W45" s="22">
        <v>7993</v>
      </c>
      <c r="X45" s="22">
        <v>49998</v>
      </c>
      <c r="Y45" s="22">
        <v>-42005</v>
      </c>
      <c r="Z45" s="23">
        <v>-84.013360534421381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107904543</v>
      </c>
      <c r="D48" s="29">
        <f t="shared" ref="D48:Y48" si="1">SUM(D35:D47)</f>
        <v>0</v>
      </c>
      <c r="E48" s="30">
        <f t="shared" si="1"/>
        <v>99992755</v>
      </c>
      <c r="F48" s="31">
        <f t="shared" si="1"/>
        <v>99992755</v>
      </c>
      <c r="G48" s="31">
        <f t="shared" si="1"/>
        <v>12381324</v>
      </c>
      <c r="H48" s="31">
        <f t="shared" si="1"/>
        <v>515082</v>
      </c>
      <c r="I48" s="31">
        <f t="shared" si="1"/>
        <v>18634803</v>
      </c>
      <c r="J48" s="31">
        <f t="shared" si="1"/>
        <v>31531209</v>
      </c>
      <c r="K48" s="31">
        <f t="shared" si="1"/>
        <v>8026486</v>
      </c>
      <c r="L48" s="31">
        <f t="shared" si="1"/>
        <v>451346</v>
      </c>
      <c r="M48" s="31">
        <f t="shared" si="1"/>
        <v>15633836</v>
      </c>
      <c r="N48" s="31">
        <f t="shared" si="1"/>
        <v>24111668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55642877</v>
      </c>
      <c r="X48" s="31">
        <f t="shared" si="1"/>
        <v>49996380</v>
      </c>
      <c r="Y48" s="31">
        <f t="shared" si="1"/>
        <v>5646497</v>
      </c>
      <c r="Z48" s="32">
        <f>+IF(X48&lt;&gt;0,+(Y48/X48)*100,0)</f>
        <v>11.293811671965051</v>
      </c>
      <c r="AA48" s="29">
        <f>SUM(AA35:AA47)</f>
        <v>99992755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21134541</v>
      </c>
      <c r="D49" s="39">
        <f t="shared" si="2"/>
        <v>0</v>
      </c>
      <c r="E49" s="40">
        <f t="shared" si="2"/>
        <v>111376208</v>
      </c>
      <c r="F49" s="41">
        <f t="shared" si="2"/>
        <v>111376208</v>
      </c>
      <c r="G49" s="41">
        <f t="shared" si="2"/>
        <v>1048871</v>
      </c>
      <c r="H49" s="41">
        <f t="shared" si="2"/>
        <v>10142275</v>
      </c>
      <c r="I49" s="41">
        <f t="shared" si="2"/>
        <v>-6954973</v>
      </c>
      <c r="J49" s="41">
        <f t="shared" si="2"/>
        <v>4236173</v>
      </c>
      <c r="K49" s="41">
        <f t="shared" si="2"/>
        <v>4467749</v>
      </c>
      <c r="L49" s="41">
        <f t="shared" si="2"/>
        <v>11172887</v>
      </c>
      <c r="M49" s="41">
        <f t="shared" si="2"/>
        <v>-4723224</v>
      </c>
      <c r="N49" s="41">
        <f t="shared" si="2"/>
        <v>10917412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15153585</v>
      </c>
      <c r="X49" s="41">
        <f t="shared" si="2"/>
        <v>55688106</v>
      </c>
      <c r="Y49" s="41">
        <f t="shared" si="2"/>
        <v>-40534521</v>
      </c>
      <c r="Z49" s="42">
        <f>+IF(X49&lt;&gt;0,+(Y49/X49)*100,0)</f>
        <v>-72.788471204246022</v>
      </c>
      <c r="AA49" s="39">
        <f>+AA33-AA48</f>
        <v>111376208</v>
      </c>
    </row>
    <row r="50" spans="1:27" x14ac:dyDescent="0.25">
      <c r="A50" s="43" t="s">
        <v>75</v>
      </c>
      <c r="B50" s="15" t="s">
        <v>32</v>
      </c>
      <c r="C50" s="20">
        <v>12662863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>
        <v>1479320</v>
      </c>
      <c r="N50" s="22">
        <v>1479320</v>
      </c>
      <c r="O50" s="22"/>
      <c r="P50" s="22"/>
      <c r="Q50" s="22"/>
      <c r="R50" s="22"/>
      <c r="S50" s="22"/>
      <c r="T50" s="22"/>
      <c r="U50" s="22"/>
      <c r="V50" s="22"/>
      <c r="W50" s="22">
        <v>1479320</v>
      </c>
      <c r="X50" s="22">
        <v>1999998</v>
      </c>
      <c r="Y50" s="22">
        <v>-520678</v>
      </c>
      <c r="Z50" s="23">
        <v>-26.033926033926036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33797404</v>
      </c>
      <c r="D52" s="48">
        <f t="shared" si="3"/>
        <v>0</v>
      </c>
      <c r="E52" s="49">
        <f t="shared" si="3"/>
        <v>115376208</v>
      </c>
      <c r="F52" s="50">
        <f t="shared" si="3"/>
        <v>115376208</v>
      </c>
      <c r="G52" s="50">
        <f t="shared" si="3"/>
        <v>1048871</v>
      </c>
      <c r="H52" s="50">
        <f t="shared" si="3"/>
        <v>10142275</v>
      </c>
      <c r="I52" s="50">
        <f t="shared" si="3"/>
        <v>-6954973</v>
      </c>
      <c r="J52" s="50">
        <f t="shared" si="3"/>
        <v>4236173</v>
      </c>
      <c r="K52" s="50">
        <f t="shared" si="3"/>
        <v>4467749</v>
      </c>
      <c r="L52" s="50">
        <f t="shared" si="3"/>
        <v>11172887</v>
      </c>
      <c r="M52" s="50">
        <f t="shared" si="3"/>
        <v>-3243904</v>
      </c>
      <c r="N52" s="50">
        <f t="shared" si="3"/>
        <v>12396732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16632905</v>
      </c>
      <c r="X52" s="50">
        <f t="shared" si="3"/>
        <v>57688104</v>
      </c>
      <c r="Y52" s="50">
        <f t="shared" si="3"/>
        <v>-41055199</v>
      </c>
      <c r="Z52" s="51">
        <f>+IF(X52&lt;&gt;0,+(Y52/X52)*100,0)</f>
        <v>-71.16753048427455</v>
      </c>
      <c r="AA52" s="48">
        <f>SUM(AA49:AA51)</f>
        <v>115376208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33797404</v>
      </c>
      <c r="D54" s="54">
        <f>+D52-D53</f>
        <v>0</v>
      </c>
      <c r="E54" s="55">
        <f t="shared" si="4"/>
        <v>115376208</v>
      </c>
      <c r="F54" s="56">
        <f t="shared" si="4"/>
        <v>115376208</v>
      </c>
      <c r="G54" s="56">
        <f t="shared" si="4"/>
        <v>1048871</v>
      </c>
      <c r="H54" s="56">
        <f t="shared" si="4"/>
        <v>10142275</v>
      </c>
      <c r="I54" s="56">
        <f t="shared" si="4"/>
        <v>-6954973</v>
      </c>
      <c r="J54" s="56">
        <f t="shared" si="4"/>
        <v>4236173</v>
      </c>
      <c r="K54" s="56">
        <f t="shared" si="4"/>
        <v>4467749</v>
      </c>
      <c r="L54" s="56">
        <f t="shared" si="4"/>
        <v>11172887</v>
      </c>
      <c r="M54" s="56">
        <f t="shared" si="4"/>
        <v>-3243904</v>
      </c>
      <c r="N54" s="56">
        <f t="shared" si="4"/>
        <v>12396732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16632905</v>
      </c>
      <c r="X54" s="56">
        <f t="shared" si="4"/>
        <v>57688104</v>
      </c>
      <c r="Y54" s="56">
        <f t="shared" si="4"/>
        <v>-41055199</v>
      </c>
      <c r="Z54" s="57">
        <f>+IF(X54&lt;&gt;0,+(Y54/X54)*100,0)</f>
        <v>-71.16753048427455</v>
      </c>
      <c r="AA54" s="54">
        <f>+AA52-AA53</f>
        <v>115376208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33797404</v>
      </c>
      <c r="D57" s="48">
        <f>SUM(D54:D56)</f>
        <v>0</v>
      </c>
      <c r="E57" s="49">
        <f t="shared" si="5"/>
        <v>115376208</v>
      </c>
      <c r="F57" s="50">
        <f t="shared" si="5"/>
        <v>115376208</v>
      </c>
      <c r="G57" s="50">
        <f t="shared" si="5"/>
        <v>1048871</v>
      </c>
      <c r="H57" s="50">
        <f t="shared" si="5"/>
        <v>10142275</v>
      </c>
      <c r="I57" s="50">
        <f t="shared" si="5"/>
        <v>-6954973</v>
      </c>
      <c r="J57" s="50">
        <f t="shared" si="5"/>
        <v>4236173</v>
      </c>
      <c r="K57" s="50">
        <f t="shared" si="5"/>
        <v>4467749</v>
      </c>
      <c r="L57" s="50">
        <f t="shared" si="5"/>
        <v>11172887</v>
      </c>
      <c r="M57" s="50">
        <f t="shared" si="5"/>
        <v>-3243904</v>
      </c>
      <c r="N57" s="50">
        <f t="shared" si="5"/>
        <v>12396732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16632905</v>
      </c>
      <c r="X57" s="50">
        <f t="shared" si="5"/>
        <v>57688104</v>
      </c>
      <c r="Y57" s="50">
        <f t="shared" si="5"/>
        <v>-41055199</v>
      </c>
      <c r="Z57" s="51">
        <f>+IF(X57&lt;&gt;0,+(Y57/X57)*100,0)</f>
        <v>-71.16753048427455</v>
      </c>
      <c r="AA57" s="48">
        <f>SUM(AA54:AA56)</f>
        <v>115376208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33797404</v>
      </c>
      <c r="D60" s="65">
        <f>SUM(D57:D59)</f>
        <v>0</v>
      </c>
      <c r="E60" s="66">
        <f t="shared" si="6"/>
        <v>115376208</v>
      </c>
      <c r="F60" s="67">
        <f t="shared" si="6"/>
        <v>115376208</v>
      </c>
      <c r="G60" s="67">
        <f t="shared" si="6"/>
        <v>1048871</v>
      </c>
      <c r="H60" s="67">
        <f t="shared" si="6"/>
        <v>10142275</v>
      </c>
      <c r="I60" s="67">
        <f t="shared" si="6"/>
        <v>-6954973</v>
      </c>
      <c r="J60" s="67">
        <f t="shared" si="6"/>
        <v>4236173</v>
      </c>
      <c r="K60" s="67">
        <f t="shared" si="6"/>
        <v>4467749</v>
      </c>
      <c r="L60" s="67">
        <f t="shared" si="6"/>
        <v>11172887</v>
      </c>
      <c r="M60" s="67">
        <f t="shared" si="6"/>
        <v>-3243904</v>
      </c>
      <c r="N60" s="67">
        <f t="shared" si="6"/>
        <v>12396732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16632905</v>
      </c>
      <c r="X60" s="67">
        <f t="shared" si="6"/>
        <v>57688104</v>
      </c>
      <c r="Y60" s="67">
        <f t="shared" si="6"/>
        <v>-41055199</v>
      </c>
      <c r="Z60" s="68">
        <f>+IF(X60&lt;&gt;0,+(Y60/X60)*100,0)</f>
        <v>-71.16753048427455</v>
      </c>
      <c r="AA60" s="65">
        <f>SUM(AA57:AA59)</f>
        <v>115376208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1078775606</v>
      </c>
      <c r="D6" s="20"/>
      <c r="E6" s="21">
        <v>1220695817</v>
      </c>
      <c r="F6" s="22">
        <v>1220695817</v>
      </c>
      <c r="G6" s="22">
        <v>103844738</v>
      </c>
      <c r="H6" s="22">
        <v>115211066</v>
      </c>
      <c r="I6" s="22">
        <v>100918174</v>
      </c>
      <c r="J6" s="22">
        <v>319973978</v>
      </c>
      <c r="K6" s="22">
        <v>97502777</v>
      </c>
      <c r="L6" s="22">
        <v>99571767</v>
      </c>
      <c r="M6" s="22">
        <v>104222330</v>
      </c>
      <c r="N6" s="22">
        <v>301296874</v>
      </c>
      <c r="O6" s="22"/>
      <c r="P6" s="22"/>
      <c r="Q6" s="22"/>
      <c r="R6" s="22"/>
      <c r="S6" s="22"/>
      <c r="T6" s="22"/>
      <c r="U6" s="22"/>
      <c r="V6" s="22"/>
      <c r="W6" s="22">
        <v>621270852</v>
      </c>
      <c r="X6" s="22">
        <v>610347870</v>
      </c>
      <c r="Y6" s="22">
        <v>10922982</v>
      </c>
      <c r="Z6" s="23">
        <v>1.7896321977825531</v>
      </c>
      <c r="AA6" s="20">
        <v>1220695817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70981710</v>
      </c>
      <c r="D13" s="20"/>
      <c r="E13" s="21">
        <v>71560166</v>
      </c>
      <c r="F13" s="22">
        <v>71560166</v>
      </c>
      <c r="G13" s="22">
        <v>6700888</v>
      </c>
      <c r="H13" s="22">
        <v>6706980</v>
      </c>
      <c r="I13" s="22">
        <v>6871836</v>
      </c>
      <c r="J13" s="22">
        <v>20279704</v>
      </c>
      <c r="K13" s="22">
        <v>6870603</v>
      </c>
      <c r="L13" s="22">
        <v>6994179</v>
      </c>
      <c r="M13" s="22">
        <v>7211597</v>
      </c>
      <c r="N13" s="22">
        <v>21076379</v>
      </c>
      <c r="O13" s="22"/>
      <c r="P13" s="22"/>
      <c r="Q13" s="22"/>
      <c r="R13" s="22"/>
      <c r="S13" s="22"/>
      <c r="T13" s="22"/>
      <c r="U13" s="22"/>
      <c r="V13" s="22"/>
      <c r="W13" s="22">
        <v>41356083</v>
      </c>
      <c r="X13" s="22">
        <v>35780082</v>
      </c>
      <c r="Y13" s="22">
        <v>5576001</v>
      </c>
      <c r="Z13" s="23">
        <v>15.584092289112139</v>
      </c>
      <c r="AA13" s="20">
        <v>71560166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626294</v>
      </c>
      <c r="D24" s="20"/>
      <c r="E24" s="21">
        <v>344956</v>
      </c>
      <c r="F24" s="22">
        <v>344956</v>
      </c>
      <c r="G24" s="22">
        <v>317669</v>
      </c>
      <c r="H24" s="22">
        <v>70650</v>
      </c>
      <c r="I24" s="22">
        <v>46362</v>
      </c>
      <c r="J24" s="22">
        <v>434681</v>
      </c>
      <c r="K24" s="22">
        <v>13907</v>
      </c>
      <c r="L24" s="22">
        <v>55772</v>
      </c>
      <c r="M24" s="22">
        <v>1000</v>
      </c>
      <c r="N24" s="22">
        <v>70679</v>
      </c>
      <c r="O24" s="22"/>
      <c r="P24" s="22"/>
      <c r="Q24" s="22"/>
      <c r="R24" s="22"/>
      <c r="S24" s="22"/>
      <c r="T24" s="22"/>
      <c r="U24" s="22"/>
      <c r="V24" s="22"/>
      <c r="W24" s="22">
        <v>505360</v>
      </c>
      <c r="X24" s="22">
        <v>172476</v>
      </c>
      <c r="Y24" s="22">
        <v>332884</v>
      </c>
      <c r="Z24" s="23">
        <v>193.00308448711704</v>
      </c>
      <c r="AA24" s="20">
        <v>344956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5000000</v>
      </c>
      <c r="D26" s="20"/>
      <c r="E26" s="21">
        <v>5000000</v>
      </c>
      <c r="F26" s="22">
        <v>5000000</v>
      </c>
      <c r="G26" s="22"/>
      <c r="H26" s="22"/>
      <c r="I26" s="22"/>
      <c r="J26" s="22"/>
      <c r="K26" s="22"/>
      <c r="L26" s="22"/>
      <c r="M26" s="22">
        <v>2858345</v>
      </c>
      <c r="N26" s="22">
        <v>2858345</v>
      </c>
      <c r="O26" s="22"/>
      <c r="P26" s="22"/>
      <c r="Q26" s="22"/>
      <c r="R26" s="22"/>
      <c r="S26" s="22"/>
      <c r="T26" s="22"/>
      <c r="U26" s="22"/>
      <c r="V26" s="22"/>
      <c r="W26" s="22">
        <v>2858345</v>
      </c>
      <c r="X26" s="22">
        <v>2499996</v>
      </c>
      <c r="Y26" s="22">
        <v>358349</v>
      </c>
      <c r="Z26" s="23">
        <v>14.333982934372694</v>
      </c>
      <c r="AA26" s="20">
        <v>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1155383610</v>
      </c>
      <c r="D33" s="29">
        <f t="shared" ref="D33:Y33" si="0">SUM(D6:D32)</f>
        <v>0</v>
      </c>
      <c r="E33" s="30">
        <f t="shared" si="0"/>
        <v>1297600939</v>
      </c>
      <c r="F33" s="31">
        <f t="shared" si="0"/>
        <v>1297600939</v>
      </c>
      <c r="G33" s="31">
        <f t="shared" si="0"/>
        <v>110863295</v>
      </c>
      <c r="H33" s="31">
        <f t="shared" si="0"/>
        <v>121988696</v>
      </c>
      <c r="I33" s="31">
        <f t="shared" si="0"/>
        <v>107836372</v>
      </c>
      <c r="J33" s="31">
        <f t="shared" si="0"/>
        <v>340688363</v>
      </c>
      <c r="K33" s="31">
        <f t="shared" si="0"/>
        <v>104387287</v>
      </c>
      <c r="L33" s="31">
        <f t="shared" si="0"/>
        <v>106621718</v>
      </c>
      <c r="M33" s="31">
        <f t="shared" si="0"/>
        <v>114293272</v>
      </c>
      <c r="N33" s="31">
        <f t="shared" si="0"/>
        <v>325302277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665990640</v>
      </c>
      <c r="X33" s="31">
        <f t="shared" si="0"/>
        <v>648800424</v>
      </c>
      <c r="Y33" s="31">
        <f t="shared" si="0"/>
        <v>17190216</v>
      </c>
      <c r="Z33" s="32">
        <f>+IF(X33&lt;&gt;0,+(Y33/X33)*100,0)</f>
        <v>2.6495383424718599</v>
      </c>
      <c r="AA33" s="29">
        <f>SUM(AA6:AA32)</f>
        <v>1297600939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62214096</v>
      </c>
      <c r="D35" s="20"/>
      <c r="E35" s="21">
        <v>61932903</v>
      </c>
      <c r="F35" s="22">
        <v>61932903</v>
      </c>
      <c r="G35" s="22">
        <v>5428770</v>
      </c>
      <c r="H35" s="22">
        <v>4930165</v>
      </c>
      <c r="I35" s="22">
        <v>5239741</v>
      </c>
      <c r="J35" s="22">
        <v>15598676</v>
      </c>
      <c r="K35" s="22">
        <v>5030979</v>
      </c>
      <c r="L35" s="22">
        <v>5809957</v>
      </c>
      <c r="M35" s="22">
        <v>5119624</v>
      </c>
      <c r="N35" s="22">
        <v>15960560</v>
      </c>
      <c r="O35" s="22"/>
      <c r="P35" s="22"/>
      <c r="Q35" s="22"/>
      <c r="R35" s="22"/>
      <c r="S35" s="22"/>
      <c r="T35" s="22"/>
      <c r="U35" s="22"/>
      <c r="V35" s="22"/>
      <c r="W35" s="22">
        <v>31559236</v>
      </c>
      <c r="X35" s="22">
        <v>30966558</v>
      </c>
      <c r="Y35" s="22">
        <v>592678</v>
      </c>
      <c r="Z35" s="23">
        <v>1.9139292135729131</v>
      </c>
      <c r="AA35" s="20">
        <v>61932903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1200864699</v>
      </c>
      <c r="D37" s="20"/>
      <c r="E37" s="21">
        <v>1042475000</v>
      </c>
      <c r="F37" s="22">
        <v>1042475000</v>
      </c>
      <c r="G37" s="22"/>
      <c r="H37" s="22">
        <v>217336833</v>
      </c>
      <c r="I37" s="22"/>
      <c r="J37" s="22">
        <v>217336833</v>
      </c>
      <c r="K37" s="22">
        <v>350802563</v>
      </c>
      <c r="L37" s="22">
        <v>286308</v>
      </c>
      <c r="M37" s="22">
        <v>1025451</v>
      </c>
      <c r="N37" s="22">
        <v>352114322</v>
      </c>
      <c r="O37" s="22"/>
      <c r="P37" s="22"/>
      <c r="Q37" s="22"/>
      <c r="R37" s="22"/>
      <c r="S37" s="22"/>
      <c r="T37" s="22"/>
      <c r="U37" s="22"/>
      <c r="V37" s="22"/>
      <c r="W37" s="22">
        <v>569451155</v>
      </c>
      <c r="X37" s="22">
        <v>521237502</v>
      </c>
      <c r="Y37" s="22">
        <v>48213653</v>
      </c>
      <c r="Z37" s="23">
        <v>9.249843461954125</v>
      </c>
      <c r="AA37" s="20">
        <v>1042475000</v>
      </c>
    </row>
    <row r="38" spans="1:27" x14ac:dyDescent="0.25">
      <c r="A38" s="19" t="s">
        <v>64</v>
      </c>
      <c r="B38" s="15" t="s">
        <v>32</v>
      </c>
      <c r="C38" s="20">
        <v>57838450</v>
      </c>
      <c r="D38" s="20"/>
      <c r="E38" s="21">
        <v>59601101</v>
      </c>
      <c r="F38" s="22">
        <v>59601101</v>
      </c>
      <c r="G38" s="22">
        <v>3021728</v>
      </c>
      <c r="H38" s="22">
        <v>1966001</v>
      </c>
      <c r="I38" s="22">
        <v>1665239</v>
      </c>
      <c r="J38" s="22">
        <v>6652968</v>
      </c>
      <c r="K38" s="22">
        <v>2099004</v>
      </c>
      <c r="L38" s="22">
        <v>2541540</v>
      </c>
      <c r="M38" s="22">
        <v>22829560</v>
      </c>
      <c r="N38" s="22">
        <v>27470104</v>
      </c>
      <c r="O38" s="22"/>
      <c r="P38" s="22"/>
      <c r="Q38" s="22"/>
      <c r="R38" s="22"/>
      <c r="S38" s="22"/>
      <c r="T38" s="22"/>
      <c r="U38" s="22"/>
      <c r="V38" s="22"/>
      <c r="W38" s="22">
        <v>34123072</v>
      </c>
      <c r="X38" s="22">
        <v>29800668</v>
      </c>
      <c r="Y38" s="22">
        <v>4322404</v>
      </c>
      <c r="Z38" s="23">
        <v>14.504386277515657</v>
      </c>
      <c r="AA38" s="20">
        <v>59601101</v>
      </c>
    </row>
    <row r="39" spans="1:27" x14ac:dyDescent="0.25">
      <c r="A39" s="19" t="s">
        <v>65</v>
      </c>
      <c r="B39" s="15" t="s">
        <v>32</v>
      </c>
      <c r="C39" s="20">
        <v>366855391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43977865</v>
      </c>
      <c r="D40" s="20"/>
      <c r="E40" s="21">
        <v>66886741</v>
      </c>
      <c r="F40" s="22">
        <v>66886741</v>
      </c>
      <c r="G40" s="22"/>
      <c r="H40" s="22"/>
      <c r="I40" s="22">
        <v>10994466</v>
      </c>
      <c r="J40" s="22">
        <v>10994466</v>
      </c>
      <c r="K40" s="22">
        <v>3664822</v>
      </c>
      <c r="L40" s="22">
        <v>3664822</v>
      </c>
      <c r="M40" s="22">
        <v>3664822</v>
      </c>
      <c r="N40" s="22">
        <v>10994466</v>
      </c>
      <c r="O40" s="22"/>
      <c r="P40" s="22"/>
      <c r="Q40" s="22"/>
      <c r="R40" s="22"/>
      <c r="S40" s="22"/>
      <c r="T40" s="22"/>
      <c r="U40" s="22"/>
      <c r="V40" s="22"/>
      <c r="W40" s="22">
        <v>21988932</v>
      </c>
      <c r="X40" s="22">
        <v>33443382</v>
      </c>
      <c r="Y40" s="22">
        <v>-11454450</v>
      </c>
      <c r="Z40" s="23">
        <v>-34.250274090102486</v>
      </c>
      <c r="AA40" s="20">
        <v>66886741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131464</v>
      </c>
      <c r="F41" s="22">
        <v>131464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65736</v>
      </c>
      <c r="Y41" s="22">
        <v>-65736</v>
      </c>
      <c r="Z41" s="23">
        <v>-100</v>
      </c>
      <c r="AA41" s="20">
        <v>131464</v>
      </c>
    </row>
    <row r="42" spans="1:27" x14ac:dyDescent="0.25">
      <c r="A42" s="19" t="s">
        <v>67</v>
      </c>
      <c r="B42" s="15" t="s">
        <v>32</v>
      </c>
      <c r="C42" s="20">
        <v>35151138</v>
      </c>
      <c r="D42" s="20"/>
      <c r="E42" s="21">
        <v>32505104</v>
      </c>
      <c r="F42" s="22">
        <v>32505104</v>
      </c>
      <c r="G42" s="22">
        <v>1739</v>
      </c>
      <c r="H42" s="22">
        <v>62143</v>
      </c>
      <c r="I42" s="22">
        <v>861623</v>
      </c>
      <c r="J42" s="22">
        <v>925505</v>
      </c>
      <c r="K42" s="22">
        <v>5542006</v>
      </c>
      <c r="L42" s="22">
        <v>3592028</v>
      </c>
      <c r="M42" s="22">
        <v>915923</v>
      </c>
      <c r="N42" s="22">
        <v>10049957</v>
      </c>
      <c r="O42" s="22"/>
      <c r="P42" s="22"/>
      <c r="Q42" s="22"/>
      <c r="R42" s="22"/>
      <c r="S42" s="22"/>
      <c r="T42" s="22"/>
      <c r="U42" s="22"/>
      <c r="V42" s="22"/>
      <c r="W42" s="22">
        <v>10975462</v>
      </c>
      <c r="X42" s="22">
        <v>16252596</v>
      </c>
      <c r="Y42" s="22">
        <v>-5277134</v>
      </c>
      <c r="Z42" s="23">
        <v>-32.469483644335959</v>
      </c>
      <c r="AA42" s="20">
        <v>32505104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483348906</v>
      </c>
      <c r="F44" s="22">
        <v>483348906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241674456</v>
      </c>
      <c r="Y44" s="22">
        <v>-241674456</v>
      </c>
      <c r="Z44" s="23">
        <v>-100</v>
      </c>
      <c r="AA44" s="20">
        <v>483348906</v>
      </c>
    </row>
    <row r="45" spans="1:27" x14ac:dyDescent="0.25">
      <c r="A45" s="19" t="s">
        <v>70</v>
      </c>
      <c r="B45" s="15" t="s">
        <v>32</v>
      </c>
      <c r="C45" s="20">
        <v>8654675</v>
      </c>
      <c r="D45" s="20"/>
      <c r="E45" s="21">
        <v>13236011</v>
      </c>
      <c r="F45" s="22">
        <v>13236011</v>
      </c>
      <c r="G45" s="22">
        <v>169523</v>
      </c>
      <c r="H45" s="22">
        <v>394230</v>
      </c>
      <c r="I45" s="22">
        <v>509476</v>
      </c>
      <c r="J45" s="22">
        <v>1073229</v>
      </c>
      <c r="K45" s="22">
        <v>357664</v>
      </c>
      <c r="L45" s="22">
        <v>597112</v>
      </c>
      <c r="M45" s="22">
        <v>654744</v>
      </c>
      <c r="N45" s="22">
        <v>1609520</v>
      </c>
      <c r="O45" s="22"/>
      <c r="P45" s="22"/>
      <c r="Q45" s="22"/>
      <c r="R45" s="22"/>
      <c r="S45" s="22"/>
      <c r="T45" s="22"/>
      <c r="U45" s="22"/>
      <c r="V45" s="22"/>
      <c r="W45" s="22">
        <v>2682749</v>
      </c>
      <c r="X45" s="22">
        <v>6618096</v>
      </c>
      <c r="Y45" s="22">
        <v>-3935347</v>
      </c>
      <c r="Z45" s="23">
        <v>-59.463431778565919</v>
      </c>
      <c r="AA45" s="20">
        <v>13236011</v>
      </c>
    </row>
    <row r="46" spans="1:27" x14ac:dyDescent="0.25">
      <c r="A46" s="19" t="s">
        <v>71</v>
      </c>
      <c r="B46" s="15" t="s">
        <v>32</v>
      </c>
      <c r="C46" s="20">
        <v>-12834207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1762722107</v>
      </c>
      <c r="D48" s="29">
        <f t="shared" ref="D48:Y48" si="1">SUM(D35:D47)</f>
        <v>0</v>
      </c>
      <c r="E48" s="30">
        <f t="shared" si="1"/>
        <v>1760117230</v>
      </c>
      <c r="F48" s="31">
        <f t="shared" si="1"/>
        <v>1760117230</v>
      </c>
      <c r="G48" s="31">
        <f t="shared" si="1"/>
        <v>8621760</v>
      </c>
      <c r="H48" s="31">
        <f t="shared" si="1"/>
        <v>224689372</v>
      </c>
      <c r="I48" s="31">
        <f t="shared" si="1"/>
        <v>19270545</v>
      </c>
      <c r="J48" s="31">
        <f t="shared" si="1"/>
        <v>252581677</v>
      </c>
      <c r="K48" s="31">
        <f t="shared" si="1"/>
        <v>367497038</v>
      </c>
      <c r="L48" s="31">
        <f t="shared" si="1"/>
        <v>16491767</v>
      </c>
      <c r="M48" s="31">
        <f t="shared" si="1"/>
        <v>34210124</v>
      </c>
      <c r="N48" s="31">
        <f t="shared" si="1"/>
        <v>418198929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670780606</v>
      </c>
      <c r="X48" s="31">
        <f t="shared" si="1"/>
        <v>880058994</v>
      </c>
      <c r="Y48" s="31">
        <f t="shared" si="1"/>
        <v>-209278388</v>
      </c>
      <c r="Z48" s="32">
        <f>+IF(X48&lt;&gt;0,+(Y48/X48)*100,0)</f>
        <v>-23.780040818490857</v>
      </c>
      <c r="AA48" s="29">
        <f>SUM(AA35:AA47)</f>
        <v>1760117230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-607338497</v>
      </c>
      <c r="D49" s="39">
        <f t="shared" si="2"/>
        <v>0</v>
      </c>
      <c r="E49" s="40">
        <f t="shared" si="2"/>
        <v>-462516291</v>
      </c>
      <c r="F49" s="41">
        <f t="shared" si="2"/>
        <v>-462516291</v>
      </c>
      <c r="G49" s="41">
        <f t="shared" si="2"/>
        <v>102241535</v>
      </c>
      <c r="H49" s="41">
        <f t="shared" si="2"/>
        <v>-102700676</v>
      </c>
      <c r="I49" s="41">
        <f t="shared" si="2"/>
        <v>88565827</v>
      </c>
      <c r="J49" s="41">
        <f t="shared" si="2"/>
        <v>88106686</v>
      </c>
      <c r="K49" s="41">
        <f t="shared" si="2"/>
        <v>-263109751</v>
      </c>
      <c r="L49" s="41">
        <f t="shared" si="2"/>
        <v>90129951</v>
      </c>
      <c r="M49" s="41">
        <f t="shared" si="2"/>
        <v>80083148</v>
      </c>
      <c r="N49" s="41">
        <f t="shared" si="2"/>
        <v>-92896652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-4789966</v>
      </c>
      <c r="X49" s="41">
        <f t="shared" si="2"/>
        <v>-231258570</v>
      </c>
      <c r="Y49" s="41">
        <f t="shared" si="2"/>
        <v>226468604</v>
      </c>
      <c r="Z49" s="42">
        <f>+IF(X49&lt;&gt;0,+(Y49/X49)*100,0)</f>
        <v>-97.928740111123233</v>
      </c>
      <c r="AA49" s="39">
        <f>+AA33-AA48</f>
        <v>-462516291</v>
      </c>
    </row>
    <row r="50" spans="1:27" x14ac:dyDescent="0.25">
      <c r="A50" s="43" t="s">
        <v>75</v>
      </c>
      <c r="B50" s="15" t="s">
        <v>32</v>
      </c>
      <c r="C50" s="20">
        <v>8640285</v>
      </c>
      <c r="D50" s="20"/>
      <c r="E50" s="21">
        <v>27651203</v>
      </c>
      <c r="F50" s="22">
        <v>27651203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13825596</v>
      </c>
      <c r="Y50" s="22">
        <v>-13825596</v>
      </c>
      <c r="Z50" s="23">
        <v>-100</v>
      </c>
      <c r="AA50" s="20">
        <v>27651203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-598698212</v>
      </c>
      <c r="D52" s="48">
        <f t="shared" si="3"/>
        <v>0</v>
      </c>
      <c r="E52" s="49">
        <f t="shared" si="3"/>
        <v>-434865088</v>
      </c>
      <c r="F52" s="50">
        <f t="shared" si="3"/>
        <v>-434865088</v>
      </c>
      <c r="G52" s="50">
        <f t="shared" si="3"/>
        <v>102241535</v>
      </c>
      <c r="H52" s="50">
        <f t="shared" si="3"/>
        <v>-102700676</v>
      </c>
      <c r="I52" s="50">
        <f t="shared" si="3"/>
        <v>88565827</v>
      </c>
      <c r="J52" s="50">
        <f t="shared" si="3"/>
        <v>88106686</v>
      </c>
      <c r="K52" s="50">
        <f t="shared" si="3"/>
        <v>-263109751</v>
      </c>
      <c r="L52" s="50">
        <f t="shared" si="3"/>
        <v>90129951</v>
      </c>
      <c r="M52" s="50">
        <f t="shared" si="3"/>
        <v>80083148</v>
      </c>
      <c r="N52" s="50">
        <f t="shared" si="3"/>
        <v>-92896652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-4789966</v>
      </c>
      <c r="X52" s="50">
        <f t="shared" si="3"/>
        <v>-217432974</v>
      </c>
      <c r="Y52" s="50">
        <f t="shared" si="3"/>
        <v>212643008</v>
      </c>
      <c r="Z52" s="51">
        <f>+IF(X52&lt;&gt;0,+(Y52/X52)*100,0)</f>
        <v>-97.797037904655625</v>
      </c>
      <c r="AA52" s="48">
        <f>SUM(AA49:AA51)</f>
        <v>-434865088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-598698212</v>
      </c>
      <c r="D54" s="54">
        <f>+D52-D53</f>
        <v>0</v>
      </c>
      <c r="E54" s="55">
        <f t="shared" si="4"/>
        <v>-434865088</v>
      </c>
      <c r="F54" s="56">
        <f t="shared" si="4"/>
        <v>-434865088</v>
      </c>
      <c r="G54" s="56">
        <f t="shared" si="4"/>
        <v>102241535</v>
      </c>
      <c r="H54" s="56">
        <f t="shared" si="4"/>
        <v>-102700676</v>
      </c>
      <c r="I54" s="56">
        <f t="shared" si="4"/>
        <v>88565827</v>
      </c>
      <c r="J54" s="56">
        <f t="shared" si="4"/>
        <v>88106686</v>
      </c>
      <c r="K54" s="56">
        <f t="shared" si="4"/>
        <v>-263109751</v>
      </c>
      <c r="L54" s="56">
        <f t="shared" si="4"/>
        <v>90129951</v>
      </c>
      <c r="M54" s="56">
        <f t="shared" si="4"/>
        <v>80083148</v>
      </c>
      <c r="N54" s="56">
        <f t="shared" si="4"/>
        <v>-92896652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-4789966</v>
      </c>
      <c r="X54" s="56">
        <f t="shared" si="4"/>
        <v>-217432974</v>
      </c>
      <c r="Y54" s="56">
        <f t="shared" si="4"/>
        <v>212643008</v>
      </c>
      <c r="Z54" s="57">
        <f>+IF(X54&lt;&gt;0,+(Y54/X54)*100,0)</f>
        <v>-97.797037904655625</v>
      </c>
      <c r="AA54" s="54">
        <f>+AA52-AA53</f>
        <v>-434865088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-598698212</v>
      </c>
      <c r="D57" s="48">
        <f>SUM(D54:D56)</f>
        <v>0</v>
      </c>
      <c r="E57" s="49">
        <f t="shared" si="5"/>
        <v>-434865088</v>
      </c>
      <c r="F57" s="50">
        <f t="shared" si="5"/>
        <v>-434865088</v>
      </c>
      <c r="G57" s="50">
        <f t="shared" si="5"/>
        <v>102241535</v>
      </c>
      <c r="H57" s="50">
        <f t="shared" si="5"/>
        <v>-102700676</v>
      </c>
      <c r="I57" s="50">
        <f t="shared" si="5"/>
        <v>88565827</v>
      </c>
      <c r="J57" s="50">
        <f t="shared" si="5"/>
        <v>88106686</v>
      </c>
      <c r="K57" s="50">
        <f t="shared" si="5"/>
        <v>-263109751</v>
      </c>
      <c r="L57" s="50">
        <f t="shared" si="5"/>
        <v>90129951</v>
      </c>
      <c r="M57" s="50">
        <f t="shared" si="5"/>
        <v>80083148</v>
      </c>
      <c r="N57" s="50">
        <f t="shared" si="5"/>
        <v>-92896652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-4789966</v>
      </c>
      <c r="X57" s="50">
        <f t="shared" si="5"/>
        <v>-217432974</v>
      </c>
      <c r="Y57" s="50">
        <f t="shared" si="5"/>
        <v>212643008</v>
      </c>
      <c r="Z57" s="51">
        <f>+IF(X57&lt;&gt;0,+(Y57/X57)*100,0)</f>
        <v>-97.797037904655625</v>
      </c>
      <c r="AA57" s="48">
        <f>SUM(AA54:AA56)</f>
        <v>-434865088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-598698212</v>
      </c>
      <c r="D60" s="65">
        <f>SUM(D57:D59)</f>
        <v>0</v>
      </c>
      <c r="E60" s="66">
        <f t="shared" si="6"/>
        <v>-434865088</v>
      </c>
      <c r="F60" s="67">
        <f t="shared" si="6"/>
        <v>-434865088</v>
      </c>
      <c r="G60" s="67">
        <f t="shared" si="6"/>
        <v>102241535</v>
      </c>
      <c r="H60" s="67">
        <f t="shared" si="6"/>
        <v>-102700676</v>
      </c>
      <c r="I60" s="67">
        <f t="shared" si="6"/>
        <v>88565827</v>
      </c>
      <c r="J60" s="67">
        <f t="shared" si="6"/>
        <v>88106686</v>
      </c>
      <c r="K60" s="67">
        <f t="shared" si="6"/>
        <v>-263109751</v>
      </c>
      <c r="L60" s="67">
        <f t="shared" si="6"/>
        <v>90129951</v>
      </c>
      <c r="M60" s="67">
        <f t="shared" si="6"/>
        <v>80083148</v>
      </c>
      <c r="N60" s="67">
        <f t="shared" si="6"/>
        <v>-92896652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-4789966</v>
      </c>
      <c r="X60" s="67">
        <f t="shared" si="6"/>
        <v>-217432974</v>
      </c>
      <c r="Y60" s="67">
        <f t="shared" si="6"/>
        <v>212643008</v>
      </c>
      <c r="Z60" s="68">
        <f>+IF(X60&lt;&gt;0,+(Y60/X60)*100,0)</f>
        <v>-97.797037904655625</v>
      </c>
      <c r="AA60" s="65">
        <f>SUM(AA57:AA59)</f>
        <v>-434865088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64432174</v>
      </c>
      <c r="D6" s="20"/>
      <c r="E6" s="21">
        <v>83860385</v>
      </c>
      <c r="F6" s="22">
        <v>83860385</v>
      </c>
      <c r="G6" s="22">
        <v>6040303</v>
      </c>
      <c r="H6" s="22">
        <v>10046456</v>
      </c>
      <c r="I6" s="22">
        <v>4257231</v>
      </c>
      <c r="J6" s="22">
        <v>20343990</v>
      </c>
      <c r="K6" s="22">
        <v>5065247</v>
      </c>
      <c r="L6" s="22">
        <v>6638613</v>
      </c>
      <c r="M6" s="22">
        <v>5196905</v>
      </c>
      <c r="N6" s="22">
        <v>16900765</v>
      </c>
      <c r="O6" s="22"/>
      <c r="P6" s="22"/>
      <c r="Q6" s="22"/>
      <c r="R6" s="22"/>
      <c r="S6" s="22"/>
      <c r="T6" s="22"/>
      <c r="U6" s="22"/>
      <c r="V6" s="22"/>
      <c r="W6" s="22">
        <v>37244755</v>
      </c>
      <c r="X6" s="22">
        <v>41930190</v>
      </c>
      <c r="Y6" s="22">
        <v>-4685435</v>
      </c>
      <c r="Z6" s="23">
        <v>-11.174371020021612</v>
      </c>
      <c r="AA6" s="20">
        <v>83860385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4230191</v>
      </c>
      <c r="D13" s="20"/>
      <c r="E13" s="21"/>
      <c r="F13" s="22"/>
      <c r="G13" s="22">
        <v>413706</v>
      </c>
      <c r="H13" s="22">
        <v>392996</v>
      </c>
      <c r="I13" s="22">
        <v>418872</v>
      </c>
      <c r="J13" s="22">
        <v>1225574</v>
      </c>
      <c r="K13" s="22">
        <v>423396</v>
      </c>
      <c r="L13" s="22">
        <v>432303</v>
      </c>
      <c r="M13" s="22">
        <v>425795</v>
      </c>
      <c r="N13" s="22">
        <v>1281494</v>
      </c>
      <c r="O13" s="22"/>
      <c r="P13" s="22"/>
      <c r="Q13" s="22"/>
      <c r="R13" s="22"/>
      <c r="S13" s="22"/>
      <c r="T13" s="22"/>
      <c r="U13" s="22"/>
      <c r="V13" s="22"/>
      <c r="W13" s="22">
        <v>2507068</v>
      </c>
      <c r="X13" s="22"/>
      <c r="Y13" s="22">
        <v>2507068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66039</v>
      </c>
      <c r="D24" s="20"/>
      <c r="E24" s="21"/>
      <c r="F24" s="22"/>
      <c r="G24" s="22">
        <v>17008</v>
      </c>
      <c r="H24" s="22"/>
      <c r="I24" s="22">
        <v>17008</v>
      </c>
      <c r="J24" s="22">
        <v>34016</v>
      </c>
      <c r="K24" s="22">
        <v>17008</v>
      </c>
      <c r="L24" s="22"/>
      <c r="M24" s="22"/>
      <c r="N24" s="22">
        <v>17008</v>
      </c>
      <c r="O24" s="22"/>
      <c r="P24" s="22"/>
      <c r="Q24" s="22"/>
      <c r="R24" s="22"/>
      <c r="S24" s="22"/>
      <c r="T24" s="22"/>
      <c r="U24" s="22"/>
      <c r="V24" s="22"/>
      <c r="W24" s="22">
        <v>51024</v>
      </c>
      <c r="X24" s="22"/>
      <c r="Y24" s="22">
        <v>51024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68728404</v>
      </c>
      <c r="D33" s="29">
        <f t="shared" ref="D33:Y33" si="0">SUM(D6:D32)</f>
        <v>0</v>
      </c>
      <c r="E33" s="30">
        <f t="shared" si="0"/>
        <v>83860385</v>
      </c>
      <c r="F33" s="31">
        <f t="shared" si="0"/>
        <v>83860385</v>
      </c>
      <c r="G33" s="31">
        <f t="shared" si="0"/>
        <v>6471017</v>
      </c>
      <c r="H33" s="31">
        <f t="shared" si="0"/>
        <v>10439452</v>
      </c>
      <c r="I33" s="31">
        <f t="shared" si="0"/>
        <v>4693111</v>
      </c>
      <c r="J33" s="31">
        <f t="shared" si="0"/>
        <v>21603580</v>
      </c>
      <c r="K33" s="31">
        <f t="shared" si="0"/>
        <v>5505651</v>
      </c>
      <c r="L33" s="31">
        <f t="shared" si="0"/>
        <v>7070916</v>
      </c>
      <c r="M33" s="31">
        <f t="shared" si="0"/>
        <v>5622700</v>
      </c>
      <c r="N33" s="31">
        <f t="shared" si="0"/>
        <v>18199267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39802847</v>
      </c>
      <c r="X33" s="31">
        <f t="shared" si="0"/>
        <v>41930190</v>
      </c>
      <c r="Y33" s="31">
        <f t="shared" si="0"/>
        <v>-2127343</v>
      </c>
      <c r="Z33" s="32">
        <f>+IF(X33&lt;&gt;0,+(Y33/X33)*100,0)</f>
        <v>-5.0735353214473866</v>
      </c>
      <c r="AA33" s="29">
        <f>SUM(AA6:AA32)</f>
        <v>83860385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5480088</v>
      </c>
      <c r="D35" s="20"/>
      <c r="E35" s="21">
        <v>7233557</v>
      </c>
      <c r="F35" s="22">
        <v>7233557</v>
      </c>
      <c r="G35" s="22">
        <v>467395</v>
      </c>
      <c r="H35" s="22">
        <v>446802</v>
      </c>
      <c r="I35" s="22">
        <v>429165</v>
      </c>
      <c r="J35" s="22">
        <v>1343362</v>
      </c>
      <c r="K35" s="22">
        <v>482628</v>
      </c>
      <c r="L35" s="22">
        <v>460397</v>
      </c>
      <c r="M35" s="22">
        <v>685030</v>
      </c>
      <c r="N35" s="22">
        <v>1628055</v>
      </c>
      <c r="O35" s="22"/>
      <c r="P35" s="22"/>
      <c r="Q35" s="22"/>
      <c r="R35" s="22"/>
      <c r="S35" s="22"/>
      <c r="T35" s="22"/>
      <c r="U35" s="22"/>
      <c r="V35" s="22"/>
      <c r="W35" s="22">
        <v>2971417</v>
      </c>
      <c r="X35" s="22">
        <v>3616806</v>
      </c>
      <c r="Y35" s="22">
        <v>-645389</v>
      </c>
      <c r="Z35" s="23">
        <v>-17.844169690052496</v>
      </c>
      <c r="AA35" s="20">
        <v>7233557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94167923</v>
      </c>
      <c r="D37" s="20"/>
      <c r="E37" s="21">
        <v>71604053</v>
      </c>
      <c r="F37" s="22">
        <v>71604053</v>
      </c>
      <c r="G37" s="22"/>
      <c r="H37" s="22"/>
      <c r="I37" s="22"/>
      <c r="J37" s="22"/>
      <c r="K37" s="22">
        <v>10998248</v>
      </c>
      <c r="L37" s="22">
        <v>7984937</v>
      </c>
      <c r="M37" s="22">
        <v>3949241</v>
      </c>
      <c r="N37" s="22">
        <v>22932426</v>
      </c>
      <c r="O37" s="22"/>
      <c r="P37" s="22"/>
      <c r="Q37" s="22"/>
      <c r="R37" s="22"/>
      <c r="S37" s="22"/>
      <c r="T37" s="22"/>
      <c r="U37" s="22"/>
      <c r="V37" s="22"/>
      <c r="W37" s="22">
        <v>22932426</v>
      </c>
      <c r="X37" s="22">
        <v>35802030</v>
      </c>
      <c r="Y37" s="22">
        <v>-12869604</v>
      </c>
      <c r="Z37" s="23">
        <v>-35.946576213695145</v>
      </c>
      <c r="AA37" s="20">
        <v>71604053</v>
      </c>
    </row>
    <row r="38" spans="1:27" x14ac:dyDescent="0.25">
      <c r="A38" s="19" t="s">
        <v>64</v>
      </c>
      <c r="B38" s="15" t="s">
        <v>32</v>
      </c>
      <c r="C38" s="20">
        <v>3698131</v>
      </c>
      <c r="D38" s="20"/>
      <c r="E38" s="21">
        <v>4654690</v>
      </c>
      <c r="F38" s="22">
        <v>4654690</v>
      </c>
      <c r="G38" s="22"/>
      <c r="H38" s="22"/>
      <c r="I38" s="22"/>
      <c r="J38" s="22"/>
      <c r="K38" s="22"/>
      <c r="L38" s="22">
        <v>244455</v>
      </c>
      <c r="M38" s="22">
        <v>367001</v>
      </c>
      <c r="N38" s="22">
        <v>611456</v>
      </c>
      <c r="O38" s="22"/>
      <c r="P38" s="22"/>
      <c r="Q38" s="22"/>
      <c r="R38" s="22"/>
      <c r="S38" s="22"/>
      <c r="T38" s="22"/>
      <c r="U38" s="22"/>
      <c r="V38" s="22"/>
      <c r="W38" s="22">
        <v>611456</v>
      </c>
      <c r="X38" s="22">
        <v>2327352</v>
      </c>
      <c r="Y38" s="22">
        <v>-1715896</v>
      </c>
      <c r="Z38" s="23">
        <v>-73.727394910610855</v>
      </c>
      <c r="AA38" s="20">
        <v>4654690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5910453</v>
      </c>
      <c r="D42" s="20"/>
      <c r="E42" s="21">
        <v>6500000</v>
      </c>
      <c r="F42" s="22">
        <v>6500000</v>
      </c>
      <c r="G42" s="22"/>
      <c r="H42" s="22"/>
      <c r="I42" s="22"/>
      <c r="J42" s="22"/>
      <c r="K42" s="22">
        <v>500000</v>
      </c>
      <c r="L42" s="22">
        <v>2324700</v>
      </c>
      <c r="M42" s="22">
        <v>1789714</v>
      </c>
      <c r="N42" s="22">
        <v>4614414</v>
      </c>
      <c r="O42" s="22"/>
      <c r="P42" s="22"/>
      <c r="Q42" s="22"/>
      <c r="R42" s="22"/>
      <c r="S42" s="22"/>
      <c r="T42" s="22"/>
      <c r="U42" s="22"/>
      <c r="V42" s="22"/>
      <c r="W42" s="22">
        <v>4614414</v>
      </c>
      <c r="X42" s="22">
        <v>3250002</v>
      </c>
      <c r="Y42" s="22">
        <v>1364412</v>
      </c>
      <c r="Z42" s="23">
        <v>41.98188185730347</v>
      </c>
      <c r="AA42" s="20">
        <v>6500000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1098544</v>
      </c>
      <c r="D44" s="20"/>
      <c r="E44" s="21"/>
      <c r="F44" s="22"/>
      <c r="G44" s="22">
        <v>86456</v>
      </c>
      <c r="H44" s="22">
        <v>20797</v>
      </c>
      <c r="I44" s="22">
        <v>13195</v>
      </c>
      <c r="J44" s="22">
        <v>120448</v>
      </c>
      <c r="K44" s="22">
        <v>80009</v>
      </c>
      <c r="L44" s="22">
        <v>104993</v>
      </c>
      <c r="M44" s="22">
        <v>26892</v>
      </c>
      <c r="N44" s="22">
        <v>211894</v>
      </c>
      <c r="O44" s="22"/>
      <c r="P44" s="22"/>
      <c r="Q44" s="22"/>
      <c r="R44" s="22"/>
      <c r="S44" s="22"/>
      <c r="T44" s="22"/>
      <c r="U44" s="22"/>
      <c r="V44" s="22"/>
      <c r="W44" s="22">
        <v>332342</v>
      </c>
      <c r="X44" s="22"/>
      <c r="Y44" s="22">
        <v>332342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729530</v>
      </c>
      <c r="D45" s="20"/>
      <c r="E45" s="21">
        <v>160000</v>
      </c>
      <c r="F45" s="22">
        <v>160000</v>
      </c>
      <c r="G45" s="22">
        <v>3905</v>
      </c>
      <c r="H45" s="22">
        <v>5023</v>
      </c>
      <c r="I45" s="22">
        <v>3535</v>
      </c>
      <c r="J45" s="22">
        <v>12463</v>
      </c>
      <c r="K45" s="22">
        <v>6981</v>
      </c>
      <c r="L45" s="22">
        <v>3767</v>
      </c>
      <c r="M45" s="22">
        <v>6097</v>
      </c>
      <c r="N45" s="22">
        <v>16845</v>
      </c>
      <c r="O45" s="22"/>
      <c r="P45" s="22"/>
      <c r="Q45" s="22"/>
      <c r="R45" s="22"/>
      <c r="S45" s="22"/>
      <c r="T45" s="22"/>
      <c r="U45" s="22"/>
      <c r="V45" s="22"/>
      <c r="W45" s="22">
        <v>29308</v>
      </c>
      <c r="X45" s="22">
        <v>80004</v>
      </c>
      <c r="Y45" s="22">
        <v>-50696</v>
      </c>
      <c r="Z45" s="23">
        <v>-63.366831658417077</v>
      </c>
      <c r="AA45" s="20">
        <v>160000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111084669</v>
      </c>
      <c r="D48" s="29">
        <f t="shared" ref="D48:Y48" si="1">SUM(D35:D47)</f>
        <v>0</v>
      </c>
      <c r="E48" s="30">
        <f t="shared" si="1"/>
        <v>90152300</v>
      </c>
      <c r="F48" s="31">
        <f t="shared" si="1"/>
        <v>90152300</v>
      </c>
      <c r="G48" s="31">
        <f t="shared" si="1"/>
        <v>557756</v>
      </c>
      <c r="H48" s="31">
        <f t="shared" si="1"/>
        <v>472622</v>
      </c>
      <c r="I48" s="31">
        <f t="shared" si="1"/>
        <v>445895</v>
      </c>
      <c r="J48" s="31">
        <f t="shared" si="1"/>
        <v>1476273</v>
      </c>
      <c r="K48" s="31">
        <f t="shared" si="1"/>
        <v>12067866</v>
      </c>
      <c r="L48" s="31">
        <f t="shared" si="1"/>
        <v>11123249</v>
      </c>
      <c r="M48" s="31">
        <f t="shared" si="1"/>
        <v>6823975</v>
      </c>
      <c r="N48" s="31">
        <f t="shared" si="1"/>
        <v>30015090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31491363</v>
      </c>
      <c r="X48" s="31">
        <f t="shared" si="1"/>
        <v>45076194</v>
      </c>
      <c r="Y48" s="31">
        <f t="shared" si="1"/>
        <v>-13584831</v>
      </c>
      <c r="Z48" s="32">
        <f>+IF(X48&lt;&gt;0,+(Y48/X48)*100,0)</f>
        <v>-30.137484544502581</v>
      </c>
      <c r="AA48" s="29">
        <f>SUM(AA35:AA47)</f>
        <v>90152300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-42356265</v>
      </c>
      <c r="D49" s="39">
        <f t="shared" si="2"/>
        <v>0</v>
      </c>
      <c r="E49" s="40">
        <f t="shared" si="2"/>
        <v>-6291915</v>
      </c>
      <c r="F49" s="41">
        <f t="shared" si="2"/>
        <v>-6291915</v>
      </c>
      <c r="G49" s="41">
        <f t="shared" si="2"/>
        <v>5913261</v>
      </c>
      <c r="H49" s="41">
        <f t="shared" si="2"/>
        <v>9966830</v>
      </c>
      <c r="I49" s="41">
        <f t="shared" si="2"/>
        <v>4247216</v>
      </c>
      <c r="J49" s="41">
        <f t="shared" si="2"/>
        <v>20127307</v>
      </c>
      <c r="K49" s="41">
        <f t="shared" si="2"/>
        <v>-6562215</v>
      </c>
      <c r="L49" s="41">
        <f t="shared" si="2"/>
        <v>-4052333</v>
      </c>
      <c r="M49" s="41">
        <f t="shared" si="2"/>
        <v>-1201275</v>
      </c>
      <c r="N49" s="41">
        <f t="shared" si="2"/>
        <v>-11815823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8311484</v>
      </c>
      <c r="X49" s="41">
        <f t="shared" si="2"/>
        <v>-3146004</v>
      </c>
      <c r="Y49" s="41">
        <f t="shared" si="2"/>
        <v>11457488</v>
      </c>
      <c r="Z49" s="42">
        <f>+IF(X49&lt;&gt;0,+(Y49/X49)*100,0)</f>
        <v>-364.19178106575833</v>
      </c>
      <c r="AA49" s="39">
        <f>+AA33-AA48</f>
        <v>-6291915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-42356265</v>
      </c>
      <c r="D52" s="48">
        <f t="shared" si="3"/>
        <v>0</v>
      </c>
      <c r="E52" s="49">
        <f t="shared" si="3"/>
        <v>-6291915</v>
      </c>
      <c r="F52" s="50">
        <f t="shared" si="3"/>
        <v>-6291915</v>
      </c>
      <c r="G52" s="50">
        <f t="shared" si="3"/>
        <v>5913261</v>
      </c>
      <c r="H52" s="50">
        <f t="shared" si="3"/>
        <v>9966830</v>
      </c>
      <c r="I52" s="50">
        <f t="shared" si="3"/>
        <v>4247216</v>
      </c>
      <c r="J52" s="50">
        <f t="shared" si="3"/>
        <v>20127307</v>
      </c>
      <c r="K52" s="50">
        <f t="shared" si="3"/>
        <v>-6562215</v>
      </c>
      <c r="L52" s="50">
        <f t="shared" si="3"/>
        <v>-4052333</v>
      </c>
      <c r="M52" s="50">
        <f t="shared" si="3"/>
        <v>-1201275</v>
      </c>
      <c r="N52" s="50">
        <f t="shared" si="3"/>
        <v>-11815823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8311484</v>
      </c>
      <c r="X52" s="50">
        <f t="shared" si="3"/>
        <v>-3146004</v>
      </c>
      <c r="Y52" s="50">
        <f t="shared" si="3"/>
        <v>11457488</v>
      </c>
      <c r="Z52" s="51">
        <f>+IF(X52&lt;&gt;0,+(Y52/X52)*100,0)</f>
        <v>-364.19178106575833</v>
      </c>
      <c r="AA52" s="48">
        <f>SUM(AA49:AA51)</f>
        <v>-6291915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-42356265</v>
      </c>
      <c r="D54" s="54">
        <f>+D52-D53</f>
        <v>0</v>
      </c>
      <c r="E54" s="55">
        <f t="shared" si="4"/>
        <v>-6291915</v>
      </c>
      <c r="F54" s="56">
        <f t="shared" si="4"/>
        <v>-6291915</v>
      </c>
      <c r="G54" s="56">
        <f t="shared" si="4"/>
        <v>5913261</v>
      </c>
      <c r="H54" s="56">
        <f t="shared" si="4"/>
        <v>9966830</v>
      </c>
      <c r="I54" s="56">
        <f t="shared" si="4"/>
        <v>4247216</v>
      </c>
      <c r="J54" s="56">
        <f t="shared" si="4"/>
        <v>20127307</v>
      </c>
      <c r="K54" s="56">
        <f t="shared" si="4"/>
        <v>-6562215</v>
      </c>
      <c r="L54" s="56">
        <f t="shared" si="4"/>
        <v>-4052333</v>
      </c>
      <c r="M54" s="56">
        <f t="shared" si="4"/>
        <v>-1201275</v>
      </c>
      <c r="N54" s="56">
        <f t="shared" si="4"/>
        <v>-11815823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8311484</v>
      </c>
      <c r="X54" s="56">
        <f t="shared" si="4"/>
        <v>-3146004</v>
      </c>
      <c r="Y54" s="56">
        <f t="shared" si="4"/>
        <v>11457488</v>
      </c>
      <c r="Z54" s="57">
        <f>+IF(X54&lt;&gt;0,+(Y54/X54)*100,0)</f>
        <v>-364.19178106575833</v>
      </c>
      <c r="AA54" s="54">
        <f>+AA52-AA53</f>
        <v>-6291915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-42356265</v>
      </c>
      <c r="D57" s="48">
        <f>SUM(D54:D56)</f>
        <v>0</v>
      </c>
      <c r="E57" s="49">
        <f t="shared" si="5"/>
        <v>-6291915</v>
      </c>
      <c r="F57" s="50">
        <f t="shared" si="5"/>
        <v>-6291915</v>
      </c>
      <c r="G57" s="50">
        <f t="shared" si="5"/>
        <v>5913261</v>
      </c>
      <c r="H57" s="50">
        <f t="shared" si="5"/>
        <v>9966830</v>
      </c>
      <c r="I57" s="50">
        <f t="shared" si="5"/>
        <v>4247216</v>
      </c>
      <c r="J57" s="50">
        <f t="shared" si="5"/>
        <v>20127307</v>
      </c>
      <c r="K57" s="50">
        <f t="shared" si="5"/>
        <v>-6562215</v>
      </c>
      <c r="L57" s="50">
        <f t="shared" si="5"/>
        <v>-4052333</v>
      </c>
      <c r="M57" s="50">
        <f t="shared" si="5"/>
        <v>-1201275</v>
      </c>
      <c r="N57" s="50">
        <f t="shared" si="5"/>
        <v>-11815823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8311484</v>
      </c>
      <c r="X57" s="50">
        <f t="shared" si="5"/>
        <v>-3146004</v>
      </c>
      <c r="Y57" s="50">
        <f t="shared" si="5"/>
        <v>11457488</v>
      </c>
      <c r="Z57" s="51">
        <f>+IF(X57&lt;&gt;0,+(Y57/X57)*100,0)</f>
        <v>-364.19178106575833</v>
      </c>
      <c r="AA57" s="48">
        <f>SUM(AA54:AA56)</f>
        <v>-6291915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-42356265</v>
      </c>
      <c r="D60" s="65">
        <f>SUM(D57:D59)</f>
        <v>0</v>
      </c>
      <c r="E60" s="66">
        <f t="shared" si="6"/>
        <v>-6291915</v>
      </c>
      <c r="F60" s="67">
        <f t="shared" si="6"/>
        <v>-6291915</v>
      </c>
      <c r="G60" s="67">
        <f t="shared" si="6"/>
        <v>5913261</v>
      </c>
      <c r="H60" s="67">
        <f t="shared" si="6"/>
        <v>9966830</v>
      </c>
      <c r="I60" s="67">
        <f t="shared" si="6"/>
        <v>4247216</v>
      </c>
      <c r="J60" s="67">
        <f t="shared" si="6"/>
        <v>20127307</v>
      </c>
      <c r="K60" s="67">
        <f t="shared" si="6"/>
        <v>-6562215</v>
      </c>
      <c r="L60" s="67">
        <f t="shared" si="6"/>
        <v>-4052333</v>
      </c>
      <c r="M60" s="67">
        <f t="shared" si="6"/>
        <v>-1201275</v>
      </c>
      <c r="N60" s="67">
        <f t="shared" si="6"/>
        <v>-11815823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8311484</v>
      </c>
      <c r="X60" s="67">
        <f t="shared" si="6"/>
        <v>-3146004</v>
      </c>
      <c r="Y60" s="67">
        <f t="shared" si="6"/>
        <v>11457488</v>
      </c>
      <c r="Z60" s="68">
        <f>+IF(X60&lt;&gt;0,+(Y60/X60)*100,0)</f>
        <v>-364.19178106575833</v>
      </c>
      <c r="AA60" s="65">
        <f>SUM(AA57:AA59)</f>
        <v>-6291915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971808163</v>
      </c>
      <c r="D6" s="20"/>
      <c r="E6" s="21">
        <v>1090172416</v>
      </c>
      <c r="F6" s="22">
        <v>1090172416</v>
      </c>
      <c r="G6" s="22">
        <v>117682238</v>
      </c>
      <c r="H6" s="22">
        <v>123529329</v>
      </c>
      <c r="I6" s="22">
        <v>111722928</v>
      </c>
      <c r="J6" s="22">
        <v>352934495</v>
      </c>
      <c r="K6" s="22">
        <v>68538852</v>
      </c>
      <c r="L6" s="22">
        <v>84001921</v>
      </c>
      <c r="M6" s="22">
        <v>86247292</v>
      </c>
      <c r="N6" s="22">
        <v>238788065</v>
      </c>
      <c r="O6" s="22"/>
      <c r="P6" s="22"/>
      <c r="Q6" s="22"/>
      <c r="R6" s="22"/>
      <c r="S6" s="22"/>
      <c r="T6" s="22"/>
      <c r="U6" s="22"/>
      <c r="V6" s="22"/>
      <c r="W6" s="22">
        <v>591722560</v>
      </c>
      <c r="X6" s="22">
        <v>552554150</v>
      </c>
      <c r="Y6" s="22">
        <v>39168410</v>
      </c>
      <c r="Z6" s="23">
        <v>7.0886102294227635</v>
      </c>
      <c r="AA6" s="20">
        <v>1090172416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22407615</v>
      </c>
      <c r="D13" s="20"/>
      <c r="E13" s="21">
        <v>28745117</v>
      </c>
      <c r="F13" s="22">
        <v>28745117</v>
      </c>
      <c r="G13" s="22">
        <v>6005751</v>
      </c>
      <c r="H13" s="22">
        <v>6077576</v>
      </c>
      <c r="I13" s="22">
        <v>5143322</v>
      </c>
      <c r="J13" s="22">
        <v>17226649</v>
      </c>
      <c r="K13" s="22">
        <v>6711601</v>
      </c>
      <c r="L13" s="22">
        <v>1077278</v>
      </c>
      <c r="M13" s="22">
        <v>6426256</v>
      </c>
      <c r="N13" s="22">
        <v>14215135</v>
      </c>
      <c r="O13" s="22"/>
      <c r="P13" s="22"/>
      <c r="Q13" s="22"/>
      <c r="R13" s="22"/>
      <c r="S13" s="22"/>
      <c r="T13" s="22"/>
      <c r="U13" s="22"/>
      <c r="V13" s="22"/>
      <c r="W13" s="22">
        <v>31441784</v>
      </c>
      <c r="X13" s="22">
        <v>14483385</v>
      </c>
      <c r="Y13" s="22">
        <v>16958399</v>
      </c>
      <c r="Z13" s="23">
        <v>117.08864329712978</v>
      </c>
      <c r="AA13" s="20">
        <v>28745117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994215778</v>
      </c>
      <c r="D33" s="29">
        <f t="shared" ref="D33:Y33" si="0">SUM(D6:D32)</f>
        <v>0</v>
      </c>
      <c r="E33" s="30">
        <f t="shared" si="0"/>
        <v>1118917533</v>
      </c>
      <c r="F33" s="31">
        <f t="shared" si="0"/>
        <v>1118917533</v>
      </c>
      <c r="G33" s="31">
        <f t="shared" si="0"/>
        <v>123687989</v>
      </c>
      <c r="H33" s="31">
        <f t="shared" si="0"/>
        <v>129606905</v>
      </c>
      <c r="I33" s="31">
        <f t="shared" si="0"/>
        <v>116866250</v>
      </c>
      <c r="J33" s="31">
        <f t="shared" si="0"/>
        <v>370161144</v>
      </c>
      <c r="K33" s="31">
        <f t="shared" si="0"/>
        <v>75250453</v>
      </c>
      <c r="L33" s="31">
        <f t="shared" si="0"/>
        <v>85079199</v>
      </c>
      <c r="M33" s="31">
        <f t="shared" si="0"/>
        <v>92673548</v>
      </c>
      <c r="N33" s="31">
        <f t="shared" si="0"/>
        <v>253003200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623164344</v>
      </c>
      <c r="X33" s="31">
        <f t="shared" si="0"/>
        <v>567037535</v>
      </c>
      <c r="Y33" s="31">
        <f t="shared" si="0"/>
        <v>56126809</v>
      </c>
      <c r="Z33" s="32">
        <f>+IF(X33&lt;&gt;0,+(Y33/X33)*100,0)</f>
        <v>9.8982528555186384</v>
      </c>
      <c r="AA33" s="29">
        <f>SUM(AA6:AA32)</f>
        <v>1118917533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46480111</v>
      </c>
      <c r="D35" s="20"/>
      <c r="E35" s="21">
        <v>44368236</v>
      </c>
      <c r="F35" s="22">
        <v>44368236</v>
      </c>
      <c r="G35" s="22">
        <v>100740</v>
      </c>
      <c r="H35" s="22">
        <v>8048174</v>
      </c>
      <c r="I35" s="22">
        <v>4173416</v>
      </c>
      <c r="J35" s="22">
        <v>12322330</v>
      </c>
      <c r="K35" s="22">
        <v>3857564</v>
      </c>
      <c r="L35" s="22">
        <v>4040646</v>
      </c>
      <c r="M35" s="22">
        <v>4229933</v>
      </c>
      <c r="N35" s="22">
        <v>12128143</v>
      </c>
      <c r="O35" s="22"/>
      <c r="P35" s="22"/>
      <c r="Q35" s="22"/>
      <c r="R35" s="22"/>
      <c r="S35" s="22"/>
      <c r="T35" s="22"/>
      <c r="U35" s="22"/>
      <c r="V35" s="22"/>
      <c r="W35" s="22">
        <v>24450473</v>
      </c>
      <c r="X35" s="22">
        <v>22407327</v>
      </c>
      <c r="Y35" s="22">
        <v>2043146</v>
      </c>
      <c r="Z35" s="23">
        <v>9.1182049514428911</v>
      </c>
      <c r="AA35" s="20">
        <v>44368236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987895579</v>
      </c>
      <c r="D37" s="20"/>
      <c r="E37" s="21">
        <v>1065828315</v>
      </c>
      <c r="F37" s="22">
        <v>1065828315</v>
      </c>
      <c r="G37" s="22">
        <v>539711</v>
      </c>
      <c r="H37" s="22">
        <v>133422102</v>
      </c>
      <c r="I37" s="22">
        <v>140015896</v>
      </c>
      <c r="J37" s="22">
        <v>273977709</v>
      </c>
      <c r="K37" s="22">
        <v>102318953</v>
      </c>
      <c r="L37" s="22">
        <v>72618089</v>
      </c>
      <c r="M37" s="22">
        <v>103527426</v>
      </c>
      <c r="N37" s="22">
        <v>278464468</v>
      </c>
      <c r="O37" s="22"/>
      <c r="P37" s="22"/>
      <c r="Q37" s="22"/>
      <c r="R37" s="22"/>
      <c r="S37" s="22"/>
      <c r="T37" s="22"/>
      <c r="U37" s="22"/>
      <c r="V37" s="22"/>
      <c r="W37" s="22">
        <v>552442177</v>
      </c>
      <c r="X37" s="22">
        <v>485544484</v>
      </c>
      <c r="Y37" s="22">
        <v>66897693</v>
      </c>
      <c r="Z37" s="23">
        <v>13.777871071438225</v>
      </c>
      <c r="AA37" s="20">
        <v>1065828315</v>
      </c>
    </row>
    <row r="38" spans="1:27" x14ac:dyDescent="0.25">
      <c r="A38" s="19" t="s">
        <v>64</v>
      </c>
      <c r="B38" s="15" t="s">
        <v>32</v>
      </c>
      <c r="C38" s="20">
        <v>21529055</v>
      </c>
      <c r="D38" s="20"/>
      <c r="E38" s="21">
        <v>16012563</v>
      </c>
      <c r="F38" s="22">
        <v>16012563</v>
      </c>
      <c r="G38" s="22">
        <v>1667841</v>
      </c>
      <c r="H38" s="22">
        <v>1537619</v>
      </c>
      <c r="I38" s="22">
        <v>372572</v>
      </c>
      <c r="J38" s="22">
        <v>3578032</v>
      </c>
      <c r="K38" s="22">
        <v>529103</v>
      </c>
      <c r="L38" s="22">
        <v>724569</v>
      </c>
      <c r="M38" s="22">
        <v>1545716</v>
      </c>
      <c r="N38" s="22">
        <v>2799388</v>
      </c>
      <c r="O38" s="22"/>
      <c r="P38" s="22"/>
      <c r="Q38" s="22"/>
      <c r="R38" s="22"/>
      <c r="S38" s="22"/>
      <c r="T38" s="22"/>
      <c r="U38" s="22"/>
      <c r="V38" s="22"/>
      <c r="W38" s="22">
        <v>6377420</v>
      </c>
      <c r="X38" s="22">
        <v>7582640</v>
      </c>
      <c r="Y38" s="22">
        <v>-1205220</v>
      </c>
      <c r="Z38" s="23">
        <v>-15.894464197166158</v>
      </c>
      <c r="AA38" s="20">
        <v>16012563</v>
      </c>
    </row>
    <row r="39" spans="1:27" x14ac:dyDescent="0.25">
      <c r="A39" s="19" t="s">
        <v>65</v>
      </c>
      <c r="B39" s="15" t="s">
        <v>32</v>
      </c>
      <c r="C39" s="20">
        <v>29062887</v>
      </c>
      <c r="D39" s="20"/>
      <c r="E39" s="21">
        <v>35460828</v>
      </c>
      <c r="F39" s="22">
        <v>35460828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17730414</v>
      </c>
      <c r="Y39" s="22">
        <v>-17730414</v>
      </c>
      <c r="Z39" s="23">
        <v>-100</v>
      </c>
      <c r="AA39" s="20">
        <v>35460828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69306904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7539080</v>
      </c>
      <c r="D42" s="20"/>
      <c r="E42" s="21">
        <v>9736202</v>
      </c>
      <c r="F42" s="22">
        <v>9736202</v>
      </c>
      <c r="G42" s="22">
        <v>374571</v>
      </c>
      <c r="H42" s="22">
        <v>64281</v>
      </c>
      <c r="I42" s="22">
        <v>-15088</v>
      </c>
      <c r="J42" s="22">
        <v>423764</v>
      </c>
      <c r="K42" s="22">
        <v>887821</v>
      </c>
      <c r="L42" s="22">
        <v>928372</v>
      </c>
      <c r="M42" s="22">
        <v>494067</v>
      </c>
      <c r="N42" s="22">
        <v>2310260</v>
      </c>
      <c r="O42" s="22"/>
      <c r="P42" s="22"/>
      <c r="Q42" s="22"/>
      <c r="R42" s="22"/>
      <c r="S42" s="22"/>
      <c r="T42" s="22"/>
      <c r="U42" s="22"/>
      <c r="V42" s="22"/>
      <c r="W42" s="22">
        <v>2734024</v>
      </c>
      <c r="X42" s="22">
        <v>5373207</v>
      </c>
      <c r="Y42" s="22">
        <v>-2639183</v>
      </c>
      <c r="Z42" s="23">
        <v>-49.117463741858444</v>
      </c>
      <c r="AA42" s="20">
        <v>9736202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8000000</v>
      </c>
      <c r="F44" s="22">
        <v>8000000</v>
      </c>
      <c r="G44" s="22"/>
      <c r="H44" s="22"/>
      <c r="I44" s="22"/>
      <c r="J44" s="22"/>
      <c r="K44" s="22"/>
      <c r="L44" s="22"/>
      <c r="M44" s="22">
        <v>55200</v>
      </c>
      <c r="N44" s="22">
        <v>55200</v>
      </c>
      <c r="O44" s="22"/>
      <c r="P44" s="22"/>
      <c r="Q44" s="22"/>
      <c r="R44" s="22"/>
      <c r="S44" s="22"/>
      <c r="T44" s="22"/>
      <c r="U44" s="22"/>
      <c r="V44" s="22"/>
      <c r="W44" s="22">
        <v>55200</v>
      </c>
      <c r="X44" s="22">
        <v>4000002</v>
      </c>
      <c r="Y44" s="22">
        <v>-3944802</v>
      </c>
      <c r="Z44" s="23">
        <v>-98.620000689999657</v>
      </c>
      <c r="AA44" s="20">
        <v>8000000</v>
      </c>
    </row>
    <row r="45" spans="1:27" x14ac:dyDescent="0.25">
      <c r="A45" s="19" t="s">
        <v>70</v>
      </c>
      <c r="B45" s="15" t="s">
        <v>32</v>
      </c>
      <c r="C45" s="20">
        <v>2406662</v>
      </c>
      <c r="D45" s="20"/>
      <c r="E45" s="21">
        <v>1554094</v>
      </c>
      <c r="F45" s="22">
        <v>1554094</v>
      </c>
      <c r="G45" s="22">
        <v>304062</v>
      </c>
      <c r="H45" s="22">
        <v>363896</v>
      </c>
      <c r="I45" s="22">
        <v>431304</v>
      </c>
      <c r="J45" s="22">
        <v>1099262</v>
      </c>
      <c r="K45" s="22">
        <v>144638</v>
      </c>
      <c r="L45" s="22">
        <v>-74501</v>
      </c>
      <c r="M45" s="22">
        <v>316984</v>
      </c>
      <c r="N45" s="22">
        <v>387121</v>
      </c>
      <c r="O45" s="22"/>
      <c r="P45" s="22"/>
      <c r="Q45" s="22"/>
      <c r="R45" s="22"/>
      <c r="S45" s="22"/>
      <c r="T45" s="22"/>
      <c r="U45" s="22"/>
      <c r="V45" s="22"/>
      <c r="W45" s="22">
        <v>1486383</v>
      </c>
      <c r="X45" s="22">
        <v>837736</v>
      </c>
      <c r="Y45" s="22">
        <v>648647</v>
      </c>
      <c r="Z45" s="23">
        <v>77.428569382239758</v>
      </c>
      <c r="AA45" s="20">
        <v>1554094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1164220278</v>
      </c>
      <c r="D48" s="29">
        <f t="shared" ref="D48:Y48" si="1">SUM(D35:D47)</f>
        <v>0</v>
      </c>
      <c r="E48" s="30">
        <f t="shared" si="1"/>
        <v>1180960238</v>
      </c>
      <c r="F48" s="31">
        <f t="shared" si="1"/>
        <v>1180960238</v>
      </c>
      <c r="G48" s="31">
        <f t="shared" si="1"/>
        <v>2986925</v>
      </c>
      <c r="H48" s="31">
        <f t="shared" si="1"/>
        <v>143436072</v>
      </c>
      <c r="I48" s="31">
        <f t="shared" si="1"/>
        <v>144978100</v>
      </c>
      <c r="J48" s="31">
        <f t="shared" si="1"/>
        <v>291401097</v>
      </c>
      <c r="K48" s="31">
        <f t="shared" si="1"/>
        <v>107738079</v>
      </c>
      <c r="L48" s="31">
        <f t="shared" si="1"/>
        <v>78237175</v>
      </c>
      <c r="M48" s="31">
        <f t="shared" si="1"/>
        <v>110169326</v>
      </c>
      <c r="N48" s="31">
        <f t="shared" si="1"/>
        <v>296144580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587545677</v>
      </c>
      <c r="X48" s="31">
        <f t="shared" si="1"/>
        <v>543475810</v>
      </c>
      <c r="Y48" s="31">
        <f t="shared" si="1"/>
        <v>44069867</v>
      </c>
      <c r="Z48" s="32">
        <f>+IF(X48&lt;&gt;0,+(Y48/X48)*100,0)</f>
        <v>8.1088920958597956</v>
      </c>
      <c r="AA48" s="29">
        <f>SUM(AA35:AA47)</f>
        <v>1180960238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-170004500</v>
      </c>
      <c r="D49" s="39">
        <f t="shared" si="2"/>
        <v>0</v>
      </c>
      <c r="E49" s="40">
        <f t="shared" si="2"/>
        <v>-62042705</v>
      </c>
      <c r="F49" s="41">
        <f t="shared" si="2"/>
        <v>-62042705</v>
      </c>
      <c r="G49" s="41">
        <f t="shared" si="2"/>
        <v>120701064</v>
      </c>
      <c r="H49" s="41">
        <f t="shared" si="2"/>
        <v>-13829167</v>
      </c>
      <c r="I49" s="41">
        <f t="shared" si="2"/>
        <v>-28111850</v>
      </c>
      <c r="J49" s="41">
        <f t="shared" si="2"/>
        <v>78760047</v>
      </c>
      <c r="K49" s="41">
        <f t="shared" si="2"/>
        <v>-32487626</v>
      </c>
      <c r="L49" s="41">
        <f t="shared" si="2"/>
        <v>6842024</v>
      </c>
      <c r="M49" s="41">
        <f t="shared" si="2"/>
        <v>-17495778</v>
      </c>
      <c r="N49" s="41">
        <f t="shared" si="2"/>
        <v>-43141380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35618667</v>
      </c>
      <c r="X49" s="41">
        <f t="shared" si="2"/>
        <v>23561725</v>
      </c>
      <c r="Y49" s="41">
        <f t="shared" si="2"/>
        <v>12056942</v>
      </c>
      <c r="Z49" s="42">
        <f>+IF(X49&lt;&gt;0,+(Y49/X49)*100,0)</f>
        <v>51.17172872529494</v>
      </c>
      <c r="AA49" s="39">
        <f>+AA33-AA48</f>
        <v>-62042705</v>
      </c>
    </row>
    <row r="50" spans="1:27" x14ac:dyDescent="0.25">
      <c r="A50" s="43" t="s">
        <v>75</v>
      </c>
      <c r="B50" s="15" t="s">
        <v>32</v>
      </c>
      <c r="C50" s="20">
        <v>10759234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-159245266</v>
      </c>
      <c r="D52" s="48">
        <f t="shared" si="3"/>
        <v>0</v>
      </c>
      <c r="E52" s="49">
        <f t="shared" si="3"/>
        <v>-62042705</v>
      </c>
      <c r="F52" s="50">
        <f t="shared" si="3"/>
        <v>-62042705</v>
      </c>
      <c r="G52" s="50">
        <f t="shared" si="3"/>
        <v>120701064</v>
      </c>
      <c r="H52" s="50">
        <f t="shared" si="3"/>
        <v>-13829167</v>
      </c>
      <c r="I52" s="50">
        <f t="shared" si="3"/>
        <v>-28111850</v>
      </c>
      <c r="J52" s="50">
        <f t="shared" si="3"/>
        <v>78760047</v>
      </c>
      <c r="K52" s="50">
        <f t="shared" si="3"/>
        <v>-32487626</v>
      </c>
      <c r="L52" s="50">
        <f t="shared" si="3"/>
        <v>6842024</v>
      </c>
      <c r="M52" s="50">
        <f t="shared" si="3"/>
        <v>-17495778</v>
      </c>
      <c r="N52" s="50">
        <f t="shared" si="3"/>
        <v>-43141380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35618667</v>
      </c>
      <c r="X52" s="50">
        <f t="shared" si="3"/>
        <v>23561725</v>
      </c>
      <c r="Y52" s="50">
        <f t="shared" si="3"/>
        <v>12056942</v>
      </c>
      <c r="Z52" s="51">
        <f>+IF(X52&lt;&gt;0,+(Y52/X52)*100,0)</f>
        <v>51.17172872529494</v>
      </c>
      <c r="AA52" s="48">
        <f>SUM(AA49:AA51)</f>
        <v>-62042705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-159245266</v>
      </c>
      <c r="D54" s="54">
        <f>+D52-D53</f>
        <v>0</v>
      </c>
      <c r="E54" s="55">
        <f t="shared" si="4"/>
        <v>-62042705</v>
      </c>
      <c r="F54" s="56">
        <f t="shared" si="4"/>
        <v>-62042705</v>
      </c>
      <c r="G54" s="56">
        <f t="shared" si="4"/>
        <v>120701064</v>
      </c>
      <c r="H54" s="56">
        <f t="shared" si="4"/>
        <v>-13829167</v>
      </c>
      <c r="I54" s="56">
        <f t="shared" si="4"/>
        <v>-28111850</v>
      </c>
      <c r="J54" s="56">
        <f t="shared" si="4"/>
        <v>78760047</v>
      </c>
      <c r="K54" s="56">
        <f t="shared" si="4"/>
        <v>-32487626</v>
      </c>
      <c r="L54" s="56">
        <f t="shared" si="4"/>
        <v>6842024</v>
      </c>
      <c r="M54" s="56">
        <f t="shared" si="4"/>
        <v>-17495778</v>
      </c>
      <c r="N54" s="56">
        <f t="shared" si="4"/>
        <v>-43141380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35618667</v>
      </c>
      <c r="X54" s="56">
        <f t="shared" si="4"/>
        <v>23561725</v>
      </c>
      <c r="Y54" s="56">
        <f t="shared" si="4"/>
        <v>12056942</v>
      </c>
      <c r="Z54" s="57">
        <f>+IF(X54&lt;&gt;0,+(Y54/X54)*100,0)</f>
        <v>51.17172872529494</v>
      </c>
      <c r="AA54" s="54">
        <f>+AA52-AA53</f>
        <v>-62042705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-159245266</v>
      </c>
      <c r="D57" s="48">
        <f>SUM(D54:D56)</f>
        <v>0</v>
      </c>
      <c r="E57" s="49">
        <f t="shared" si="5"/>
        <v>-62042705</v>
      </c>
      <c r="F57" s="50">
        <f t="shared" si="5"/>
        <v>-62042705</v>
      </c>
      <c r="G57" s="50">
        <f t="shared" si="5"/>
        <v>120701064</v>
      </c>
      <c r="H57" s="50">
        <f t="shared" si="5"/>
        <v>-13829167</v>
      </c>
      <c r="I57" s="50">
        <f t="shared" si="5"/>
        <v>-28111850</v>
      </c>
      <c r="J57" s="50">
        <f t="shared" si="5"/>
        <v>78760047</v>
      </c>
      <c r="K57" s="50">
        <f t="shared" si="5"/>
        <v>-32487626</v>
      </c>
      <c r="L57" s="50">
        <f t="shared" si="5"/>
        <v>6842024</v>
      </c>
      <c r="M57" s="50">
        <f t="shared" si="5"/>
        <v>-17495778</v>
      </c>
      <c r="N57" s="50">
        <f t="shared" si="5"/>
        <v>-43141380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35618667</v>
      </c>
      <c r="X57" s="50">
        <f t="shared" si="5"/>
        <v>23561725</v>
      </c>
      <c r="Y57" s="50">
        <f t="shared" si="5"/>
        <v>12056942</v>
      </c>
      <c r="Z57" s="51">
        <f>+IF(X57&lt;&gt;0,+(Y57/X57)*100,0)</f>
        <v>51.17172872529494</v>
      </c>
      <c r="AA57" s="48">
        <f>SUM(AA54:AA56)</f>
        <v>-62042705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-159245266</v>
      </c>
      <c r="D60" s="65">
        <f>SUM(D57:D59)</f>
        <v>0</v>
      </c>
      <c r="E60" s="66">
        <f t="shared" si="6"/>
        <v>-62042705</v>
      </c>
      <c r="F60" s="67">
        <f t="shared" si="6"/>
        <v>-62042705</v>
      </c>
      <c r="G60" s="67">
        <f t="shared" si="6"/>
        <v>120701064</v>
      </c>
      <c r="H60" s="67">
        <f t="shared" si="6"/>
        <v>-13829167</v>
      </c>
      <c r="I60" s="67">
        <f t="shared" si="6"/>
        <v>-28111850</v>
      </c>
      <c r="J60" s="67">
        <f t="shared" si="6"/>
        <v>78760047</v>
      </c>
      <c r="K60" s="67">
        <f t="shared" si="6"/>
        <v>-32487626</v>
      </c>
      <c r="L60" s="67">
        <f t="shared" si="6"/>
        <v>6842024</v>
      </c>
      <c r="M60" s="67">
        <f t="shared" si="6"/>
        <v>-17495778</v>
      </c>
      <c r="N60" s="67">
        <f t="shared" si="6"/>
        <v>-43141380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35618667</v>
      </c>
      <c r="X60" s="67">
        <f t="shared" si="6"/>
        <v>23561725</v>
      </c>
      <c r="Y60" s="67">
        <f t="shared" si="6"/>
        <v>12056942</v>
      </c>
      <c r="Z60" s="68">
        <f>+IF(X60&lt;&gt;0,+(Y60/X60)*100,0)</f>
        <v>51.17172872529494</v>
      </c>
      <c r="AA60" s="65">
        <f>SUM(AA57:AA59)</f>
        <v>-62042705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22560649491</v>
      </c>
      <c r="D6" s="20"/>
      <c r="E6" s="21">
        <v>23610832988</v>
      </c>
      <c r="F6" s="22">
        <v>23610832988</v>
      </c>
      <c r="G6" s="22">
        <v>2290247567</v>
      </c>
      <c r="H6" s="22">
        <v>2276384332</v>
      </c>
      <c r="I6" s="22">
        <v>2268900642</v>
      </c>
      <c r="J6" s="22">
        <v>6835532541</v>
      </c>
      <c r="K6" s="22">
        <v>1910776641</v>
      </c>
      <c r="L6" s="22">
        <v>1920293595</v>
      </c>
      <c r="M6" s="22">
        <v>1882457839</v>
      </c>
      <c r="N6" s="22">
        <v>5713528075</v>
      </c>
      <c r="O6" s="22"/>
      <c r="P6" s="22"/>
      <c r="Q6" s="22"/>
      <c r="R6" s="22"/>
      <c r="S6" s="22"/>
      <c r="T6" s="22"/>
      <c r="U6" s="22"/>
      <c r="V6" s="22"/>
      <c r="W6" s="22">
        <v>12549060616</v>
      </c>
      <c r="X6" s="22">
        <v>12422972525</v>
      </c>
      <c r="Y6" s="22">
        <v>126088091</v>
      </c>
      <c r="Z6" s="23">
        <v>1.0149591069791084</v>
      </c>
      <c r="AA6" s="20">
        <v>23610832988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>
        <v>628</v>
      </c>
      <c r="N9" s="22">
        <v>628</v>
      </c>
      <c r="O9" s="22"/>
      <c r="P9" s="22"/>
      <c r="Q9" s="22"/>
      <c r="R9" s="22"/>
      <c r="S9" s="22"/>
      <c r="T9" s="22"/>
      <c r="U9" s="22"/>
      <c r="V9" s="22"/>
      <c r="W9" s="22">
        <v>628</v>
      </c>
      <c r="X9" s="22"/>
      <c r="Y9" s="22">
        <v>628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12192323</v>
      </c>
      <c r="D10" s="20"/>
      <c r="E10" s="21">
        <v>15009957</v>
      </c>
      <c r="F10" s="22">
        <v>15009957</v>
      </c>
      <c r="G10" s="22">
        <v>575004</v>
      </c>
      <c r="H10" s="22">
        <v>1940617</v>
      </c>
      <c r="I10" s="22">
        <v>919467</v>
      </c>
      <c r="J10" s="22">
        <v>3435088</v>
      </c>
      <c r="K10" s="22">
        <v>876257</v>
      </c>
      <c r="L10" s="22">
        <v>1997504</v>
      </c>
      <c r="M10" s="22">
        <v>1636193</v>
      </c>
      <c r="N10" s="22">
        <v>4509954</v>
      </c>
      <c r="O10" s="22"/>
      <c r="P10" s="22"/>
      <c r="Q10" s="22"/>
      <c r="R10" s="22"/>
      <c r="S10" s="22"/>
      <c r="T10" s="22"/>
      <c r="U10" s="22"/>
      <c r="V10" s="22"/>
      <c r="W10" s="22">
        <v>7945042</v>
      </c>
      <c r="X10" s="22">
        <v>7504980</v>
      </c>
      <c r="Y10" s="22">
        <v>440062</v>
      </c>
      <c r="Z10" s="23">
        <v>5.863599902997743</v>
      </c>
      <c r="AA10" s="20">
        <v>15009957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53477032</v>
      </c>
      <c r="D13" s="20"/>
      <c r="E13" s="21">
        <v>42000000</v>
      </c>
      <c r="F13" s="22">
        <v>42000000</v>
      </c>
      <c r="G13" s="22">
        <v>4140953</v>
      </c>
      <c r="H13" s="22">
        <v>2857717</v>
      </c>
      <c r="I13" s="22">
        <v>4232231</v>
      </c>
      <c r="J13" s="22">
        <v>11230901</v>
      </c>
      <c r="K13" s="22">
        <v>3361239</v>
      </c>
      <c r="L13" s="22">
        <v>4918341</v>
      </c>
      <c r="M13" s="22">
        <v>3095100</v>
      </c>
      <c r="N13" s="22">
        <v>11374680</v>
      </c>
      <c r="O13" s="22"/>
      <c r="P13" s="22"/>
      <c r="Q13" s="22"/>
      <c r="R13" s="22"/>
      <c r="S13" s="22"/>
      <c r="T13" s="22"/>
      <c r="U13" s="22"/>
      <c r="V13" s="22"/>
      <c r="W13" s="22">
        <v>22605581</v>
      </c>
      <c r="X13" s="22">
        <v>21000000</v>
      </c>
      <c r="Y13" s="22">
        <v>1605581</v>
      </c>
      <c r="Z13" s="23">
        <v>7.6456238095238094</v>
      </c>
      <c r="AA13" s="20">
        <v>42000000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33580</v>
      </c>
      <c r="D17" s="20"/>
      <c r="E17" s="21">
        <v>-9967750</v>
      </c>
      <c r="F17" s="22">
        <v>-9967750</v>
      </c>
      <c r="G17" s="22">
        <v>2865</v>
      </c>
      <c r="H17" s="22">
        <v>-650047</v>
      </c>
      <c r="I17" s="22">
        <v>-108277</v>
      </c>
      <c r="J17" s="22">
        <v>-755459</v>
      </c>
      <c r="K17" s="22">
        <v>-106030</v>
      </c>
      <c r="L17" s="22">
        <v>-114533</v>
      </c>
      <c r="M17" s="22">
        <v>-101901</v>
      </c>
      <c r="N17" s="22">
        <v>-322464</v>
      </c>
      <c r="O17" s="22"/>
      <c r="P17" s="22"/>
      <c r="Q17" s="22"/>
      <c r="R17" s="22"/>
      <c r="S17" s="22"/>
      <c r="T17" s="22"/>
      <c r="U17" s="22"/>
      <c r="V17" s="22"/>
      <c r="W17" s="22">
        <v>-1077923</v>
      </c>
      <c r="X17" s="22">
        <v>-4983870</v>
      </c>
      <c r="Y17" s="22">
        <v>3905947</v>
      </c>
      <c r="Z17" s="23">
        <v>-78.371767321378769</v>
      </c>
      <c r="AA17" s="20">
        <v>-9967750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139296700</v>
      </c>
      <c r="D20" s="20"/>
      <c r="E20" s="21">
        <v>110752305</v>
      </c>
      <c r="F20" s="22">
        <v>110752305</v>
      </c>
      <c r="G20" s="22">
        <v>875091</v>
      </c>
      <c r="H20" s="22">
        <v>8737064</v>
      </c>
      <c r="I20" s="22">
        <v>9752995</v>
      </c>
      <c r="J20" s="22">
        <v>19365150</v>
      </c>
      <c r="K20" s="22">
        <v>10882910</v>
      </c>
      <c r="L20" s="22">
        <v>11294110</v>
      </c>
      <c r="M20" s="22">
        <v>9764054</v>
      </c>
      <c r="N20" s="22">
        <v>31941074</v>
      </c>
      <c r="O20" s="22"/>
      <c r="P20" s="22"/>
      <c r="Q20" s="22"/>
      <c r="R20" s="22"/>
      <c r="S20" s="22"/>
      <c r="T20" s="22"/>
      <c r="U20" s="22"/>
      <c r="V20" s="22"/>
      <c r="W20" s="22">
        <v>51306224</v>
      </c>
      <c r="X20" s="22">
        <v>55376154</v>
      </c>
      <c r="Y20" s="22">
        <v>-4069930</v>
      </c>
      <c r="Z20" s="18">
        <v>-7.3496075585169738</v>
      </c>
      <c r="AA20" s="20">
        <v>110752305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7517</v>
      </c>
      <c r="D24" s="20"/>
      <c r="E24" s="21"/>
      <c r="F24" s="22"/>
      <c r="G24" s="22"/>
      <c r="H24" s="22"/>
      <c r="I24" s="22"/>
      <c r="J24" s="22"/>
      <c r="K24" s="22">
        <v>45468</v>
      </c>
      <c r="L24" s="22">
        <v>107401</v>
      </c>
      <c r="M24" s="22"/>
      <c r="N24" s="22">
        <v>152869</v>
      </c>
      <c r="O24" s="22"/>
      <c r="P24" s="22"/>
      <c r="Q24" s="22"/>
      <c r="R24" s="22"/>
      <c r="S24" s="22"/>
      <c r="T24" s="22"/>
      <c r="U24" s="22"/>
      <c r="V24" s="22"/>
      <c r="W24" s="22">
        <v>152869</v>
      </c>
      <c r="X24" s="22"/>
      <c r="Y24" s="22">
        <v>152869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387037577</v>
      </c>
      <c r="D26" s="20"/>
      <c r="E26" s="21">
        <v>436602641</v>
      </c>
      <c r="F26" s="22">
        <v>436602641</v>
      </c>
      <c r="G26" s="22">
        <v>179885464</v>
      </c>
      <c r="H26" s="22">
        <v>215126</v>
      </c>
      <c r="I26" s="22">
        <v>283973</v>
      </c>
      <c r="J26" s="22">
        <v>180384563</v>
      </c>
      <c r="K26" s="22">
        <v>279546</v>
      </c>
      <c r="L26" s="22">
        <v>325747</v>
      </c>
      <c r="M26" s="22">
        <v>144278704</v>
      </c>
      <c r="N26" s="22">
        <v>144883997</v>
      </c>
      <c r="O26" s="22"/>
      <c r="P26" s="22"/>
      <c r="Q26" s="22"/>
      <c r="R26" s="22"/>
      <c r="S26" s="22"/>
      <c r="T26" s="22"/>
      <c r="U26" s="22"/>
      <c r="V26" s="22"/>
      <c r="W26" s="22">
        <v>325268560</v>
      </c>
      <c r="X26" s="22">
        <v>326184794</v>
      </c>
      <c r="Y26" s="22">
        <v>-916234</v>
      </c>
      <c r="Z26" s="23">
        <v>-0.28089414860951489</v>
      </c>
      <c r="AA26" s="20">
        <v>436602641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2583124</v>
      </c>
      <c r="D30" s="20"/>
      <c r="E30" s="21">
        <v>2500000</v>
      </c>
      <c r="F30" s="22">
        <v>2500000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2500000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23155277344</v>
      </c>
      <c r="D33" s="29">
        <f t="shared" ref="D33:Y33" si="0">SUM(D6:D32)</f>
        <v>0</v>
      </c>
      <c r="E33" s="30">
        <f t="shared" si="0"/>
        <v>24207730141</v>
      </c>
      <c r="F33" s="31">
        <f t="shared" si="0"/>
        <v>24207730141</v>
      </c>
      <c r="G33" s="31">
        <f t="shared" si="0"/>
        <v>2475726944</v>
      </c>
      <c r="H33" s="31">
        <f t="shared" si="0"/>
        <v>2289484809</v>
      </c>
      <c r="I33" s="31">
        <f t="shared" si="0"/>
        <v>2283981031</v>
      </c>
      <c r="J33" s="31">
        <f t="shared" si="0"/>
        <v>7049192784</v>
      </c>
      <c r="K33" s="31">
        <f t="shared" si="0"/>
        <v>1926116031</v>
      </c>
      <c r="L33" s="31">
        <f t="shared" si="0"/>
        <v>1938822165</v>
      </c>
      <c r="M33" s="31">
        <f t="shared" si="0"/>
        <v>2041130617</v>
      </c>
      <c r="N33" s="31">
        <f t="shared" si="0"/>
        <v>5906068813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12955261597</v>
      </c>
      <c r="X33" s="31">
        <f t="shared" si="0"/>
        <v>12828054583</v>
      </c>
      <c r="Y33" s="31">
        <f t="shared" si="0"/>
        <v>127207014</v>
      </c>
      <c r="Z33" s="32">
        <f>+IF(X33&lt;&gt;0,+(Y33/X33)*100,0)</f>
        <v>0.99163137463241968</v>
      </c>
      <c r="AA33" s="29">
        <f>SUM(AA6:AA32)</f>
        <v>24207730141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1384007055</v>
      </c>
      <c r="D35" s="20"/>
      <c r="E35" s="21">
        <v>1494046623</v>
      </c>
      <c r="F35" s="22">
        <v>1494046623</v>
      </c>
      <c r="G35" s="22">
        <v>105215713</v>
      </c>
      <c r="H35" s="22">
        <v>111720444</v>
      </c>
      <c r="I35" s="22">
        <v>112450274</v>
      </c>
      <c r="J35" s="22">
        <v>329386431</v>
      </c>
      <c r="K35" s="22">
        <v>112639128</v>
      </c>
      <c r="L35" s="22">
        <v>178722888</v>
      </c>
      <c r="M35" s="22">
        <v>112906300</v>
      </c>
      <c r="N35" s="22">
        <v>404268316</v>
      </c>
      <c r="O35" s="22"/>
      <c r="P35" s="22"/>
      <c r="Q35" s="22"/>
      <c r="R35" s="22"/>
      <c r="S35" s="22"/>
      <c r="T35" s="22"/>
      <c r="U35" s="22"/>
      <c r="V35" s="22"/>
      <c r="W35" s="22">
        <v>733654747</v>
      </c>
      <c r="X35" s="22">
        <v>763714076</v>
      </c>
      <c r="Y35" s="22">
        <v>-30059329</v>
      </c>
      <c r="Z35" s="23">
        <v>-3.9359401567452581</v>
      </c>
      <c r="AA35" s="20">
        <v>1494046623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16333059466</v>
      </c>
      <c r="D37" s="20"/>
      <c r="E37" s="21">
        <v>17755086129</v>
      </c>
      <c r="F37" s="22">
        <v>17755086129</v>
      </c>
      <c r="G37" s="22">
        <v>88583514</v>
      </c>
      <c r="H37" s="22">
        <v>1934216808</v>
      </c>
      <c r="I37" s="22">
        <v>2034515787</v>
      </c>
      <c r="J37" s="22">
        <v>4057316109</v>
      </c>
      <c r="K37" s="22">
        <v>1434073076</v>
      </c>
      <c r="L37" s="22">
        <v>1301700798</v>
      </c>
      <c r="M37" s="22">
        <v>1354733334</v>
      </c>
      <c r="N37" s="22">
        <v>4090507208</v>
      </c>
      <c r="O37" s="22"/>
      <c r="P37" s="22"/>
      <c r="Q37" s="22"/>
      <c r="R37" s="22"/>
      <c r="S37" s="22"/>
      <c r="T37" s="22"/>
      <c r="U37" s="22"/>
      <c r="V37" s="22"/>
      <c r="W37" s="22">
        <v>8147823317</v>
      </c>
      <c r="X37" s="22">
        <v>8358050740</v>
      </c>
      <c r="Y37" s="22">
        <v>-210227423</v>
      </c>
      <c r="Z37" s="23">
        <v>-2.5152685660771663</v>
      </c>
      <c r="AA37" s="20">
        <v>17755086129</v>
      </c>
    </row>
    <row r="38" spans="1:27" x14ac:dyDescent="0.25">
      <c r="A38" s="19" t="s">
        <v>64</v>
      </c>
      <c r="B38" s="15" t="s">
        <v>32</v>
      </c>
      <c r="C38" s="20">
        <v>157721712</v>
      </c>
      <c r="D38" s="20"/>
      <c r="E38" s="21">
        <v>240549701</v>
      </c>
      <c r="F38" s="22">
        <v>240549701</v>
      </c>
      <c r="G38" s="22">
        <v>13997783</v>
      </c>
      <c r="H38" s="22">
        <v>12393813</v>
      </c>
      <c r="I38" s="22">
        <v>13749044</v>
      </c>
      <c r="J38" s="22">
        <v>40140640</v>
      </c>
      <c r="K38" s="22">
        <v>17758176</v>
      </c>
      <c r="L38" s="22">
        <v>13436243</v>
      </c>
      <c r="M38" s="22">
        <v>9060399</v>
      </c>
      <c r="N38" s="22">
        <v>40254818</v>
      </c>
      <c r="O38" s="22"/>
      <c r="P38" s="22"/>
      <c r="Q38" s="22"/>
      <c r="R38" s="22"/>
      <c r="S38" s="22"/>
      <c r="T38" s="22"/>
      <c r="U38" s="22"/>
      <c r="V38" s="22"/>
      <c r="W38" s="22">
        <v>80395458</v>
      </c>
      <c r="X38" s="22">
        <v>100582961</v>
      </c>
      <c r="Y38" s="22">
        <v>-20187503</v>
      </c>
      <c r="Z38" s="23">
        <v>-20.070499813581748</v>
      </c>
      <c r="AA38" s="20">
        <v>240549701</v>
      </c>
    </row>
    <row r="39" spans="1:27" x14ac:dyDescent="0.25">
      <c r="A39" s="19" t="s">
        <v>65</v>
      </c>
      <c r="B39" s="15" t="s">
        <v>32</v>
      </c>
      <c r="C39" s="20">
        <v>19457255</v>
      </c>
      <c r="D39" s="20"/>
      <c r="E39" s="21">
        <v>172405000</v>
      </c>
      <c r="F39" s="22">
        <v>172405000</v>
      </c>
      <c r="G39" s="22">
        <v>16060980</v>
      </c>
      <c r="H39" s="22">
        <v>16750959</v>
      </c>
      <c r="I39" s="22">
        <v>16119243</v>
      </c>
      <c r="J39" s="22">
        <v>48931182</v>
      </c>
      <c r="K39" s="22">
        <v>12227440</v>
      </c>
      <c r="L39" s="22">
        <v>15581836</v>
      </c>
      <c r="M39" s="22">
        <v>12489557</v>
      </c>
      <c r="N39" s="22">
        <v>40298833</v>
      </c>
      <c r="O39" s="22"/>
      <c r="P39" s="22"/>
      <c r="Q39" s="22"/>
      <c r="R39" s="22"/>
      <c r="S39" s="22"/>
      <c r="T39" s="22"/>
      <c r="U39" s="22"/>
      <c r="V39" s="22"/>
      <c r="W39" s="22">
        <v>89230015</v>
      </c>
      <c r="X39" s="22">
        <v>86202498</v>
      </c>
      <c r="Y39" s="22">
        <v>3027517</v>
      </c>
      <c r="Z39" s="23">
        <v>3.51209891852554</v>
      </c>
      <c r="AA39" s="20">
        <v>172405000</v>
      </c>
    </row>
    <row r="40" spans="1:27" x14ac:dyDescent="0.25">
      <c r="A40" s="19" t="s">
        <v>66</v>
      </c>
      <c r="B40" s="15" t="s">
        <v>32</v>
      </c>
      <c r="C40" s="20">
        <v>292004242</v>
      </c>
      <c r="D40" s="20"/>
      <c r="E40" s="21">
        <v>520244714</v>
      </c>
      <c r="F40" s="22">
        <v>520244714</v>
      </c>
      <c r="G40" s="22">
        <v>43156385</v>
      </c>
      <c r="H40" s="22">
        <v>43163116</v>
      </c>
      <c r="I40" s="22">
        <v>43181396</v>
      </c>
      <c r="J40" s="22">
        <v>129500897</v>
      </c>
      <c r="K40" s="22">
        <v>43309482</v>
      </c>
      <c r="L40" s="22">
        <v>43534379</v>
      </c>
      <c r="M40" s="22">
        <v>43682881</v>
      </c>
      <c r="N40" s="22">
        <v>130526742</v>
      </c>
      <c r="O40" s="22"/>
      <c r="P40" s="22"/>
      <c r="Q40" s="22"/>
      <c r="R40" s="22"/>
      <c r="S40" s="22"/>
      <c r="T40" s="22"/>
      <c r="U40" s="22"/>
      <c r="V40" s="22"/>
      <c r="W40" s="22">
        <v>260027639</v>
      </c>
      <c r="X40" s="22">
        <v>260122374</v>
      </c>
      <c r="Y40" s="22">
        <v>-94735</v>
      </c>
      <c r="Z40" s="23">
        <v>-3.6419396971980586E-2</v>
      </c>
      <c r="AA40" s="20">
        <v>520244714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510374239</v>
      </c>
      <c r="D42" s="20"/>
      <c r="E42" s="21">
        <v>919598389</v>
      </c>
      <c r="F42" s="22">
        <v>919392389</v>
      </c>
      <c r="G42" s="22">
        <v>12202597</v>
      </c>
      <c r="H42" s="22">
        <v>34459312</v>
      </c>
      <c r="I42" s="22">
        <v>27529282</v>
      </c>
      <c r="J42" s="22">
        <v>74191191</v>
      </c>
      <c r="K42" s="22">
        <v>38166517</v>
      </c>
      <c r="L42" s="22">
        <v>35112551</v>
      </c>
      <c r="M42" s="22">
        <v>31679643</v>
      </c>
      <c r="N42" s="22">
        <v>104958711</v>
      </c>
      <c r="O42" s="22"/>
      <c r="P42" s="22"/>
      <c r="Q42" s="22"/>
      <c r="R42" s="22"/>
      <c r="S42" s="22"/>
      <c r="T42" s="22"/>
      <c r="U42" s="22"/>
      <c r="V42" s="22"/>
      <c r="W42" s="22">
        <v>179149902</v>
      </c>
      <c r="X42" s="22">
        <v>410016318</v>
      </c>
      <c r="Y42" s="22">
        <v>-230866416</v>
      </c>
      <c r="Z42" s="23">
        <v>-56.306640946909823</v>
      </c>
      <c r="AA42" s="20">
        <v>919392389</v>
      </c>
    </row>
    <row r="43" spans="1:27" x14ac:dyDescent="0.25">
      <c r="A43" s="19" t="s">
        <v>68</v>
      </c>
      <c r="B43" s="15" t="s">
        <v>32</v>
      </c>
      <c r="C43" s="20">
        <v>4150000</v>
      </c>
      <c r="D43" s="20"/>
      <c r="E43" s="21">
        <v>2500000</v>
      </c>
      <c r="F43" s="22">
        <v>2500000</v>
      </c>
      <c r="G43" s="22">
        <v>350000</v>
      </c>
      <c r="H43" s="22"/>
      <c r="I43" s="22"/>
      <c r="J43" s="22">
        <v>350000</v>
      </c>
      <c r="K43" s="22">
        <v>304348</v>
      </c>
      <c r="L43" s="22">
        <v>645652</v>
      </c>
      <c r="M43" s="22"/>
      <c r="N43" s="22">
        <v>950000</v>
      </c>
      <c r="O43" s="22"/>
      <c r="P43" s="22"/>
      <c r="Q43" s="22"/>
      <c r="R43" s="22"/>
      <c r="S43" s="22"/>
      <c r="T43" s="22"/>
      <c r="U43" s="22"/>
      <c r="V43" s="22"/>
      <c r="W43" s="22">
        <v>1300000</v>
      </c>
      <c r="X43" s="22"/>
      <c r="Y43" s="22">
        <v>1300000</v>
      </c>
      <c r="Z43" s="23"/>
      <c r="AA43" s="20">
        <v>2500000</v>
      </c>
    </row>
    <row r="44" spans="1:27" x14ac:dyDescent="0.25">
      <c r="A44" s="19" t="s">
        <v>69</v>
      </c>
      <c r="B44" s="15" t="s">
        <v>32</v>
      </c>
      <c r="C44" s="20">
        <v>172172410</v>
      </c>
      <c r="D44" s="20"/>
      <c r="E44" s="21">
        <v>50100000</v>
      </c>
      <c r="F44" s="22">
        <v>50100000</v>
      </c>
      <c r="G44" s="22">
        <v>2481103</v>
      </c>
      <c r="H44" s="22">
        <v>1791124</v>
      </c>
      <c r="I44" s="22">
        <v>2422840</v>
      </c>
      <c r="J44" s="22">
        <v>6695067</v>
      </c>
      <c r="K44" s="22">
        <v>6314643</v>
      </c>
      <c r="L44" s="22">
        <v>2960247</v>
      </c>
      <c r="M44" s="22">
        <v>6052526</v>
      </c>
      <c r="N44" s="22">
        <v>15327416</v>
      </c>
      <c r="O44" s="22"/>
      <c r="P44" s="22"/>
      <c r="Q44" s="22"/>
      <c r="R44" s="22"/>
      <c r="S44" s="22"/>
      <c r="T44" s="22"/>
      <c r="U44" s="22"/>
      <c r="V44" s="22"/>
      <c r="W44" s="22">
        <v>22022483</v>
      </c>
      <c r="X44" s="22">
        <v>25050000</v>
      </c>
      <c r="Y44" s="22">
        <v>-3027517</v>
      </c>
      <c r="Z44" s="23">
        <v>-12.085896207584829</v>
      </c>
      <c r="AA44" s="20">
        <v>50100000</v>
      </c>
    </row>
    <row r="45" spans="1:27" x14ac:dyDescent="0.25">
      <c r="A45" s="19" t="s">
        <v>70</v>
      </c>
      <c r="B45" s="15" t="s">
        <v>32</v>
      </c>
      <c r="C45" s="20">
        <v>335919389</v>
      </c>
      <c r="D45" s="20"/>
      <c r="E45" s="21">
        <v>397415816</v>
      </c>
      <c r="F45" s="22">
        <v>397421816</v>
      </c>
      <c r="G45" s="22">
        <v>16736258</v>
      </c>
      <c r="H45" s="22">
        <v>22335501</v>
      </c>
      <c r="I45" s="22">
        <v>27722826</v>
      </c>
      <c r="J45" s="22">
        <v>66794585</v>
      </c>
      <c r="K45" s="22">
        <v>28673916</v>
      </c>
      <c r="L45" s="22">
        <v>32407005</v>
      </c>
      <c r="M45" s="22">
        <v>30059516</v>
      </c>
      <c r="N45" s="22">
        <v>91140437</v>
      </c>
      <c r="O45" s="22"/>
      <c r="P45" s="22"/>
      <c r="Q45" s="22"/>
      <c r="R45" s="22"/>
      <c r="S45" s="22"/>
      <c r="T45" s="22"/>
      <c r="U45" s="22"/>
      <c r="V45" s="22"/>
      <c r="W45" s="22">
        <v>157935022</v>
      </c>
      <c r="X45" s="22">
        <v>181618297</v>
      </c>
      <c r="Y45" s="22">
        <v>-23683275</v>
      </c>
      <c r="Z45" s="23">
        <v>-13.04013713992704</v>
      </c>
      <c r="AA45" s="20">
        <v>397421816</v>
      </c>
    </row>
    <row r="46" spans="1:27" x14ac:dyDescent="0.25">
      <c r="A46" s="19" t="s">
        <v>71</v>
      </c>
      <c r="B46" s="15" t="s">
        <v>32</v>
      </c>
      <c r="C46" s="20">
        <v>552651</v>
      </c>
      <c r="D46" s="20"/>
      <c r="E46" s="21">
        <v>463950</v>
      </c>
      <c r="F46" s="22">
        <v>463950</v>
      </c>
      <c r="G46" s="22"/>
      <c r="H46" s="22"/>
      <c r="I46" s="22"/>
      <c r="J46" s="22"/>
      <c r="K46" s="22">
        <v>14710</v>
      </c>
      <c r="L46" s="22">
        <v>34639</v>
      </c>
      <c r="M46" s="22">
        <v>484208</v>
      </c>
      <c r="N46" s="22">
        <v>533557</v>
      </c>
      <c r="O46" s="22"/>
      <c r="P46" s="22"/>
      <c r="Q46" s="22"/>
      <c r="R46" s="22"/>
      <c r="S46" s="22"/>
      <c r="T46" s="22"/>
      <c r="U46" s="22"/>
      <c r="V46" s="22"/>
      <c r="W46" s="22">
        <v>533557</v>
      </c>
      <c r="X46" s="22">
        <v>381470</v>
      </c>
      <c r="Y46" s="22">
        <v>152087</v>
      </c>
      <c r="Z46" s="23">
        <v>39.868665950140247</v>
      </c>
      <c r="AA46" s="20">
        <v>463950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19209418419</v>
      </c>
      <c r="D48" s="29">
        <f t="shared" ref="D48:Y48" si="1">SUM(D35:D47)</f>
        <v>0</v>
      </c>
      <c r="E48" s="30">
        <f t="shared" si="1"/>
        <v>21552410322</v>
      </c>
      <c r="F48" s="31">
        <f t="shared" si="1"/>
        <v>21552210322</v>
      </c>
      <c r="G48" s="31">
        <f t="shared" si="1"/>
        <v>298784333</v>
      </c>
      <c r="H48" s="31">
        <f t="shared" si="1"/>
        <v>2176831077</v>
      </c>
      <c r="I48" s="31">
        <f t="shared" si="1"/>
        <v>2277690692</v>
      </c>
      <c r="J48" s="31">
        <f t="shared" si="1"/>
        <v>4753306102</v>
      </c>
      <c r="K48" s="31">
        <f t="shared" si="1"/>
        <v>1693481436</v>
      </c>
      <c r="L48" s="31">
        <f t="shared" si="1"/>
        <v>1624136238</v>
      </c>
      <c r="M48" s="31">
        <f t="shared" si="1"/>
        <v>1601148364</v>
      </c>
      <c r="N48" s="31">
        <f t="shared" si="1"/>
        <v>4918766038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9672072140</v>
      </c>
      <c r="X48" s="31">
        <f t="shared" si="1"/>
        <v>10185738734</v>
      </c>
      <c r="Y48" s="31">
        <f t="shared" si="1"/>
        <v>-513666594</v>
      </c>
      <c r="Z48" s="32">
        <f>+IF(X48&lt;&gt;0,+(Y48/X48)*100,0)</f>
        <v>-5.042997934802516</v>
      </c>
      <c r="AA48" s="29">
        <f>SUM(AA35:AA47)</f>
        <v>21552210322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3945858925</v>
      </c>
      <c r="D49" s="39">
        <f t="shared" si="2"/>
        <v>0</v>
      </c>
      <c r="E49" s="40">
        <f t="shared" si="2"/>
        <v>2655319819</v>
      </c>
      <c r="F49" s="41">
        <f t="shared" si="2"/>
        <v>2655519819</v>
      </c>
      <c r="G49" s="41">
        <f t="shared" si="2"/>
        <v>2176942611</v>
      </c>
      <c r="H49" s="41">
        <f t="shared" si="2"/>
        <v>112653732</v>
      </c>
      <c r="I49" s="41">
        <f t="shared" si="2"/>
        <v>6290339</v>
      </c>
      <c r="J49" s="41">
        <f t="shared" si="2"/>
        <v>2295886682</v>
      </c>
      <c r="K49" s="41">
        <f t="shared" si="2"/>
        <v>232634595</v>
      </c>
      <c r="L49" s="41">
        <f t="shared" si="2"/>
        <v>314685927</v>
      </c>
      <c r="M49" s="41">
        <f t="shared" si="2"/>
        <v>439982253</v>
      </c>
      <c r="N49" s="41">
        <f t="shared" si="2"/>
        <v>987302775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3283189457</v>
      </c>
      <c r="X49" s="41">
        <f t="shared" si="2"/>
        <v>2642315849</v>
      </c>
      <c r="Y49" s="41">
        <f t="shared" si="2"/>
        <v>640873608</v>
      </c>
      <c r="Z49" s="42">
        <f>+IF(X49&lt;&gt;0,+(Y49/X49)*100,0)</f>
        <v>24.254239259191607</v>
      </c>
      <c r="AA49" s="39">
        <f>+AA33-AA48</f>
        <v>2655519819</v>
      </c>
    </row>
    <row r="50" spans="1:27" x14ac:dyDescent="0.25">
      <c r="A50" s="43" t="s">
        <v>75</v>
      </c>
      <c r="B50" s="15" t="s">
        <v>32</v>
      </c>
      <c r="C50" s="20">
        <v>21185828</v>
      </c>
      <c r="D50" s="20"/>
      <c r="E50" s="21">
        <v>66820000</v>
      </c>
      <c r="F50" s="22">
        <v>66820000</v>
      </c>
      <c r="G50" s="22">
        <v>3692573</v>
      </c>
      <c r="H50" s="22">
        <v>6739476</v>
      </c>
      <c r="I50" s="22">
        <v>6544431</v>
      </c>
      <c r="J50" s="22">
        <v>16976480</v>
      </c>
      <c r="K50" s="22">
        <v>7380623</v>
      </c>
      <c r="L50" s="22">
        <v>6533158</v>
      </c>
      <c r="M50" s="22">
        <v>4029401</v>
      </c>
      <c r="N50" s="22">
        <v>17943182</v>
      </c>
      <c r="O50" s="22"/>
      <c r="P50" s="22"/>
      <c r="Q50" s="22"/>
      <c r="R50" s="22"/>
      <c r="S50" s="22"/>
      <c r="T50" s="22"/>
      <c r="U50" s="22"/>
      <c r="V50" s="22"/>
      <c r="W50" s="22">
        <v>34919662</v>
      </c>
      <c r="X50" s="22">
        <v>27370000</v>
      </c>
      <c r="Y50" s="22">
        <v>7549662</v>
      </c>
      <c r="Z50" s="23">
        <v>27.583712093533062</v>
      </c>
      <c r="AA50" s="20">
        <v>66820000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3967044753</v>
      </c>
      <c r="D52" s="48">
        <f t="shared" si="3"/>
        <v>0</v>
      </c>
      <c r="E52" s="49">
        <f t="shared" si="3"/>
        <v>2722139819</v>
      </c>
      <c r="F52" s="50">
        <f t="shared" si="3"/>
        <v>2722339819</v>
      </c>
      <c r="G52" s="50">
        <f t="shared" si="3"/>
        <v>2180635184</v>
      </c>
      <c r="H52" s="50">
        <f t="shared" si="3"/>
        <v>119393208</v>
      </c>
      <c r="I52" s="50">
        <f t="shared" si="3"/>
        <v>12834770</v>
      </c>
      <c r="J52" s="50">
        <f t="shared" si="3"/>
        <v>2312863162</v>
      </c>
      <c r="K52" s="50">
        <f t="shared" si="3"/>
        <v>240015218</v>
      </c>
      <c r="L52" s="50">
        <f t="shared" si="3"/>
        <v>321219085</v>
      </c>
      <c r="M52" s="50">
        <f t="shared" si="3"/>
        <v>444011654</v>
      </c>
      <c r="N52" s="50">
        <f t="shared" si="3"/>
        <v>1005245957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3318109119</v>
      </c>
      <c r="X52" s="50">
        <f t="shared" si="3"/>
        <v>2669685849</v>
      </c>
      <c r="Y52" s="50">
        <f t="shared" si="3"/>
        <v>648423270</v>
      </c>
      <c r="Z52" s="51">
        <f>+IF(X52&lt;&gt;0,+(Y52/X52)*100,0)</f>
        <v>24.288373489445725</v>
      </c>
      <c r="AA52" s="48">
        <f>SUM(AA49:AA51)</f>
        <v>2722339819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3967044753</v>
      </c>
      <c r="D54" s="54">
        <f>+D52-D53</f>
        <v>0</v>
      </c>
      <c r="E54" s="55">
        <f t="shared" si="4"/>
        <v>2722139819</v>
      </c>
      <c r="F54" s="56">
        <f t="shared" si="4"/>
        <v>2722339819</v>
      </c>
      <c r="G54" s="56">
        <f t="shared" si="4"/>
        <v>2180635184</v>
      </c>
      <c r="H54" s="56">
        <f t="shared" si="4"/>
        <v>119393208</v>
      </c>
      <c r="I54" s="56">
        <f t="shared" si="4"/>
        <v>12834770</v>
      </c>
      <c r="J54" s="56">
        <f t="shared" si="4"/>
        <v>2312863162</v>
      </c>
      <c r="K54" s="56">
        <f t="shared" si="4"/>
        <v>240015218</v>
      </c>
      <c r="L54" s="56">
        <f t="shared" si="4"/>
        <v>321219085</v>
      </c>
      <c r="M54" s="56">
        <f t="shared" si="4"/>
        <v>444011654</v>
      </c>
      <c r="N54" s="56">
        <f t="shared" si="4"/>
        <v>1005245957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3318109119</v>
      </c>
      <c r="X54" s="56">
        <f t="shared" si="4"/>
        <v>2669685849</v>
      </c>
      <c r="Y54" s="56">
        <f t="shared" si="4"/>
        <v>648423270</v>
      </c>
      <c r="Z54" s="57">
        <f>+IF(X54&lt;&gt;0,+(Y54/X54)*100,0)</f>
        <v>24.288373489445725</v>
      </c>
      <c r="AA54" s="54">
        <f>+AA52-AA53</f>
        <v>2722339819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3967044753</v>
      </c>
      <c r="D57" s="48">
        <f>SUM(D54:D56)</f>
        <v>0</v>
      </c>
      <c r="E57" s="49">
        <f t="shared" si="5"/>
        <v>2722139819</v>
      </c>
      <c r="F57" s="50">
        <f t="shared" si="5"/>
        <v>2722339819</v>
      </c>
      <c r="G57" s="50">
        <f t="shared" si="5"/>
        <v>2180635184</v>
      </c>
      <c r="H57" s="50">
        <f t="shared" si="5"/>
        <v>119393208</v>
      </c>
      <c r="I57" s="50">
        <f t="shared" si="5"/>
        <v>12834770</v>
      </c>
      <c r="J57" s="50">
        <f t="shared" si="5"/>
        <v>2312863162</v>
      </c>
      <c r="K57" s="50">
        <f t="shared" si="5"/>
        <v>240015218</v>
      </c>
      <c r="L57" s="50">
        <f t="shared" si="5"/>
        <v>321219085</v>
      </c>
      <c r="M57" s="50">
        <f t="shared" si="5"/>
        <v>444011654</v>
      </c>
      <c r="N57" s="50">
        <f t="shared" si="5"/>
        <v>1005245957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3318109119</v>
      </c>
      <c r="X57" s="50">
        <f t="shared" si="5"/>
        <v>2669685849</v>
      </c>
      <c r="Y57" s="50">
        <f t="shared" si="5"/>
        <v>648423270</v>
      </c>
      <c r="Z57" s="51">
        <f>+IF(X57&lt;&gt;0,+(Y57/X57)*100,0)</f>
        <v>24.288373489445725</v>
      </c>
      <c r="AA57" s="48">
        <f>SUM(AA54:AA56)</f>
        <v>2722339819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3967044753</v>
      </c>
      <c r="D60" s="65">
        <f>SUM(D57:D59)</f>
        <v>0</v>
      </c>
      <c r="E60" s="66">
        <f t="shared" si="6"/>
        <v>2722139819</v>
      </c>
      <c r="F60" s="67">
        <f t="shared" si="6"/>
        <v>2722339819</v>
      </c>
      <c r="G60" s="67">
        <f t="shared" si="6"/>
        <v>2180635184</v>
      </c>
      <c r="H60" s="67">
        <f t="shared" si="6"/>
        <v>119393208</v>
      </c>
      <c r="I60" s="67">
        <f t="shared" si="6"/>
        <v>12834770</v>
      </c>
      <c r="J60" s="67">
        <f t="shared" si="6"/>
        <v>2312863162</v>
      </c>
      <c r="K60" s="67">
        <f t="shared" si="6"/>
        <v>240015218</v>
      </c>
      <c r="L60" s="67">
        <f t="shared" si="6"/>
        <v>321219085</v>
      </c>
      <c r="M60" s="67">
        <f t="shared" si="6"/>
        <v>444011654</v>
      </c>
      <c r="N60" s="67">
        <f t="shared" si="6"/>
        <v>1005245957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3318109119</v>
      </c>
      <c r="X60" s="67">
        <f t="shared" si="6"/>
        <v>2669685849</v>
      </c>
      <c r="Y60" s="67">
        <f t="shared" si="6"/>
        <v>648423270</v>
      </c>
      <c r="Z60" s="68">
        <f>+IF(X60&lt;&gt;0,+(Y60/X60)*100,0)</f>
        <v>24.288373489445725</v>
      </c>
      <c r="AA60" s="65">
        <f>SUM(AA57:AA59)</f>
        <v>2722339819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177881114</v>
      </c>
      <c r="D6" s="20"/>
      <c r="E6" s="21">
        <v>215760698</v>
      </c>
      <c r="F6" s="22">
        <v>215760698</v>
      </c>
      <c r="G6" s="22">
        <v>17438550</v>
      </c>
      <c r="H6" s="22">
        <v>15704920</v>
      </c>
      <c r="I6" s="22">
        <v>15557438</v>
      </c>
      <c r="J6" s="22">
        <v>48700908</v>
      </c>
      <c r="K6" s="22">
        <v>15042741</v>
      </c>
      <c r="L6" s="22">
        <v>15726034</v>
      </c>
      <c r="M6" s="22">
        <v>17520632</v>
      </c>
      <c r="N6" s="22">
        <v>48289407</v>
      </c>
      <c r="O6" s="22"/>
      <c r="P6" s="22"/>
      <c r="Q6" s="22"/>
      <c r="R6" s="22"/>
      <c r="S6" s="22"/>
      <c r="T6" s="22"/>
      <c r="U6" s="22"/>
      <c r="V6" s="22"/>
      <c r="W6" s="22">
        <v>96990315</v>
      </c>
      <c r="X6" s="22">
        <v>99261984</v>
      </c>
      <c r="Y6" s="22">
        <v>-2271669</v>
      </c>
      <c r="Z6" s="23">
        <v>-2.2885589310808054</v>
      </c>
      <c r="AA6" s="20">
        <v>215760698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1804483</v>
      </c>
      <c r="D13" s="20"/>
      <c r="E13" s="21">
        <v>2220363</v>
      </c>
      <c r="F13" s="22">
        <v>2220363</v>
      </c>
      <c r="G13" s="22">
        <v>173340</v>
      </c>
      <c r="H13" s="22">
        <v>133051</v>
      </c>
      <c r="I13" s="22">
        <v>140477</v>
      </c>
      <c r="J13" s="22">
        <v>446868</v>
      </c>
      <c r="K13" s="22">
        <v>144353</v>
      </c>
      <c r="L13" s="22">
        <v>159836</v>
      </c>
      <c r="M13" s="22">
        <v>168132</v>
      </c>
      <c r="N13" s="22">
        <v>472321</v>
      </c>
      <c r="O13" s="22"/>
      <c r="P13" s="22"/>
      <c r="Q13" s="22"/>
      <c r="R13" s="22"/>
      <c r="S13" s="22"/>
      <c r="T13" s="22"/>
      <c r="U13" s="22"/>
      <c r="V13" s="22"/>
      <c r="W13" s="22">
        <v>919189</v>
      </c>
      <c r="X13" s="22">
        <v>1128953</v>
      </c>
      <c r="Y13" s="22">
        <v>-209764</v>
      </c>
      <c r="Z13" s="23">
        <v>-18.580401487041534</v>
      </c>
      <c r="AA13" s="20">
        <v>2220363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3759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2503413</v>
      </c>
      <c r="D26" s="20"/>
      <c r="E26" s="21">
        <v>2692174</v>
      </c>
      <c r="F26" s="22">
        <v>2692174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1346082</v>
      </c>
      <c r="Y26" s="22">
        <v>-1346082</v>
      </c>
      <c r="Z26" s="23">
        <v>-100</v>
      </c>
      <c r="AA26" s="20">
        <v>2692174</v>
      </c>
    </row>
    <row r="27" spans="1:27" x14ac:dyDescent="0.25">
      <c r="A27" s="19" t="s">
        <v>40</v>
      </c>
      <c r="B27" s="15" t="s">
        <v>32</v>
      </c>
      <c r="C27" s="20">
        <v>335833</v>
      </c>
      <c r="D27" s="20"/>
      <c r="E27" s="21">
        <v>340822</v>
      </c>
      <c r="F27" s="22">
        <v>340822</v>
      </c>
      <c r="G27" s="22">
        <v>32111</v>
      </c>
      <c r="H27" s="22">
        <v>33097</v>
      </c>
      <c r="I27" s="22">
        <v>33157</v>
      </c>
      <c r="J27" s="22">
        <v>98365</v>
      </c>
      <c r="K27" s="22">
        <v>34224</v>
      </c>
      <c r="L27" s="22">
        <v>35071</v>
      </c>
      <c r="M27" s="22">
        <v>35828</v>
      </c>
      <c r="N27" s="22">
        <v>105123</v>
      </c>
      <c r="O27" s="22"/>
      <c r="P27" s="22"/>
      <c r="Q27" s="22"/>
      <c r="R27" s="22"/>
      <c r="S27" s="22"/>
      <c r="T27" s="22"/>
      <c r="U27" s="22"/>
      <c r="V27" s="22"/>
      <c r="W27" s="22">
        <v>203488</v>
      </c>
      <c r="X27" s="22">
        <v>170406</v>
      </c>
      <c r="Y27" s="22">
        <v>33082</v>
      </c>
      <c r="Z27" s="23">
        <v>19.413635670105513</v>
      </c>
      <c r="AA27" s="20">
        <v>340822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1836359</v>
      </c>
      <c r="D29" s="20"/>
      <c r="E29" s="21">
        <v>2042777</v>
      </c>
      <c r="F29" s="22">
        <v>2042777</v>
      </c>
      <c r="G29" s="22">
        <v>168812</v>
      </c>
      <c r="H29" s="22">
        <v>164879</v>
      </c>
      <c r="I29" s="22">
        <v>165141</v>
      </c>
      <c r="J29" s="22">
        <v>498832</v>
      </c>
      <c r="K29" s="22">
        <v>164354</v>
      </c>
      <c r="L29" s="22">
        <v>164092</v>
      </c>
      <c r="M29" s="22">
        <v>164092</v>
      </c>
      <c r="N29" s="22">
        <v>492538</v>
      </c>
      <c r="O29" s="22"/>
      <c r="P29" s="22"/>
      <c r="Q29" s="22"/>
      <c r="R29" s="22"/>
      <c r="S29" s="22"/>
      <c r="T29" s="22"/>
      <c r="U29" s="22"/>
      <c r="V29" s="22"/>
      <c r="W29" s="22">
        <v>991370</v>
      </c>
      <c r="X29" s="22">
        <v>1032509</v>
      </c>
      <c r="Y29" s="22">
        <v>-41139</v>
      </c>
      <c r="Z29" s="23">
        <v>-3.9843720490571992</v>
      </c>
      <c r="AA29" s="20">
        <v>2042777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33528391</v>
      </c>
      <c r="D31" s="20"/>
      <c r="E31" s="21">
        <v>35928220</v>
      </c>
      <c r="F31" s="22">
        <v>35928220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17964108</v>
      </c>
      <c r="Y31" s="22">
        <v>-17964108</v>
      </c>
      <c r="Z31" s="23">
        <v>-100</v>
      </c>
      <c r="AA31" s="20">
        <v>35928220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217893352</v>
      </c>
      <c r="D33" s="29">
        <f t="shared" ref="D33:Y33" si="0">SUM(D6:D32)</f>
        <v>0</v>
      </c>
      <c r="E33" s="30">
        <f t="shared" si="0"/>
        <v>258985054</v>
      </c>
      <c r="F33" s="31">
        <f t="shared" si="0"/>
        <v>258985054</v>
      </c>
      <c r="G33" s="31">
        <f t="shared" si="0"/>
        <v>17812813</v>
      </c>
      <c r="H33" s="31">
        <f t="shared" si="0"/>
        <v>16035947</v>
      </c>
      <c r="I33" s="31">
        <f t="shared" si="0"/>
        <v>15896213</v>
      </c>
      <c r="J33" s="31">
        <f t="shared" si="0"/>
        <v>49744973</v>
      </c>
      <c r="K33" s="31">
        <f t="shared" si="0"/>
        <v>15385672</v>
      </c>
      <c r="L33" s="31">
        <f t="shared" si="0"/>
        <v>16085033</v>
      </c>
      <c r="M33" s="31">
        <f t="shared" si="0"/>
        <v>17888684</v>
      </c>
      <c r="N33" s="31">
        <f t="shared" si="0"/>
        <v>49359389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99104362</v>
      </c>
      <c r="X33" s="31">
        <f t="shared" si="0"/>
        <v>120904042</v>
      </c>
      <c r="Y33" s="31">
        <f t="shared" si="0"/>
        <v>-21799680</v>
      </c>
      <c r="Z33" s="32">
        <f>+IF(X33&lt;&gt;0,+(Y33/X33)*100,0)</f>
        <v>-18.030563444686159</v>
      </c>
      <c r="AA33" s="29">
        <f>SUM(AA6:AA32)</f>
        <v>258985054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13133368</v>
      </c>
      <c r="D35" s="20"/>
      <c r="E35" s="21">
        <v>15282660</v>
      </c>
      <c r="F35" s="22">
        <v>15282660</v>
      </c>
      <c r="G35" s="22">
        <v>933802</v>
      </c>
      <c r="H35" s="22">
        <v>1105932</v>
      </c>
      <c r="I35" s="22">
        <v>1110228</v>
      </c>
      <c r="J35" s="22">
        <v>3149962</v>
      </c>
      <c r="K35" s="22">
        <v>1150764</v>
      </c>
      <c r="L35" s="22">
        <v>1706918</v>
      </c>
      <c r="M35" s="22">
        <v>1152047</v>
      </c>
      <c r="N35" s="22">
        <v>4009729</v>
      </c>
      <c r="O35" s="22"/>
      <c r="P35" s="22"/>
      <c r="Q35" s="22"/>
      <c r="R35" s="22"/>
      <c r="S35" s="22"/>
      <c r="T35" s="22"/>
      <c r="U35" s="22"/>
      <c r="V35" s="22"/>
      <c r="W35" s="22">
        <v>7159691</v>
      </c>
      <c r="X35" s="22">
        <v>7752024</v>
      </c>
      <c r="Y35" s="22">
        <v>-592333</v>
      </c>
      <c r="Z35" s="23">
        <v>-7.6410109153428829</v>
      </c>
      <c r="AA35" s="20">
        <v>15282660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149729878</v>
      </c>
      <c r="D37" s="20"/>
      <c r="E37" s="21">
        <v>165055762</v>
      </c>
      <c r="F37" s="22">
        <v>165055762</v>
      </c>
      <c r="G37" s="22">
        <v>18247983</v>
      </c>
      <c r="H37" s="22">
        <v>17416194</v>
      </c>
      <c r="I37" s="22">
        <v>14195913</v>
      </c>
      <c r="J37" s="22">
        <v>49860090</v>
      </c>
      <c r="K37" s="22">
        <v>12395784</v>
      </c>
      <c r="L37" s="22">
        <v>13556522</v>
      </c>
      <c r="M37" s="22">
        <v>12982094</v>
      </c>
      <c r="N37" s="22">
        <v>38934400</v>
      </c>
      <c r="O37" s="22"/>
      <c r="P37" s="22"/>
      <c r="Q37" s="22"/>
      <c r="R37" s="22"/>
      <c r="S37" s="22"/>
      <c r="T37" s="22"/>
      <c r="U37" s="22"/>
      <c r="V37" s="22"/>
      <c r="W37" s="22">
        <v>88794490</v>
      </c>
      <c r="X37" s="22">
        <v>84495163</v>
      </c>
      <c r="Y37" s="22">
        <v>4299327</v>
      </c>
      <c r="Z37" s="23">
        <v>5.0882522115496718</v>
      </c>
      <c r="AA37" s="20">
        <v>165055762</v>
      </c>
    </row>
    <row r="38" spans="1:27" x14ac:dyDescent="0.25">
      <c r="A38" s="19" t="s">
        <v>64</v>
      </c>
      <c r="B38" s="15" t="s">
        <v>32</v>
      </c>
      <c r="C38" s="20">
        <v>2546268</v>
      </c>
      <c r="D38" s="20"/>
      <c r="E38" s="21">
        <v>3677624</v>
      </c>
      <c r="F38" s="22">
        <v>3677624</v>
      </c>
      <c r="G38" s="22">
        <v>36532</v>
      </c>
      <c r="H38" s="22">
        <v>159003</v>
      </c>
      <c r="I38" s="22">
        <v>266592</v>
      </c>
      <c r="J38" s="22">
        <v>462127</v>
      </c>
      <c r="K38" s="22">
        <v>322778</v>
      </c>
      <c r="L38" s="22">
        <v>290011</v>
      </c>
      <c r="M38" s="22">
        <v>12131</v>
      </c>
      <c r="N38" s="22">
        <v>624920</v>
      </c>
      <c r="O38" s="22"/>
      <c r="P38" s="22"/>
      <c r="Q38" s="22"/>
      <c r="R38" s="22"/>
      <c r="S38" s="22"/>
      <c r="T38" s="22"/>
      <c r="U38" s="22"/>
      <c r="V38" s="22"/>
      <c r="W38" s="22">
        <v>1087047</v>
      </c>
      <c r="X38" s="22">
        <v>1258602</v>
      </c>
      <c r="Y38" s="22">
        <v>-171555</v>
      </c>
      <c r="Z38" s="23">
        <v>-13.630599665342977</v>
      </c>
      <c r="AA38" s="20">
        <v>3677624</v>
      </c>
    </row>
    <row r="39" spans="1:27" x14ac:dyDescent="0.25">
      <c r="A39" s="19" t="s">
        <v>65</v>
      </c>
      <c r="B39" s="15" t="s">
        <v>32</v>
      </c>
      <c r="C39" s="20">
        <v>4096316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1724368</v>
      </c>
      <c r="D40" s="20"/>
      <c r="E40" s="21">
        <v>2327328</v>
      </c>
      <c r="F40" s="22">
        <v>2327328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1163664</v>
      </c>
      <c r="Y40" s="22">
        <v>-1163664</v>
      </c>
      <c r="Z40" s="23">
        <v>-100</v>
      </c>
      <c r="AA40" s="20">
        <v>2327328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703865</v>
      </c>
      <c r="D42" s="20"/>
      <c r="E42" s="21">
        <v>1822955</v>
      </c>
      <c r="F42" s="22">
        <v>1822955</v>
      </c>
      <c r="G42" s="22"/>
      <c r="H42" s="22"/>
      <c r="I42" s="22">
        <v>1186</v>
      </c>
      <c r="J42" s="22">
        <v>1186</v>
      </c>
      <c r="K42" s="22"/>
      <c r="L42" s="22">
        <v>1880</v>
      </c>
      <c r="M42" s="22"/>
      <c r="N42" s="22">
        <v>1880</v>
      </c>
      <c r="O42" s="22"/>
      <c r="P42" s="22"/>
      <c r="Q42" s="22"/>
      <c r="R42" s="22"/>
      <c r="S42" s="22"/>
      <c r="T42" s="22"/>
      <c r="U42" s="22"/>
      <c r="V42" s="22"/>
      <c r="W42" s="22">
        <v>3066</v>
      </c>
      <c r="X42" s="22">
        <v>911482</v>
      </c>
      <c r="Y42" s="22">
        <v>-908416</v>
      </c>
      <c r="Z42" s="23">
        <v>-99.663624734224044</v>
      </c>
      <c r="AA42" s="20">
        <v>1822955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6865304</v>
      </c>
      <c r="D45" s="20"/>
      <c r="E45" s="21">
        <v>6137643</v>
      </c>
      <c r="F45" s="22">
        <v>6137643</v>
      </c>
      <c r="G45" s="22">
        <v>92456</v>
      </c>
      <c r="H45" s="22">
        <v>395448</v>
      </c>
      <c r="I45" s="22">
        <v>411565</v>
      </c>
      <c r="J45" s="22">
        <v>899469</v>
      </c>
      <c r="K45" s="22">
        <v>350677</v>
      </c>
      <c r="L45" s="22">
        <v>224028</v>
      </c>
      <c r="M45" s="22">
        <v>57404</v>
      </c>
      <c r="N45" s="22">
        <v>632109</v>
      </c>
      <c r="O45" s="22"/>
      <c r="P45" s="22"/>
      <c r="Q45" s="22"/>
      <c r="R45" s="22"/>
      <c r="S45" s="22"/>
      <c r="T45" s="22"/>
      <c r="U45" s="22"/>
      <c r="V45" s="22"/>
      <c r="W45" s="22">
        <v>1531578</v>
      </c>
      <c r="X45" s="22">
        <v>2376481</v>
      </c>
      <c r="Y45" s="22">
        <v>-844903</v>
      </c>
      <c r="Z45" s="23">
        <v>-35.55269324686374</v>
      </c>
      <c r="AA45" s="20">
        <v>6137643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178799367</v>
      </c>
      <c r="D48" s="29">
        <f t="shared" ref="D48:Y48" si="1">SUM(D35:D47)</f>
        <v>0</v>
      </c>
      <c r="E48" s="30">
        <f t="shared" si="1"/>
        <v>194303972</v>
      </c>
      <c r="F48" s="31">
        <f t="shared" si="1"/>
        <v>194303972</v>
      </c>
      <c r="G48" s="31">
        <f t="shared" si="1"/>
        <v>19310773</v>
      </c>
      <c r="H48" s="31">
        <f t="shared" si="1"/>
        <v>19076577</v>
      </c>
      <c r="I48" s="31">
        <f t="shared" si="1"/>
        <v>15985484</v>
      </c>
      <c r="J48" s="31">
        <f t="shared" si="1"/>
        <v>54372834</v>
      </c>
      <c r="K48" s="31">
        <f t="shared" si="1"/>
        <v>14220003</v>
      </c>
      <c r="L48" s="31">
        <f t="shared" si="1"/>
        <v>15779359</v>
      </c>
      <c r="M48" s="31">
        <f t="shared" si="1"/>
        <v>14203676</v>
      </c>
      <c r="N48" s="31">
        <f t="shared" si="1"/>
        <v>44203038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98575872</v>
      </c>
      <c r="X48" s="31">
        <f t="shared" si="1"/>
        <v>97957416</v>
      </c>
      <c r="Y48" s="31">
        <f t="shared" si="1"/>
        <v>618456</v>
      </c>
      <c r="Z48" s="32">
        <f>+IF(X48&lt;&gt;0,+(Y48/X48)*100,0)</f>
        <v>0.63135189274490466</v>
      </c>
      <c r="AA48" s="29">
        <f>SUM(AA35:AA47)</f>
        <v>194303972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39093985</v>
      </c>
      <c r="D49" s="39">
        <f t="shared" si="2"/>
        <v>0</v>
      </c>
      <c r="E49" s="40">
        <f t="shared" si="2"/>
        <v>64681082</v>
      </c>
      <c r="F49" s="41">
        <f t="shared" si="2"/>
        <v>64681082</v>
      </c>
      <c r="G49" s="41">
        <f t="shared" si="2"/>
        <v>-1497960</v>
      </c>
      <c r="H49" s="41">
        <f t="shared" si="2"/>
        <v>-3040630</v>
      </c>
      <c r="I49" s="41">
        <f t="shared" si="2"/>
        <v>-89271</v>
      </c>
      <c r="J49" s="41">
        <f t="shared" si="2"/>
        <v>-4627861</v>
      </c>
      <c r="K49" s="41">
        <f t="shared" si="2"/>
        <v>1165669</v>
      </c>
      <c r="L49" s="41">
        <f t="shared" si="2"/>
        <v>305674</v>
      </c>
      <c r="M49" s="41">
        <f t="shared" si="2"/>
        <v>3685008</v>
      </c>
      <c r="N49" s="41">
        <f t="shared" si="2"/>
        <v>5156351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528490</v>
      </c>
      <c r="X49" s="41">
        <f t="shared" si="2"/>
        <v>22946626</v>
      </c>
      <c r="Y49" s="41">
        <f t="shared" si="2"/>
        <v>-22418136</v>
      </c>
      <c r="Z49" s="42">
        <f>+IF(X49&lt;&gt;0,+(Y49/X49)*100,0)</f>
        <v>-97.696872734144009</v>
      </c>
      <c r="AA49" s="39">
        <f>+AA33-AA48</f>
        <v>64681082</v>
      </c>
    </row>
    <row r="50" spans="1:27" x14ac:dyDescent="0.25">
      <c r="A50" s="43" t="s">
        <v>75</v>
      </c>
      <c r="B50" s="15" t="s">
        <v>32</v>
      </c>
      <c r="C50" s="20">
        <v>995553</v>
      </c>
      <c r="D50" s="20"/>
      <c r="E50" s="21">
        <v>3547826</v>
      </c>
      <c r="F50" s="22">
        <v>3547826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1773912</v>
      </c>
      <c r="Y50" s="22">
        <v>-1773912</v>
      </c>
      <c r="Z50" s="23">
        <v>-100</v>
      </c>
      <c r="AA50" s="20">
        <v>3547826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46000000</v>
      </c>
      <c r="F51" s="22">
        <v>46000000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23000000</v>
      </c>
      <c r="Y51" s="45">
        <v>-23000000</v>
      </c>
      <c r="Z51" s="46">
        <v>-100</v>
      </c>
      <c r="AA51" s="44">
        <v>46000000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40089538</v>
      </c>
      <c r="D52" s="48">
        <f t="shared" si="3"/>
        <v>0</v>
      </c>
      <c r="E52" s="49">
        <f t="shared" si="3"/>
        <v>114228908</v>
      </c>
      <c r="F52" s="50">
        <f t="shared" si="3"/>
        <v>114228908</v>
      </c>
      <c r="G52" s="50">
        <f t="shared" si="3"/>
        <v>-1497960</v>
      </c>
      <c r="H52" s="50">
        <f t="shared" si="3"/>
        <v>-3040630</v>
      </c>
      <c r="I52" s="50">
        <f t="shared" si="3"/>
        <v>-89271</v>
      </c>
      <c r="J52" s="50">
        <f t="shared" si="3"/>
        <v>-4627861</v>
      </c>
      <c r="K52" s="50">
        <f t="shared" si="3"/>
        <v>1165669</v>
      </c>
      <c r="L52" s="50">
        <f t="shared" si="3"/>
        <v>305674</v>
      </c>
      <c r="M52" s="50">
        <f t="shared" si="3"/>
        <v>3685008</v>
      </c>
      <c r="N52" s="50">
        <f t="shared" si="3"/>
        <v>5156351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528490</v>
      </c>
      <c r="X52" s="50">
        <f t="shared" si="3"/>
        <v>47720538</v>
      </c>
      <c r="Y52" s="50">
        <f t="shared" si="3"/>
        <v>-47192048</v>
      </c>
      <c r="Z52" s="51">
        <f>+IF(X52&lt;&gt;0,+(Y52/X52)*100,0)</f>
        <v>-98.892531345727903</v>
      </c>
      <c r="AA52" s="48">
        <f>SUM(AA49:AA51)</f>
        <v>114228908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40089538</v>
      </c>
      <c r="D54" s="54">
        <f>+D52-D53</f>
        <v>0</v>
      </c>
      <c r="E54" s="55">
        <f t="shared" si="4"/>
        <v>114228908</v>
      </c>
      <c r="F54" s="56">
        <f t="shared" si="4"/>
        <v>114228908</v>
      </c>
      <c r="G54" s="56">
        <f t="shared" si="4"/>
        <v>-1497960</v>
      </c>
      <c r="H54" s="56">
        <f t="shared" si="4"/>
        <v>-3040630</v>
      </c>
      <c r="I54" s="56">
        <f t="shared" si="4"/>
        <v>-89271</v>
      </c>
      <c r="J54" s="56">
        <f t="shared" si="4"/>
        <v>-4627861</v>
      </c>
      <c r="K54" s="56">
        <f t="shared" si="4"/>
        <v>1165669</v>
      </c>
      <c r="L54" s="56">
        <f t="shared" si="4"/>
        <v>305674</v>
      </c>
      <c r="M54" s="56">
        <f t="shared" si="4"/>
        <v>3685008</v>
      </c>
      <c r="N54" s="56">
        <f t="shared" si="4"/>
        <v>5156351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528490</v>
      </c>
      <c r="X54" s="56">
        <f t="shared" si="4"/>
        <v>47720538</v>
      </c>
      <c r="Y54" s="56">
        <f t="shared" si="4"/>
        <v>-47192048</v>
      </c>
      <c r="Z54" s="57">
        <f>+IF(X54&lt;&gt;0,+(Y54/X54)*100,0)</f>
        <v>-98.892531345727903</v>
      </c>
      <c r="AA54" s="54">
        <f>+AA52-AA53</f>
        <v>114228908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40089538</v>
      </c>
      <c r="D57" s="48">
        <f>SUM(D54:D56)</f>
        <v>0</v>
      </c>
      <c r="E57" s="49">
        <f t="shared" si="5"/>
        <v>114228908</v>
      </c>
      <c r="F57" s="50">
        <f t="shared" si="5"/>
        <v>114228908</v>
      </c>
      <c r="G57" s="50">
        <f t="shared" si="5"/>
        <v>-1497960</v>
      </c>
      <c r="H57" s="50">
        <f t="shared" si="5"/>
        <v>-3040630</v>
      </c>
      <c r="I57" s="50">
        <f t="shared" si="5"/>
        <v>-89271</v>
      </c>
      <c r="J57" s="50">
        <f t="shared" si="5"/>
        <v>-4627861</v>
      </c>
      <c r="K57" s="50">
        <f t="shared" si="5"/>
        <v>1165669</v>
      </c>
      <c r="L57" s="50">
        <f t="shared" si="5"/>
        <v>305674</v>
      </c>
      <c r="M57" s="50">
        <f t="shared" si="5"/>
        <v>3685008</v>
      </c>
      <c r="N57" s="50">
        <f t="shared" si="5"/>
        <v>5156351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528490</v>
      </c>
      <c r="X57" s="50">
        <f t="shared" si="5"/>
        <v>47720538</v>
      </c>
      <c r="Y57" s="50">
        <f t="shared" si="5"/>
        <v>-47192048</v>
      </c>
      <c r="Z57" s="51">
        <f>+IF(X57&lt;&gt;0,+(Y57/X57)*100,0)</f>
        <v>-98.892531345727903</v>
      </c>
      <c r="AA57" s="48">
        <f>SUM(AA54:AA56)</f>
        <v>114228908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40089538</v>
      </c>
      <c r="D60" s="65">
        <f>SUM(D57:D59)</f>
        <v>0</v>
      </c>
      <c r="E60" s="66">
        <f t="shared" si="6"/>
        <v>114228908</v>
      </c>
      <c r="F60" s="67">
        <f t="shared" si="6"/>
        <v>114228908</v>
      </c>
      <c r="G60" s="67">
        <f t="shared" si="6"/>
        <v>-1497960</v>
      </c>
      <c r="H60" s="67">
        <f t="shared" si="6"/>
        <v>-3040630</v>
      </c>
      <c r="I60" s="67">
        <f t="shared" si="6"/>
        <v>-89271</v>
      </c>
      <c r="J60" s="67">
        <f t="shared" si="6"/>
        <v>-4627861</v>
      </c>
      <c r="K60" s="67">
        <f t="shared" si="6"/>
        <v>1165669</v>
      </c>
      <c r="L60" s="67">
        <f t="shared" si="6"/>
        <v>305674</v>
      </c>
      <c r="M60" s="67">
        <f t="shared" si="6"/>
        <v>3685008</v>
      </c>
      <c r="N60" s="67">
        <f t="shared" si="6"/>
        <v>5156351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528490</v>
      </c>
      <c r="X60" s="67">
        <f t="shared" si="6"/>
        <v>47720538</v>
      </c>
      <c r="Y60" s="67">
        <f t="shared" si="6"/>
        <v>-47192048</v>
      </c>
      <c r="Z60" s="68">
        <f>+IF(X60&lt;&gt;0,+(Y60/X60)*100,0)</f>
        <v>-98.892531345727903</v>
      </c>
      <c r="AA60" s="65">
        <f>SUM(AA57:AA59)</f>
        <v>114228908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152838249</v>
      </c>
      <c r="D6" s="20"/>
      <c r="E6" s="21">
        <v>168694000</v>
      </c>
      <c r="F6" s="22">
        <v>168694000</v>
      </c>
      <c r="G6" s="22">
        <v>16260038</v>
      </c>
      <c r="H6" s="22">
        <v>15673087</v>
      </c>
      <c r="I6" s="22">
        <v>13444560</v>
      </c>
      <c r="J6" s="22">
        <v>45377685</v>
      </c>
      <c r="K6" s="22">
        <v>14007671</v>
      </c>
      <c r="L6" s="22">
        <v>11947434</v>
      </c>
      <c r="M6" s="22">
        <v>13090119</v>
      </c>
      <c r="N6" s="22">
        <v>39045224</v>
      </c>
      <c r="O6" s="22"/>
      <c r="P6" s="22"/>
      <c r="Q6" s="22"/>
      <c r="R6" s="22"/>
      <c r="S6" s="22"/>
      <c r="T6" s="22"/>
      <c r="U6" s="22"/>
      <c r="V6" s="22"/>
      <c r="W6" s="22">
        <v>84422909</v>
      </c>
      <c r="X6" s="22">
        <v>84347020</v>
      </c>
      <c r="Y6" s="22">
        <v>75889</v>
      </c>
      <c r="Z6" s="23">
        <v>8.9972354684255587E-2</v>
      </c>
      <c r="AA6" s="20">
        <v>168694000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1826864</v>
      </c>
      <c r="D13" s="20"/>
      <c r="E13" s="21">
        <v>1958000</v>
      </c>
      <c r="F13" s="22">
        <v>1958000</v>
      </c>
      <c r="G13" s="22">
        <v>119877</v>
      </c>
      <c r="H13" s="22">
        <v>136709</v>
      </c>
      <c r="I13" s="22">
        <v>138883</v>
      </c>
      <c r="J13" s="22">
        <v>395469</v>
      </c>
      <c r="K13" s="22">
        <v>136897</v>
      </c>
      <c r="L13" s="22">
        <v>143581</v>
      </c>
      <c r="M13" s="22">
        <v>139438</v>
      </c>
      <c r="N13" s="22">
        <v>419916</v>
      </c>
      <c r="O13" s="22"/>
      <c r="P13" s="22"/>
      <c r="Q13" s="22"/>
      <c r="R13" s="22"/>
      <c r="S13" s="22"/>
      <c r="T13" s="22"/>
      <c r="U13" s="22"/>
      <c r="V13" s="22"/>
      <c r="W13" s="22">
        <v>815385</v>
      </c>
      <c r="X13" s="22">
        <v>978998</v>
      </c>
      <c r="Y13" s="22">
        <v>-163613</v>
      </c>
      <c r="Z13" s="23">
        <v>-16.712291547071597</v>
      </c>
      <c r="AA13" s="20">
        <v>1958000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148713</v>
      </c>
      <c r="D24" s="20"/>
      <c r="E24" s="21">
        <v>145366</v>
      </c>
      <c r="F24" s="22">
        <v>145366</v>
      </c>
      <c r="G24" s="22">
        <v>7500</v>
      </c>
      <c r="H24" s="22"/>
      <c r="I24" s="22">
        <v>10423</v>
      </c>
      <c r="J24" s="22">
        <v>17923</v>
      </c>
      <c r="K24" s="22">
        <v>13563</v>
      </c>
      <c r="L24" s="22">
        <v>11383</v>
      </c>
      <c r="M24" s="22">
        <v>9056</v>
      </c>
      <c r="N24" s="22">
        <v>34002</v>
      </c>
      <c r="O24" s="22"/>
      <c r="P24" s="22"/>
      <c r="Q24" s="22"/>
      <c r="R24" s="22"/>
      <c r="S24" s="22"/>
      <c r="T24" s="22"/>
      <c r="U24" s="22"/>
      <c r="V24" s="22"/>
      <c r="W24" s="22">
        <v>51925</v>
      </c>
      <c r="X24" s="22">
        <v>72682</v>
      </c>
      <c r="Y24" s="22">
        <v>-20757</v>
      </c>
      <c r="Z24" s="23">
        <v>-28.558652761343939</v>
      </c>
      <c r="AA24" s="20">
        <v>145366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14991741</v>
      </c>
      <c r="D26" s="20"/>
      <c r="E26" s="21">
        <v>13708000</v>
      </c>
      <c r="F26" s="22">
        <v>14754956</v>
      </c>
      <c r="G26" s="22">
        <v>3308000</v>
      </c>
      <c r="H26" s="22"/>
      <c r="I26" s="22"/>
      <c r="J26" s="22">
        <v>3308000</v>
      </c>
      <c r="K26" s="22">
        <v>2840089</v>
      </c>
      <c r="L26" s="22">
        <v>606785</v>
      </c>
      <c r="M26" s="22">
        <v>3311082</v>
      </c>
      <c r="N26" s="22">
        <v>6757956</v>
      </c>
      <c r="O26" s="22"/>
      <c r="P26" s="22"/>
      <c r="Q26" s="22"/>
      <c r="R26" s="22"/>
      <c r="S26" s="22"/>
      <c r="T26" s="22"/>
      <c r="U26" s="22"/>
      <c r="V26" s="22"/>
      <c r="W26" s="22">
        <v>10065956</v>
      </c>
      <c r="X26" s="22">
        <v>7377472</v>
      </c>
      <c r="Y26" s="22">
        <v>2688484</v>
      </c>
      <c r="Z26" s="23">
        <v>36.441805539892258</v>
      </c>
      <c r="AA26" s="20">
        <v>14754956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2369314</v>
      </c>
      <c r="D29" s="20"/>
      <c r="E29" s="21">
        <v>2710000</v>
      </c>
      <c r="F29" s="22">
        <v>2710000</v>
      </c>
      <c r="G29" s="22">
        <v>208758</v>
      </c>
      <c r="H29" s="22">
        <v>208340</v>
      </c>
      <c r="I29" s="22">
        <v>206666</v>
      </c>
      <c r="J29" s="22">
        <v>623764</v>
      </c>
      <c r="K29" s="22">
        <v>203507</v>
      </c>
      <c r="L29" s="22">
        <v>199514</v>
      </c>
      <c r="M29" s="22">
        <v>205410</v>
      </c>
      <c r="N29" s="22">
        <v>608431</v>
      </c>
      <c r="O29" s="22"/>
      <c r="P29" s="22"/>
      <c r="Q29" s="22"/>
      <c r="R29" s="22"/>
      <c r="S29" s="22"/>
      <c r="T29" s="22"/>
      <c r="U29" s="22"/>
      <c r="V29" s="22"/>
      <c r="W29" s="22">
        <v>1232195</v>
      </c>
      <c r="X29" s="22">
        <v>1355002</v>
      </c>
      <c r="Y29" s="22">
        <v>-122807</v>
      </c>
      <c r="Z29" s="23">
        <v>-9.0632338550053806</v>
      </c>
      <c r="AA29" s="20">
        <v>2710000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12188121</v>
      </c>
      <c r="D31" s="20"/>
      <c r="E31" s="21">
        <v>12188121</v>
      </c>
      <c r="F31" s="22">
        <v>12188121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6094059</v>
      </c>
      <c r="Y31" s="22">
        <v>-6094059</v>
      </c>
      <c r="Z31" s="23">
        <v>-100</v>
      </c>
      <c r="AA31" s="20">
        <v>12188121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184363002</v>
      </c>
      <c r="D33" s="29">
        <f t="shared" ref="D33:Y33" si="0">SUM(D6:D32)</f>
        <v>0</v>
      </c>
      <c r="E33" s="30">
        <f t="shared" si="0"/>
        <v>199403487</v>
      </c>
      <c r="F33" s="31">
        <f t="shared" si="0"/>
        <v>200450443</v>
      </c>
      <c r="G33" s="31">
        <f t="shared" si="0"/>
        <v>19904173</v>
      </c>
      <c r="H33" s="31">
        <f t="shared" si="0"/>
        <v>16018136</v>
      </c>
      <c r="I33" s="31">
        <f t="shared" si="0"/>
        <v>13800532</v>
      </c>
      <c r="J33" s="31">
        <f t="shared" si="0"/>
        <v>49722841</v>
      </c>
      <c r="K33" s="31">
        <f t="shared" si="0"/>
        <v>17201727</v>
      </c>
      <c r="L33" s="31">
        <f t="shared" si="0"/>
        <v>12908697</v>
      </c>
      <c r="M33" s="31">
        <f t="shared" si="0"/>
        <v>16755105</v>
      </c>
      <c r="N33" s="31">
        <f t="shared" si="0"/>
        <v>46865529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96588370</v>
      </c>
      <c r="X33" s="31">
        <f t="shared" si="0"/>
        <v>100225233</v>
      </c>
      <c r="Y33" s="31">
        <f t="shared" si="0"/>
        <v>-3636863</v>
      </c>
      <c r="Z33" s="32">
        <f>+IF(X33&lt;&gt;0,+(Y33/X33)*100,0)</f>
        <v>-3.6286899926688121</v>
      </c>
      <c r="AA33" s="29">
        <f>SUM(AA6:AA32)</f>
        <v>200450443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10457653</v>
      </c>
      <c r="D35" s="20"/>
      <c r="E35" s="21">
        <v>11243718</v>
      </c>
      <c r="F35" s="22">
        <v>11243718</v>
      </c>
      <c r="G35" s="22">
        <v>865769</v>
      </c>
      <c r="H35" s="22">
        <v>865484</v>
      </c>
      <c r="I35" s="22">
        <v>847463</v>
      </c>
      <c r="J35" s="22">
        <v>2578716</v>
      </c>
      <c r="K35" s="22">
        <v>889216</v>
      </c>
      <c r="L35" s="22">
        <v>1308370</v>
      </c>
      <c r="M35" s="22">
        <v>875262</v>
      </c>
      <c r="N35" s="22">
        <v>3072848</v>
      </c>
      <c r="O35" s="22"/>
      <c r="P35" s="22"/>
      <c r="Q35" s="22"/>
      <c r="R35" s="22"/>
      <c r="S35" s="22"/>
      <c r="T35" s="22"/>
      <c r="U35" s="22"/>
      <c r="V35" s="22"/>
      <c r="W35" s="22">
        <v>5651564</v>
      </c>
      <c r="X35" s="22">
        <v>5621868</v>
      </c>
      <c r="Y35" s="22">
        <v>29696</v>
      </c>
      <c r="Z35" s="23">
        <v>0.52822300345721385</v>
      </c>
      <c r="AA35" s="20">
        <v>11243718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124217401</v>
      </c>
      <c r="D37" s="20"/>
      <c r="E37" s="21">
        <v>141209000</v>
      </c>
      <c r="F37" s="22">
        <v>141209000</v>
      </c>
      <c r="G37" s="22">
        <v>7828058</v>
      </c>
      <c r="H37" s="22">
        <v>16141860</v>
      </c>
      <c r="I37" s="22">
        <v>13432456</v>
      </c>
      <c r="J37" s="22">
        <v>37402374</v>
      </c>
      <c r="K37" s="22">
        <v>10192590</v>
      </c>
      <c r="L37" s="22">
        <v>10681750</v>
      </c>
      <c r="M37" s="22">
        <v>10428</v>
      </c>
      <c r="N37" s="22">
        <v>20884768</v>
      </c>
      <c r="O37" s="22"/>
      <c r="P37" s="22"/>
      <c r="Q37" s="22"/>
      <c r="R37" s="22"/>
      <c r="S37" s="22"/>
      <c r="T37" s="22"/>
      <c r="U37" s="22"/>
      <c r="V37" s="22"/>
      <c r="W37" s="22">
        <v>58287142</v>
      </c>
      <c r="X37" s="22">
        <v>70604498</v>
      </c>
      <c r="Y37" s="22">
        <v>-12317356</v>
      </c>
      <c r="Z37" s="23">
        <v>-17.445568411236348</v>
      </c>
      <c r="AA37" s="20">
        <v>141209000</v>
      </c>
    </row>
    <row r="38" spans="1:27" x14ac:dyDescent="0.25">
      <c r="A38" s="19" t="s">
        <v>64</v>
      </c>
      <c r="B38" s="15" t="s">
        <v>32</v>
      </c>
      <c r="C38" s="20">
        <v>1986807</v>
      </c>
      <c r="D38" s="20"/>
      <c r="E38" s="21">
        <v>2750000</v>
      </c>
      <c r="F38" s="22">
        <v>2700000</v>
      </c>
      <c r="G38" s="22">
        <v>30403</v>
      </c>
      <c r="H38" s="22">
        <v>152401</v>
      </c>
      <c r="I38" s="22">
        <v>151088</v>
      </c>
      <c r="J38" s="22">
        <v>333892</v>
      </c>
      <c r="K38" s="22">
        <v>30641</v>
      </c>
      <c r="L38" s="22">
        <v>321442</v>
      </c>
      <c r="M38" s="22">
        <v>70560</v>
      </c>
      <c r="N38" s="22">
        <v>422643</v>
      </c>
      <c r="O38" s="22"/>
      <c r="P38" s="22"/>
      <c r="Q38" s="22"/>
      <c r="R38" s="22"/>
      <c r="S38" s="22"/>
      <c r="T38" s="22"/>
      <c r="U38" s="22"/>
      <c r="V38" s="22"/>
      <c r="W38" s="22">
        <v>756535</v>
      </c>
      <c r="X38" s="22">
        <v>1325004</v>
      </c>
      <c r="Y38" s="22">
        <v>-568469</v>
      </c>
      <c r="Z38" s="23">
        <v>-42.903191235649103</v>
      </c>
      <c r="AA38" s="20">
        <v>2700000</v>
      </c>
    </row>
    <row r="39" spans="1:27" x14ac:dyDescent="0.25">
      <c r="A39" s="19" t="s">
        <v>65</v>
      </c>
      <c r="B39" s="15" t="s">
        <v>32</v>
      </c>
      <c r="C39" s="20">
        <v>-302734</v>
      </c>
      <c r="D39" s="20"/>
      <c r="E39" s="21">
        <v>-37000</v>
      </c>
      <c r="F39" s="22">
        <v>-37000</v>
      </c>
      <c r="G39" s="22">
        <v>-3083</v>
      </c>
      <c r="H39" s="22"/>
      <c r="I39" s="22"/>
      <c r="J39" s="22">
        <v>-3083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-3083</v>
      </c>
      <c r="X39" s="22">
        <v>-18502</v>
      </c>
      <c r="Y39" s="22">
        <v>15419</v>
      </c>
      <c r="Z39" s="23">
        <v>-83.336936547400285</v>
      </c>
      <c r="AA39" s="20">
        <v>-37000</v>
      </c>
    </row>
    <row r="40" spans="1:27" x14ac:dyDescent="0.25">
      <c r="A40" s="19" t="s">
        <v>66</v>
      </c>
      <c r="B40" s="15" t="s">
        <v>32</v>
      </c>
      <c r="C40" s="20">
        <v>4411909</v>
      </c>
      <c r="D40" s="20"/>
      <c r="E40" s="21">
        <v>4679000</v>
      </c>
      <c r="F40" s="22">
        <v>4679000</v>
      </c>
      <c r="G40" s="22">
        <v>389916</v>
      </c>
      <c r="H40" s="22">
        <v>389916</v>
      </c>
      <c r="I40" s="22">
        <v>389916</v>
      </c>
      <c r="J40" s="22">
        <v>1169748</v>
      </c>
      <c r="K40" s="22">
        <v>389916</v>
      </c>
      <c r="L40" s="22">
        <v>389916</v>
      </c>
      <c r="M40" s="22">
        <v>389924</v>
      </c>
      <c r="N40" s="22">
        <v>1169756</v>
      </c>
      <c r="O40" s="22"/>
      <c r="P40" s="22"/>
      <c r="Q40" s="22"/>
      <c r="R40" s="22"/>
      <c r="S40" s="22"/>
      <c r="T40" s="22"/>
      <c r="U40" s="22"/>
      <c r="V40" s="22"/>
      <c r="W40" s="22">
        <v>2339504</v>
      </c>
      <c r="X40" s="22">
        <v>2339504</v>
      </c>
      <c r="Y40" s="22"/>
      <c r="Z40" s="23"/>
      <c r="AA40" s="20">
        <v>4679000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13785475</v>
      </c>
      <c r="D42" s="20"/>
      <c r="E42" s="21">
        <v>12375000</v>
      </c>
      <c r="F42" s="22">
        <v>12931522</v>
      </c>
      <c r="G42" s="22">
        <v>6730</v>
      </c>
      <c r="H42" s="22">
        <v>45417</v>
      </c>
      <c r="I42" s="22">
        <v>24906</v>
      </c>
      <c r="J42" s="22">
        <v>77053</v>
      </c>
      <c r="K42" s="22">
        <v>2488817</v>
      </c>
      <c r="L42" s="22">
        <v>584104</v>
      </c>
      <c r="M42" s="22">
        <v>3003432</v>
      </c>
      <c r="N42" s="22">
        <v>6076353</v>
      </c>
      <c r="O42" s="22"/>
      <c r="P42" s="22"/>
      <c r="Q42" s="22"/>
      <c r="R42" s="22"/>
      <c r="S42" s="22"/>
      <c r="T42" s="22"/>
      <c r="U42" s="22"/>
      <c r="V42" s="22"/>
      <c r="W42" s="22">
        <v>6153406</v>
      </c>
      <c r="X42" s="22">
        <v>6465768</v>
      </c>
      <c r="Y42" s="22">
        <v>-312362</v>
      </c>
      <c r="Z42" s="23">
        <v>-4.8310115673807035</v>
      </c>
      <c r="AA42" s="20">
        <v>12931522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363698</v>
      </c>
      <c r="D45" s="20"/>
      <c r="E45" s="21">
        <v>741367</v>
      </c>
      <c r="F45" s="22">
        <v>791367</v>
      </c>
      <c r="G45" s="22">
        <v>7219</v>
      </c>
      <c r="H45" s="22">
        <v>16898</v>
      </c>
      <c r="I45" s="22">
        <v>16524</v>
      </c>
      <c r="J45" s="22">
        <v>40641</v>
      </c>
      <c r="K45" s="22">
        <v>39004</v>
      </c>
      <c r="L45" s="22">
        <v>12514</v>
      </c>
      <c r="M45" s="22">
        <v>8319</v>
      </c>
      <c r="N45" s="22">
        <v>59837</v>
      </c>
      <c r="O45" s="22"/>
      <c r="P45" s="22"/>
      <c r="Q45" s="22"/>
      <c r="R45" s="22"/>
      <c r="S45" s="22"/>
      <c r="T45" s="22"/>
      <c r="U45" s="22"/>
      <c r="V45" s="22"/>
      <c r="W45" s="22">
        <v>100478</v>
      </c>
      <c r="X45" s="22">
        <v>420693</v>
      </c>
      <c r="Y45" s="22">
        <v>-320215</v>
      </c>
      <c r="Z45" s="23">
        <v>-76.11607514268124</v>
      </c>
      <c r="AA45" s="20">
        <v>791367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154920209</v>
      </c>
      <c r="D48" s="29">
        <f t="shared" ref="D48:Y48" si="1">SUM(D35:D47)</f>
        <v>0</v>
      </c>
      <c r="E48" s="30">
        <f t="shared" si="1"/>
        <v>172961085</v>
      </c>
      <c r="F48" s="31">
        <f t="shared" si="1"/>
        <v>173517607</v>
      </c>
      <c r="G48" s="31">
        <f t="shared" si="1"/>
        <v>9125012</v>
      </c>
      <c r="H48" s="31">
        <f t="shared" si="1"/>
        <v>17611976</v>
      </c>
      <c r="I48" s="31">
        <f t="shared" si="1"/>
        <v>14862353</v>
      </c>
      <c r="J48" s="31">
        <f t="shared" si="1"/>
        <v>41599341</v>
      </c>
      <c r="K48" s="31">
        <f t="shared" si="1"/>
        <v>14030184</v>
      </c>
      <c r="L48" s="31">
        <f t="shared" si="1"/>
        <v>13298096</v>
      </c>
      <c r="M48" s="31">
        <f t="shared" si="1"/>
        <v>4357925</v>
      </c>
      <c r="N48" s="31">
        <f t="shared" si="1"/>
        <v>31686205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73285546</v>
      </c>
      <c r="X48" s="31">
        <f t="shared" si="1"/>
        <v>86758833</v>
      </c>
      <c r="Y48" s="31">
        <f t="shared" si="1"/>
        <v>-13473287</v>
      </c>
      <c r="Z48" s="32">
        <f>+IF(X48&lt;&gt;0,+(Y48/X48)*100,0)</f>
        <v>-15.529585327640358</v>
      </c>
      <c r="AA48" s="29">
        <f>SUM(AA35:AA47)</f>
        <v>173517607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29442793</v>
      </c>
      <c r="D49" s="39">
        <f t="shared" si="2"/>
        <v>0</v>
      </c>
      <c r="E49" s="40">
        <f t="shared" si="2"/>
        <v>26442402</v>
      </c>
      <c r="F49" s="41">
        <f t="shared" si="2"/>
        <v>26932836</v>
      </c>
      <c r="G49" s="41">
        <f t="shared" si="2"/>
        <v>10779161</v>
      </c>
      <c r="H49" s="41">
        <f t="shared" si="2"/>
        <v>-1593840</v>
      </c>
      <c r="I49" s="41">
        <f t="shared" si="2"/>
        <v>-1061821</v>
      </c>
      <c r="J49" s="41">
        <f t="shared" si="2"/>
        <v>8123500</v>
      </c>
      <c r="K49" s="41">
        <f t="shared" si="2"/>
        <v>3171543</v>
      </c>
      <c r="L49" s="41">
        <f t="shared" si="2"/>
        <v>-389399</v>
      </c>
      <c r="M49" s="41">
        <f t="shared" si="2"/>
        <v>12397180</v>
      </c>
      <c r="N49" s="41">
        <f t="shared" si="2"/>
        <v>15179324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23302824</v>
      </c>
      <c r="X49" s="41">
        <f t="shared" si="2"/>
        <v>13466400</v>
      </c>
      <c r="Y49" s="41">
        <f t="shared" si="2"/>
        <v>9836424</v>
      </c>
      <c r="Z49" s="42">
        <f>+IF(X49&lt;&gt;0,+(Y49/X49)*100,0)</f>
        <v>73.04419889502762</v>
      </c>
      <c r="AA49" s="39">
        <f>+AA33-AA48</f>
        <v>26932836</v>
      </c>
    </row>
    <row r="50" spans="1:27" x14ac:dyDescent="0.25">
      <c r="A50" s="43" t="s">
        <v>75</v>
      </c>
      <c r="B50" s="15" t="s">
        <v>32</v>
      </c>
      <c r="C50" s="20">
        <v>3005910</v>
      </c>
      <c r="D50" s="20"/>
      <c r="E50" s="21"/>
      <c r="F50" s="22">
        <v>2713044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1356522</v>
      </c>
      <c r="Y50" s="22">
        <v>-1356522</v>
      </c>
      <c r="Z50" s="23">
        <v>-100</v>
      </c>
      <c r="AA50" s="20">
        <v>2713044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32448703</v>
      </c>
      <c r="D52" s="48">
        <f t="shared" si="3"/>
        <v>0</v>
      </c>
      <c r="E52" s="49">
        <f t="shared" si="3"/>
        <v>26442402</v>
      </c>
      <c r="F52" s="50">
        <f t="shared" si="3"/>
        <v>29645880</v>
      </c>
      <c r="G52" s="50">
        <f t="shared" si="3"/>
        <v>10779161</v>
      </c>
      <c r="H52" s="50">
        <f t="shared" si="3"/>
        <v>-1593840</v>
      </c>
      <c r="I52" s="50">
        <f t="shared" si="3"/>
        <v>-1061821</v>
      </c>
      <c r="J52" s="50">
        <f t="shared" si="3"/>
        <v>8123500</v>
      </c>
      <c r="K52" s="50">
        <f t="shared" si="3"/>
        <v>3171543</v>
      </c>
      <c r="L52" s="50">
        <f t="shared" si="3"/>
        <v>-389399</v>
      </c>
      <c r="M52" s="50">
        <f t="shared" si="3"/>
        <v>12397180</v>
      </c>
      <c r="N52" s="50">
        <f t="shared" si="3"/>
        <v>15179324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23302824</v>
      </c>
      <c r="X52" s="50">
        <f t="shared" si="3"/>
        <v>14822922</v>
      </c>
      <c r="Y52" s="50">
        <f t="shared" si="3"/>
        <v>8479902</v>
      </c>
      <c r="Z52" s="51">
        <f>+IF(X52&lt;&gt;0,+(Y52/X52)*100,0)</f>
        <v>57.208032262464847</v>
      </c>
      <c r="AA52" s="48">
        <f>SUM(AA49:AA51)</f>
        <v>29645880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32448703</v>
      </c>
      <c r="D54" s="54">
        <f>+D52-D53</f>
        <v>0</v>
      </c>
      <c r="E54" s="55">
        <f t="shared" si="4"/>
        <v>26442402</v>
      </c>
      <c r="F54" s="56">
        <f t="shared" si="4"/>
        <v>29645880</v>
      </c>
      <c r="G54" s="56">
        <f t="shared" si="4"/>
        <v>10779161</v>
      </c>
      <c r="H54" s="56">
        <f t="shared" si="4"/>
        <v>-1593840</v>
      </c>
      <c r="I54" s="56">
        <f t="shared" si="4"/>
        <v>-1061821</v>
      </c>
      <c r="J54" s="56">
        <f t="shared" si="4"/>
        <v>8123500</v>
      </c>
      <c r="K54" s="56">
        <f t="shared" si="4"/>
        <v>3171543</v>
      </c>
      <c r="L54" s="56">
        <f t="shared" si="4"/>
        <v>-389399</v>
      </c>
      <c r="M54" s="56">
        <f t="shared" si="4"/>
        <v>12397180</v>
      </c>
      <c r="N54" s="56">
        <f t="shared" si="4"/>
        <v>15179324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23302824</v>
      </c>
      <c r="X54" s="56">
        <f t="shared" si="4"/>
        <v>14822922</v>
      </c>
      <c r="Y54" s="56">
        <f t="shared" si="4"/>
        <v>8479902</v>
      </c>
      <c r="Z54" s="57">
        <f>+IF(X54&lt;&gt;0,+(Y54/X54)*100,0)</f>
        <v>57.208032262464847</v>
      </c>
      <c r="AA54" s="54">
        <f>+AA52-AA53</f>
        <v>29645880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32448703</v>
      </c>
      <c r="D57" s="48">
        <f>SUM(D54:D56)</f>
        <v>0</v>
      </c>
      <c r="E57" s="49">
        <f t="shared" si="5"/>
        <v>26442402</v>
      </c>
      <c r="F57" s="50">
        <f t="shared" si="5"/>
        <v>29645880</v>
      </c>
      <c r="G57" s="50">
        <f t="shared" si="5"/>
        <v>10779161</v>
      </c>
      <c r="H57" s="50">
        <f t="shared" si="5"/>
        <v>-1593840</v>
      </c>
      <c r="I57" s="50">
        <f t="shared" si="5"/>
        <v>-1061821</v>
      </c>
      <c r="J57" s="50">
        <f t="shared" si="5"/>
        <v>8123500</v>
      </c>
      <c r="K57" s="50">
        <f t="shared" si="5"/>
        <v>3171543</v>
      </c>
      <c r="L57" s="50">
        <f t="shared" si="5"/>
        <v>-389399</v>
      </c>
      <c r="M57" s="50">
        <f t="shared" si="5"/>
        <v>12397180</v>
      </c>
      <c r="N57" s="50">
        <f t="shared" si="5"/>
        <v>15179324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23302824</v>
      </c>
      <c r="X57" s="50">
        <f t="shared" si="5"/>
        <v>14822922</v>
      </c>
      <c r="Y57" s="50">
        <f t="shared" si="5"/>
        <v>8479902</v>
      </c>
      <c r="Z57" s="51">
        <f>+IF(X57&lt;&gt;0,+(Y57/X57)*100,0)</f>
        <v>57.208032262464847</v>
      </c>
      <c r="AA57" s="48">
        <f>SUM(AA54:AA56)</f>
        <v>29645880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32448703</v>
      </c>
      <c r="D60" s="65">
        <f>SUM(D57:D59)</f>
        <v>0</v>
      </c>
      <c r="E60" s="66">
        <f t="shared" si="6"/>
        <v>26442402</v>
      </c>
      <c r="F60" s="67">
        <f t="shared" si="6"/>
        <v>29645880</v>
      </c>
      <c r="G60" s="67">
        <f t="shared" si="6"/>
        <v>10779161</v>
      </c>
      <c r="H60" s="67">
        <f t="shared" si="6"/>
        <v>-1593840</v>
      </c>
      <c r="I60" s="67">
        <f t="shared" si="6"/>
        <v>-1061821</v>
      </c>
      <c r="J60" s="67">
        <f t="shared" si="6"/>
        <v>8123500</v>
      </c>
      <c r="K60" s="67">
        <f t="shared" si="6"/>
        <v>3171543</v>
      </c>
      <c r="L60" s="67">
        <f t="shared" si="6"/>
        <v>-389399</v>
      </c>
      <c r="M60" s="67">
        <f t="shared" si="6"/>
        <v>12397180</v>
      </c>
      <c r="N60" s="67">
        <f t="shared" si="6"/>
        <v>15179324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23302824</v>
      </c>
      <c r="X60" s="67">
        <f t="shared" si="6"/>
        <v>14822922</v>
      </c>
      <c r="Y60" s="67">
        <f t="shared" si="6"/>
        <v>8479902</v>
      </c>
      <c r="Z60" s="68">
        <f>+IF(X60&lt;&gt;0,+(Y60/X60)*100,0)</f>
        <v>57.208032262464847</v>
      </c>
      <c r="AA60" s="65">
        <f>SUM(AA57:AA59)</f>
        <v>29645880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183929056</v>
      </c>
      <c r="D6" s="20"/>
      <c r="E6" s="21">
        <v>211597000</v>
      </c>
      <c r="F6" s="22">
        <v>211597000</v>
      </c>
      <c r="G6" s="22">
        <v>21999371</v>
      </c>
      <c r="H6" s="22">
        <v>14908203</v>
      </c>
      <c r="I6" s="22">
        <v>14865472</v>
      </c>
      <c r="J6" s="22">
        <v>51773046</v>
      </c>
      <c r="K6" s="22">
        <v>20719717</v>
      </c>
      <c r="L6" s="22">
        <v>15211307</v>
      </c>
      <c r="M6" s="22">
        <v>16113567</v>
      </c>
      <c r="N6" s="22">
        <v>52044591</v>
      </c>
      <c r="O6" s="22"/>
      <c r="P6" s="22"/>
      <c r="Q6" s="22"/>
      <c r="R6" s="22"/>
      <c r="S6" s="22"/>
      <c r="T6" s="22"/>
      <c r="U6" s="22"/>
      <c r="V6" s="22"/>
      <c r="W6" s="22">
        <v>103817637</v>
      </c>
      <c r="X6" s="22">
        <v>104073988</v>
      </c>
      <c r="Y6" s="22">
        <v>-256351</v>
      </c>
      <c r="Z6" s="23">
        <v>-0.24631611118812896</v>
      </c>
      <c r="AA6" s="20">
        <v>211597000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430174</v>
      </c>
      <c r="D13" s="20"/>
      <c r="E13" s="21">
        <v>477000</v>
      </c>
      <c r="F13" s="22">
        <v>477000</v>
      </c>
      <c r="G13" s="22">
        <v>26429</v>
      </c>
      <c r="H13" s="22">
        <v>26638</v>
      </c>
      <c r="I13" s="22">
        <v>28052</v>
      </c>
      <c r="J13" s="22">
        <v>81119</v>
      </c>
      <c r="K13" s="22">
        <v>29731</v>
      </c>
      <c r="L13" s="22">
        <v>32921</v>
      </c>
      <c r="M13" s="22">
        <v>40203</v>
      </c>
      <c r="N13" s="22">
        <v>102855</v>
      </c>
      <c r="O13" s="22"/>
      <c r="P13" s="22"/>
      <c r="Q13" s="22"/>
      <c r="R13" s="22"/>
      <c r="S13" s="22"/>
      <c r="T13" s="22"/>
      <c r="U13" s="22"/>
      <c r="V13" s="22"/>
      <c r="W13" s="22">
        <v>183974</v>
      </c>
      <c r="X13" s="22">
        <v>214820</v>
      </c>
      <c r="Y13" s="22">
        <v>-30846</v>
      </c>
      <c r="Z13" s="23">
        <v>-14.35899823107718</v>
      </c>
      <c r="AA13" s="20">
        <v>477000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213040</v>
      </c>
      <c r="D20" s="20"/>
      <c r="E20" s="21">
        <v>381000</v>
      </c>
      <c r="F20" s="22">
        <v>381000</v>
      </c>
      <c r="G20" s="22">
        <v>548536</v>
      </c>
      <c r="H20" s="22">
        <v>25375</v>
      </c>
      <c r="I20" s="22">
        <v>13027</v>
      </c>
      <c r="J20" s="22">
        <v>586938</v>
      </c>
      <c r="K20" s="22"/>
      <c r="L20" s="22">
        <v>56934</v>
      </c>
      <c r="M20" s="22">
        <v>26054</v>
      </c>
      <c r="N20" s="22">
        <v>82988</v>
      </c>
      <c r="O20" s="22"/>
      <c r="P20" s="22"/>
      <c r="Q20" s="22"/>
      <c r="R20" s="22"/>
      <c r="S20" s="22"/>
      <c r="T20" s="22"/>
      <c r="U20" s="22"/>
      <c r="V20" s="22"/>
      <c r="W20" s="22">
        <v>669926</v>
      </c>
      <c r="X20" s="22">
        <v>199318</v>
      </c>
      <c r="Y20" s="22">
        <v>470608</v>
      </c>
      <c r="Z20" s="18">
        <v>236.10913214059943</v>
      </c>
      <c r="AA20" s="20">
        <v>381000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13407</v>
      </c>
      <c r="D24" s="20"/>
      <c r="E24" s="21">
        <v>56000</v>
      </c>
      <c r="F24" s="22">
        <v>56000</v>
      </c>
      <c r="G24" s="22">
        <v>1185</v>
      </c>
      <c r="H24" s="22"/>
      <c r="I24" s="22">
        <v>9081</v>
      </c>
      <c r="J24" s="22">
        <v>10266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10266</v>
      </c>
      <c r="X24" s="22">
        <v>28743</v>
      </c>
      <c r="Y24" s="22">
        <v>-18477</v>
      </c>
      <c r="Z24" s="23">
        <v>-64.283477716313541</v>
      </c>
      <c r="AA24" s="20">
        <v>56000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2184232</v>
      </c>
      <c r="D26" s="20"/>
      <c r="E26" s="21">
        <v>3882478</v>
      </c>
      <c r="F26" s="22">
        <v>3882478</v>
      </c>
      <c r="G26" s="22"/>
      <c r="H26" s="22"/>
      <c r="I26" s="22"/>
      <c r="J26" s="22"/>
      <c r="K26" s="22">
        <v>344319</v>
      </c>
      <c r="L26" s="22">
        <v>8991</v>
      </c>
      <c r="M26" s="22"/>
      <c r="N26" s="22">
        <v>353310</v>
      </c>
      <c r="O26" s="22"/>
      <c r="P26" s="22"/>
      <c r="Q26" s="22"/>
      <c r="R26" s="22"/>
      <c r="S26" s="22"/>
      <c r="T26" s="22"/>
      <c r="U26" s="22"/>
      <c r="V26" s="22"/>
      <c r="W26" s="22">
        <v>353310</v>
      </c>
      <c r="X26" s="22">
        <v>1941240</v>
      </c>
      <c r="Y26" s="22">
        <v>-1587930</v>
      </c>
      <c r="Z26" s="23">
        <v>-81.799777461828526</v>
      </c>
      <c r="AA26" s="20">
        <v>3882478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3818824</v>
      </c>
      <c r="D29" s="20"/>
      <c r="E29" s="21">
        <v>3943000</v>
      </c>
      <c r="F29" s="22">
        <v>3943000</v>
      </c>
      <c r="G29" s="22">
        <v>373114</v>
      </c>
      <c r="H29" s="22">
        <v>370881</v>
      </c>
      <c r="I29" s="22">
        <v>366980</v>
      </c>
      <c r="J29" s="22">
        <v>1110975</v>
      </c>
      <c r="K29" s="22">
        <v>364045</v>
      </c>
      <c r="L29" s="22">
        <v>360580</v>
      </c>
      <c r="M29" s="22">
        <v>357990</v>
      </c>
      <c r="N29" s="22">
        <v>1082615</v>
      </c>
      <c r="O29" s="22"/>
      <c r="P29" s="22"/>
      <c r="Q29" s="22"/>
      <c r="R29" s="22"/>
      <c r="S29" s="22"/>
      <c r="T29" s="22"/>
      <c r="U29" s="22"/>
      <c r="V29" s="22"/>
      <c r="W29" s="22">
        <v>2193590</v>
      </c>
      <c r="X29" s="22">
        <v>1917236</v>
      </c>
      <c r="Y29" s="22">
        <v>276354</v>
      </c>
      <c r="Z29" s="23">
        <v>14.414187924699934</v>
      </c>
      <c r="AA29" s="20">
        <v>3943000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190588733</v>
      </c>
      <c r="D33" s="29">
        <f t="shared" ref="D33:Y33" si="0">SUM(D6:D32)</f>
        <v>0</v>
      </c>
      <c r="E33" s="30">
        <f t="shared" si="0"/>
        <v>220336478</v>
      </c>
      <c r="F33" s="31">
        <f t="shared" si="0"/>
        <v>220336478</v>
      </c>
      <c r="G33" s="31">
        <f t="shared" si="0"/>
        <v>22948635</v>
      </c>
      <c r="H33" s="31">
        <f t="shared" si="0"/>
        <v>15331097</v>
      </c>
      <c r="I33" s="31">
        <f t="shared" si="0"/>
        <v>15282612</v>
      </c>
      <c r="J33" s="31">
        <f t="shared" si="0"/>
        <v>53562344</v>
      </c>
      <c r="K33" s="31">
        <f t="shared" si="0"/>
        <v>21457812</v>
      </c>
      <c r="L33" s="31">
        <f t="shared" si="0"/>
        <v>15670733</v>
      </c>
      <c r="M33" s="31">
        <f t="shared" si="0"/>
        <v>16537814</v>
      </c>
      <c r="N33" s="31">
        <f t="shared" si="0"/>
        <v>53666359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107228703</v>
      </c>
      <c r="X33" s="31">
        <f t="shared" si="0"/>
        <v>108375345</v>
      </c>
      <c r="Y33" s="31">
        <f t="shared" si="0"/>
        <v>-1146642</v>
      </c>
      <c r="Z33" s="32">
        <f>+IF(X33&lt;&gt;0,+(Y33/X33)*100,0)</f>
        <v>-1.0580284657917352</v>
      </c>
      <c r="AA33" s="29">
        <f>SUM(AA6:AA32)</f>
        <v>220336478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10398440</v>
      </c>
      <c r="D35" s="20"/>
      <c r="E35" s="21">
        <v>14713000</v>
      </c>
      <c r="F35" s="22">
        <v>14713000</v>
      </c>
      <c r="G35" s="22">
        <v>894420</v>
      </c>
      <c r="H35" s="22">
        <v>904564</v>
      </c>
      <c r="I35" s="22">
        <v>917802</v>
      </c>
      <c r="J35" s="22">
        <v>2716786</v>
      </c>
      <c r="K35" s="22">
        <v>932666</v>
      </c>
      <c r="L35" s="22">
        <v>1552320</v>
      </c>
      <c r="M35" s="22">
        <v>982357</v>
      </c>
      <c r="N35" s="22">
        <v>3467343</v>
      </c>
      <c r="O35" s="22"/>
      <c r="P35" s="22"/>
      <c r="Q35" s="22"/>
      <c r="R35" s="22"/>
      <c r="S35" s="22"/>
      <c r="T35" s="22"/>
      <c r="U35" s="22"/>
      <c r="V35" s="22"/>
      <c r="W35" s="22">
        <v>6184129</v>
      </c>
      <c r="X35" s="22">
        <v>7581898</v>
      </c>
      <c r="Y35" s="22">
        <v>-1397769</v>
      </c>
      <c r="Z35" s="23">
        <v>-18.435608075972535</v>
      </c>
      <c r="AA35" s="20">
        <v>14713000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168133519</v>
      </c>
      <c r="D37" s="20"/>
      <c r="E37" s="21">
        <v>188520000</v>
      </c>
      <c r="F37" s="22">
        <v>188520000</v>
      </c>
      <c r="G37" s="22">
        <v>768853</v>
      </c>
      <c r="H37" s="22">
        <v>19377666</v>
      </c>
      <c r="I37" s="22">
        <v>21544642</v>
      </c>
      <c r="J37" s="22">
        <v>41691161</v>
      </c>
      <c r="K37" s="22">
        <v>16309739</v>
      </c>
      <c r="L37" s="22">
        <v>12906827</v>
      </c>
      <c r="M37" s="22">
        <v>13783518</v>
      </c>
      <c r="N37" s="22">
        <v>43000084</v>
      </c>
      <c r="O37" s="22"/>
      <c r="P37" s="22"/>
      <c r="Q37" s="22"/>
      <c r="R37" s="22"/>
      <c r="S37" s="22"/>
      <c r="T37" s="22"/>
      <c r="U37" s="22"/>
      <c r="V37" s="22"/>
      <c r="W37" s="22">
        <v>84691245</v>
      </c>
      <c r="X37" s="22">
        <v>94260000</v>
      </c>
      <c r="Y37" s="22">
        <v>-9568755</v>
      </c>
      <c r="Z37" s="23">
        <v>-10.15144812221515</v>
      </c>
      <c r="AA37" s="20">
        <v>188520000</v>
      </c>
    </row>
    <row r="38" spans="1:27" x14ac:dyDescent="0.25">
      <c r="A38" s="19" t="s">
        <v>64</v>
      </c>
      <c r="B38" s="15" t="s">
        <v>32</v>
      </c>
      <c r="C38" s="20">
        <v>3366115</v>
      </c>
      <c r="D38" s="20"/>
      <c r="E38" s="21">
        <v>3348000</v>
      </c>
      <c r="F38" s="22">
        <v>3348000</v>
      </c>
      <c r="G38" s="22">
        <v>162971</v>
      </c>
      <c r="H38" s="22">
        <v>178908</v>
      </c>
      <c r="I38" s="22">
        <v>110740</v>
      </c>
      <c r="J38" s="22">
        <v>452619</v>
      </c>
      <c r="K38" s="22">
        <v>212425</v>
      </c>
      <c r="L38" s="22">
        <v>188697</v>
      </c>
      <c r="M38" s="22">
        <v>64970</v>
      </c>
      <c r="N38" s="22">
        <v>466092</v>
      </c>
      <c r="O38" s="22"/>
      <c r="P38" s="22"/>
      <c r="Q38" s="22"/>
      <c r="R38" s="22"/>
      <c r="S38" s="22"/>
      <c r="T38" s="22"/>
      <c r="U38" s="22"/>
      <c r="V38" s="22"/>
      <c r="W38" s="22">
        <v>918711</v>
      </c>
      <c r="X38" s="22">
        <v>1577543</v>
      </c>
      <c r="Y38" s="22">
        <v>-658832</v>
      </c>
      <c r="Z38" s="23">
        <v>-41.763172224148562</v>
      </c>
      <c r="AA38" s="20">
        <v>3348000</v>
      </c>
    </row>
    <row r="39" spans="1:27" x14ac:dyDescent="0.25">
      <c r="A39" s="19" t="s">
        <v>65</v>
      </c>
      <c r="B39" s="15" t="s">
        <v>32</v>
      </c>
      <c r="C39" s="20">
        <v>605928</v>
      </c>
      <c r="D39" s="20"/>
      <c r="E39" s="21">
        <v>569000</v>
      </c>
      <c r="F39" s="22">
        <v>569000</v>
      </c>
      <c r="G39" s="22">
        <v>47417</v>
      </c>
      <c r="H39" s="22"/>
      <c r="I39" s="22">
        <v>94834</v>
      </c>
      <c r="J39" s="22">
        <v>142251</v>
      </c>
      <c r="K39" s="22">
        <v>47417</v>
      </c>
      <c r="L39" s="22">
        <v>47417</v>
      </c>
      <c r="M39" s="22">
        <v>47417</v>
      </c>
      <c r="N39" s="22">
        <v>142251</v>
      </c>
      <c r="O39" s="22"/>
      <c r="P39" s="22"/>
      <c r="Q39" s="22"/>
      <c r="R39" s="22"/>
      <c r="S39" s="22"/>
      <c r="T39" s="22"/>
      <c r="U39" s="22"/>
      <c r="V39" s="22"/>
      <c r="W39" s="22">
        <v>284502</v>
      </c>
      <c r="X39" s="22">
        <v>284502</v>
      </c>
      <c r="Y39" s="22"/>
      <c r="Z39" s="23"/>
      <c r="AA39" s="20">
        <v>569000</v>
      </c>
    </row>
    <row r="40" spans="1:27" x14ac:dyDescent="0.25">
      <c r="A40" s="19" t="s">
        <v>66</v>
      </c>
      <c r="B40" s="15" t="s">
        <v>32</v>
      </c>
      <c r="C40" s="20">
        <v>2633615</v>
      </c>
      <c r="D40" s="20"/>
      <c r="E40" s="21">
        <v>3893000</v>
      </c>
      <c r="F40" s="22">
        <v>3893000</v>
      </c>
      <c r="G40" s="22">
        <v>324417</v>
      </c>
      <c r="H40" s="22"/>
      <c r="I40" s="22">
        <v>648834</v>
      </c>
      <c r="J40" s="22">
        <v>973251</v>
      </c>
      <c r="K40" s="22">
        <v>324417</v>
      </c>
      <c r="L40" s="22">
        <v>324417</v>
      </c>
      <c r="M40" s="22">
        <v>324417</v>
      </c>
      <c r="N40" s="22">
        <v>973251</v>
      </c>
      <c r="O40" s="22"/>
      <c r="P40" s="22"/>
      <c r="Q40" s="22"/>
      <c r="R40" s="22"/>
      <c r="S40" s="22"/>
      <c r="T40" s="22"/>
      <c r="U40" s="22"/>
      <c r="V40" s="22"/>
      <c r="W40" s="22">
        <v>1946502</v>
      </c>
      <c r="X40" s="22">
        <v>1946502</v>
      </c>
      <c r="Y40" s="22"/>
      <c r="Z40" s="23"/>
      <c r="AA40" s="20">
        <v>3893000</v>
      </c>
    </row>
    <row r="41" spans="1:27" x14ac:dyDescent="0.25">
      <c r="A41" s="19" t="s">
        <v>40</v>
      </c>
      <c r="B41" s="15" t="s">
        <v>32</v>
      </c>
      <c r="C41" s="20">
        <v>1602268</v>
      </c>
      <c r="D41" s="20"/>
      <c r="E41" s="21">
        <v>2183000</v>
      </c>
      <c r="F41" s="22">
        <v>2183000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1091502</v>
      </c>
      <c r="Y41" s="22">
        <v>-1091502</v>
      </c>
      <c r="Z41" s="23">
        <v>-100</v>
      </c>
      <c r="AA41" s="20">
        <v>2183000</v>
      </c>
    </row>
    <row r="42" spans="1:27" x14ac:dyDescent="0.25">
      <c r="A42" s="19" t="s">
        <v>67</v>
      </c>
      <c r="B42" s="15" t="s">
        <v>32</v>
      </c>
      <c r="C42" s="20">
        <v>2738756</v>
      </c>
      <c r="D42" s="20"/>
      <c r="E42" s="21">
        <v>1170000</v>
      </c>
      <c r="F42" s="22">
        <v>1170000</v>
      </c>
      <c r="G42" s="22">
        <v>18595</v>
      </c>
      <c r="H42" s="22">
        <v>24044</v>
      </c>
      <c r="I42" s="22">
        <v>38541</v>
      </c>
      <c r="J42" s="22">
        <v>81180</v>
      </c>
      <c r="K42" s="22">
        <v>12420</v>
      </c>
      <c r="L42" s="22">
        <v>28589</v>
      </c>
      <c r="M42" s="22">
        <v>11883</v>
      </c>
      <c r="N42" s="22">
        <v>52892</v>
      </c>
      <c r="O42" s="22"/>
      <c r="P42" s="22"/>
      <c r="Q42" s="22"/>
      <c r="R42" s="22"/>
      <c r="S42" s="22"/>
      <c r="T42" s="22"/>
      <c r="U42" s="22"/>
      <c r="V42" s="22"/>
      <c r="W42" s="22">
        <v>134072</v>
      </c>
      <c r="X42" s="22">
        <v>462343</v>
      </c>
      <c r="Y42" s="22">
        <v>-328271</v>
      </c>
      <c r="Z42" s="23">
        <v>-71.00161568359421</v>
      </c>
      <c r="AA42" s="20">
        <v>1170000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4308578</v>
      </c>
      <c r="D45" s="20"/>
      <c r="E45" s="21">
        <v>5151000</v>
      </c>
      <c r="F45" s="22">
        <v>5151000</v>
      </c>
      <c r="G45" s="22">
        <v>133821</v>
      </c>
      <c r="H45" s="22">
        <v>60113</v>
      </c>
      <c r="I45" s="22">
        <v>72971</v>
      </c>
      <c r="J45" s="22">
        <v>266905</v>
      </c>
      <c r="K45" s="22">
        <v>672677</v>
      </c>
      <c r="L45" s="22">
        <v>77366</v>
      </c>
      <c r="M45" s="22">
        <v>70315</v>
      </c>
      <c r="N45" s="22">
        <v>820358</v>
      </c>
      <c r="O45" s="22"/>
      <c r="P45" s="22"/>
      <c r="Q45" s="22"/>
      <c r="R45" s="22"/>
      <c r="S45" s="22"/>
      <c r="T45" s="22"/>
      <c r="U45" s="22"/>
      <c r="V45" s="22"/>
      <c r="W45" s="22">
        <v>1087263</v>
      </c>
      <c r="X45" s="22">
        <v>2414730</v>
      </c>
      <c r="Y45" s="22">
        <v>-1327467</v>
      </c>
      <c r="Z45" s="23">
        <v>-54.97372377035942</v>
      </c>
      <c r="AA45" s="20">
        <v>5151000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193787219</v>
      </c>
      <c r="D48" s="29">
        <f t="shared" ref="D48:Y48" si="1">SUM(D35:D47)</f>
        <v>0</v>
      </c>
      <c r="E48" s="30">
        <f t="shared" si="1"/>
        <v>219547000</v>
      </c>
      <c r="F48" s="31">
        <f t="shared" si="1"/>
        <v>219547000</v>
      </c>
      <c r="G48" s="31">
        <f t="shared" si="1"/>
        <v>2350494</v>
      </c>
      <c r="H48" s="31">
        <f t="shared" si="1"/>
        <v>20545295</v>
      </c>
      <c r="I48" s="31">
        <f t="shared" si="1"/>
        <v>23428364</v>
      </c>
      <c r="J48" s="31">
        <f t="shared" si="1"/>
        <v>46324153</v>
      </c>
      <c r="K48" s="31">
        <f t="shared" si="1"/>
        <v>18511761</v>
      </c>
      <c r="L48" s="31">
        <f t="shared" si="1"/>
        <v>15125633</v>
      </c>
      <c r="M48" s="31">
        <f t="shared" si="1"/>
        <v>15284877</v>
      </c>
      <c r="N48" s="31">
        <f t="shared" si="1"/>
        <v>48922271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95246424</v>
      </c>
      <c r="X48" s="31">
        <f t="shared" si="1"/>
        <v>109619020</v>
      </c>
      <c r="Y48" s="31">
        <f t="shared" si="1"/>
        <v>-14372596</v>
      </c>
      <c r="Z48" s="32">
        <f>+IF(X48&lt;&gt;0,+(Y48/X48)*100,0)</f>
        <v>-13.111407126245062</v>
      </c>
      <c r="AA48" s="29">
        <f>SUM(AA35:AA47)</f>
        <v>219547000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-3198486</v>
      </c>
      <c r="D49" s="39">
        <f t="shared" si="2"/>
        <v>0</v>
      </c>
      <c r="E49" s="40">
        <f t="shared" si="2"/>
        <v>789478</v>
      </c>
      <c r="F49" s="41">
        <f t="shared" si="2"/>
        <v>789478</v>
      </c>
      <c r="G49" s="41">
        <f t="shared" si="2"/>
        <v>20598141</v>
      </c>
      <c r="H49" s="41">
        <f t="shared" si="2"/>
        <v>-5214198</v>
      </c>
      <c r="I49" s="41">
        <f t="shared" si="2"/>
        <v>-8145752</v>
      </c>
      <c r="J49" s="41">
        <f t="shared" si="2"/>
        <v>7238191</v>
      </c>
      <c r="K49" s="41">
        <f t="shared" si="2"/>
        <v>2946051</v>
      </c>
      <c r="L49" s="41">
        <f t="shared" si="2"/>
        <v>545100</v>
      </c>
      <c r="M49" s="41">
        <f t="shared" si="2"/>
        <v>1252937</v>
      </c>
      <c r="N49" s="41">
        <f t="shared" si="2"/>
        <v>4744088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11982279</v>
      </c>
      <c r="X49" s="41">
        <f t="shared" si="2"/>
        <v>-1243675</v>
      </c>
      <c r="Y49" s="41">
        <f t="shared" si="2"/>
        <v>13225954</v>
      </c>
      <c r="Z49" s="42">
        <f>+IF(X49&lt;&gt;0,+(Y49/X49)*100,0)</f>
        <v>-1063.4574145174583</v>
      </c>
      <c r="AA49" s="39">
        <f>+AA33-AA48</f>
        <v>789478</v>
      </c>
    </row>
    <row r="50" spans="1:27" x14ac:dyDescent="0.25">
      <c r="A50" s="43" t="s">
        <v>75</v>
      </c>
      <c r="B50" s="15" t="s">
        <v>32</v>
      </c>
      <c r="C50" s="20">
        <v>533913</v>
      </c>
      <c r="D50" s="20"/>
      <c r="E50" s="21">
        <v>8956522</v>
      </c>
      <c r="F50" s="22">
        <v>8956522</v>
      </c>
      <c r="G50" s="22"/>
      <c r="H50" s="22"/>
      <c r="I50" s="22"/>
      <c r="J50" s="22"/>
      <c r="K50" s="22">
        <v>2295460</v>
      </c>
      <c r="L50" s="22">
        <v>59941</v>
      </c>
      <c r="M50" s="22"/>
      <c r="N50" s="22">
        <v>2355401</v>
      </c>
      <c r="O50" s="22"/>
      <c r="P50" s="22"/>
      <c r="Q50" s="22"/>
      <c r="R50" s="22"/>
      <c r="S50" s="22"/>
      <c r="T50" s="22"/>
      <c r="U50" s="22"/>
      <c r="V50" s="22"/>
      <c r="W50" s="22">
        <v>2355401</v>
      </c>
      <c r="X50" s="22">
        <v>8956522</v>
      </c>
      <c r="Y50" s="22">
        <v>-6601121</v>
      </c>
      <c r="Z50" s="23">
        <v>-73.701834261111614</v>
      </c>
      <c r="AA50" s="20">
        <v>8956522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-2664573</v>
      </c>
      <c r="D52" s="48">
        <f t="shared" si="3"/>
        <v>0</v>
      </c>
      <c r="E52" s="49">
        <f t="shared" si="3"/>
        <v>9746000</v>
      </c>
      <c r="F52" s="50">
        <f t="shared" si="3"/>
        <v>9746000</v>
      </c>
      <c r="G52" s="50">
        <f t="shared" si="3"/>
        <v>20598141</v>
      </c>
      <c r="H52" s="50">
        <f t="shared" si="3"/>
        <v>-5214198</v>
      </c>
      <c r="I52" s="50">
        <f t="shared" si="3"/>
        <v>-8145752</v>
      </c>
      <c r="J52" s="50">
        <f t="shared" si="3"/>
        <v>7238191</v>
      </c>
      <c r="K52" s="50">
        <f t="shared" si="3"/>
        <v>5241511</v>
      </c>
      <c r="L52" s="50">
        <f t="shared" si="3"/>
        <v>605041</v>
      </c>
      <c r="M52" s="50">
        <f t="shared" si="3"/>
        <v>1252937</v>
      </c>
      <c r="N52" s="50">
        <f t="shared" si="3"/>
        <v>7099489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14337680</v>
      </c>
      <c r="X52" s="50">
        <f t="shared" si="3"/>
        <v>7712847</v>
      </c>
      <c r="Y52" s="50">
        <f t="shared" si="3"/>
        <v>6624833</v>
      </c>
      <c r="Z52" s="51">
        <f>+IF(X52&lt;&gt;0,+(Y52/X52)*100,0)</f>
        <v>85.893483949571419</v>
      </c>
      <c r="AA52" s="48">
        <f>SUM(AA49:AA51)</f>
        <v>9746000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-2664573</v>
      </c>
      <c r="D54" s="54">
        <f>+D52-D53</f>
        <v>0</v>
      </c>
      <c r="E54" s="55">
        <f t="shared" si="4"/>
        <v>9746000</v>
      </c>
      <c r="F54" s="56">
        <f t="shared" si="4"/>
        <v>9746000</v>
      </c>
      <c r="G54" s="56">
        <f t="shared" si="4"/>
        <v>20598141</v>
      </c>
      <c r="H54" s="56">
        <f t="shared" si="4"/>
        <v>-5214198</v>
      </c>
      <c r="I54" s="56">
        <f t="shared" si="4"/>
        <v>-8145752</v>
      </c>
      <c r="J54" s="56">
        <f t="shared" si="4"/>
        <v>7238191</v>
      </c>
      <c r="K54" s="56">
        <f t="shared" si="4"/>
        <v>5241511</v>
      </c>
      <c r="L54" s="56">
        <f t="shared" si="4"/>
        <v>605041</v>
      </c>
      <c r="M54" s="56">
        <f t="shared" si="4"/>
        <v>1252937</v>
      </c>
      <c r="N54" s="56">
        <f t="shared" si="4"/>
        <v>7099489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14337680</v>
      </c>
      <c r="X54" s="56">
        <f t="shared" si="4"/>
        <v>7712847</v>
      </c>
      <c r="Y54" s="56">
        <f t="shared" si="4"/>
        <v>6624833</v>
      </c>
      <c r="Z54" s="57">
        <f>+IF(X54&lt;&gt;0,+(Y54/X54)*100,0)</f>
        <v>85.893483949571419</v>
      </c>
      <c r="AA54" s="54">
        <f>+AA52-AA53</f>
        <v>9746000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-2664573</v>
      </c>
      <c r="D57" s="48">
        <f>SUM(D54:D56)</f>
        <v>0</v>
      </c>
      <c r="E57" s="49">
        <f t="shared" si="5"/>
        <v>9746000</v>
      </c>
      <c r="F57" s="50">
        <f t="shared" si="5"/>
        <v>9746000</v>
      </c>
      <c r="G57" s="50">
        <f t="shared" si="5"/>
        <v>20598141</v>
      </c>
      <c r="H57" s="50">
        <f t="shared" si="5"/>
        <v>-5214198</v>
      </c>
      <c r="I57" s="50">
        <f t="shared" si="5"/>
        <v>-8145752</v>
      </c>
      <c r="J57" s="50">
        <f t="shared" si="5"/>
        <v>7238191</v>
      </c>
      <c r="K57" s="50">
        <f t="shared" si="5"/>
        <v>5241511</v>
      </c>
      <c r="L57" s="50">
        <f t="shared" si="5"/>
        <v>605041</v>
      </c>
      <c r="M57" s="50">
        <f t="shared" si="5"/>
        <v>1252937</v>
      </c>
      <c r="N57" s="50">
        <f t="shared" si="5"/>
        <v>7099489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14337680</v>
      </c>
      <c r="X57" s="50">
        <f t="shared" si="5"/>
        <v>7712847</v>
      </c>
      <c r="Y57" s="50">
        <f t="shared" si="5"/>
        <v>6624833</v>
      </c>
      <c r="Z57" s="51">
        <f>+IF(X57&lt;&gt;0,+(Y57/X57)*100,0)</f>
        <v>85.893483949571419</v>
      </c>
      <c r="AA57" s="48">
        <f>SUM(AA54:AA56)</f>
        <v>9746000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-2664573</v>
      </c>
      <c r="D60" s="65">
        <f>SUM(D57:D59)</f>
        <v>0</v>
      </c>
      <c r="E60" s="66">
        <f t="shared" si="6"/>
        <v>9746000</v>
      </c>
      <c r="F60" s="67">
        <f t="shared" si="6"/>
        <v>9746000</v>
      </c>
      <c r="G60" s="67">
        <f t="shared" si="6"/>
        <v>20598141</v>
      </c>
      <c r="H60" s="67">
        <f t="shared" si="6"/>
        <v>-5214198</v>
      </c>
      <c r="I60" s="67">
        <f t="shared" si="6"/>
        <v>-8145752</v>
      </c>
      <c r="J60" s="67">
        <f t="shared" si="6"/>
        <v>7238191</v>
      </c>
      <c r="K60" s="67">
        <f t="shared" si="6"/>
        <v>5241511</v>
      </c>
      <c r="L60" s="67">
        <f t="shared" si="6"/>
        <v>605041</v>
      </c>
      <c r="M60" s="67">
        <f t="shared" si="6"/>
        <v>1252937</v>
      </c>
      <c r="N60" s="67">
        <f t="shared" si="6"/>
        <v>7099489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14337680</v>
      </c>
      <c r="X60" s="67">
        <f t="shared" si="6"/>
        <v>7712847</v>
      </c>
      <c r="Y60" s="67">
        <f t="shared" si="6"/>
        <v>6624833</v>
      </c>
      <c r="Z60" s="68">
        <f>+IF(X60&lt;&gt;0,+(Y60/X60)*100,0)</f>
        <v>85.893483949571419</v>
      </c>
      <c r="AA60" s="65">
        <f>SUM(AA57:AA59)</f>
        <v>9746000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552657019</v>
      </c>
      <c r="D6" s="20"/>
      <c r="E6" s="21">
        <v>653808602</v>
      </c>
      <c r="F6" s="22">
        <v>653808602</v>
      </c>
      <c r="G6" s="22">
        <v>31901001</v>
      </c>
      <c r="H6" s="22">
        <v>53167646</v>
      </c>
      <c r="I6" s="22">
        <v>53321797</v>
      </c>
      <c r="J6" s="22">
        <v>138390444</v>
      </c>
      <c r="K6" s="22">
        <v>77351490</v>
      </c>
      <c r="L6" s="22">
        <v>48110615</v>
      </c>
      <c r="M6" s="22">
        <v>50122074</v>
      </c>
      <c r="N6" s="22">
        <v>175584179</v>
      </c>
      <c r="O6" s="22"/>
      <c r="P6" s="22"/>
      <c r="Q6" s="22"/>
      <c r="R6" s="22"/>
      <c r="S6" s="22"/>
      <c r="T6" s="22"/>
      <c r="U6" s="22"/>
      <c r="V6" s="22"/>
      <c r="W6" s="22">
        <v>313974623</v>
      </c>
      <c r="X6" s="22">
        <v>326904300</v>
      </c>
      <c r="Y6" s="22">
        <v>-12929677</v>
      </c>
      <c r="Z6" s="23">
        <v>-3.9551871908690099</v>
      </c>
      <c r="AA6" s="20">
        <v>653808602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597665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849475</v>
      </c>
      <c r="D13" s="20"/>
      <c r="E13" s="21">
        <v>868608</v>
      </c>
      <c r="F13" s="22">
        <v>868608</v>
      </c>
      <c r="G13" s="22">
        <v>61658</v>
      </c>
      <c r="H13" s="22">
        <v>69134</v>
      </c>
      <c r="I13" s="22">
        <v>92873</v>
      </c>
      <c r="J13" s="22">
        <v>223665</v>
      </c>
      <c r="K13" s="22">
        <v>98389</v>
      </c>
      <c r="L13" s="22">
        <v>73554</v>
      </c>
      <c r="M13" s="22">
        <v>71699</v>
      </c>
      <c r="N13" s="22">
        <v>243642</v>
      </c>
      <c r="O13" s="22"/>
      <c r="P13" s="22"/>
      <c r="Q13" s="22"/>
      <c r="R13" s="22"/>
      <c r="S13" s="22"/>
      <c r="T13" s="22"/>
      <c r="U13" s="22"/>
      <c r="V13" s="22"/>
      <c r="W13" s="22">
        <v>467307</v>
      </c>
      <c r="X13" s="22">
        <v>434304</v>
      </c>
      <c r="Y13" s="22">
        <v>33003</v>
      </c>
      <c r="Z13" s="23">
        <v>7.5990550397877987</v>
      </c>
      <c r="AA13" s="20">
        <v>868608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655546</v>
      </c>
      <c r="D20" s="20"/>
      <c r="E20" s="21">
        <v>307032</v>
      </c>
      <c r="F20" s="22">
        <v>307032</v>
      </c>
      <c r="G20" s="22">
        <v>116</v>
      </c>
      <c r="H20" s="22">
        <v>182377</v>
      </c>
      <c r="I20" s="22">
        <v>26370</v>
      </c>
      <c r="J20" s="22">
        <v>208863</v>
      </c>
      <c r="K20" s="22">
        <v>38103</v>
      </c>
      <c r="L20" s="22">
        <v>24016</v>
      </c>
      <c r="M20" s="22">
        <v>358151</v>
      </c>
      <c r="N20" s="22">
        <v>420270</v>
      </c>
      <c r="O20" s="22"/>
      <c r="P20" s="22"/>
      <c r="Q20" s="22"/>
      <c r="R20" s="22"/>
      <c r="S20" s="22"/>
      <c r="T20" s="22"/>
      <c r="U20" s="22"/>
      <c r="V20" s="22"/>
      <c r="W20" s="22">
        <v>629133</v>
      </c>
      <c r="X20" s="22">
        <v>153516</v>
      </c>
      <c r="Y20" s="22">
        <v>475617</v>
      </c>
      <c r="Z20" s="18">
        <v>309.81591495349016</v>
      </c>
      <c r="AA20" s="20">
        <v>307032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318507</v>
      </c>
      <c r="D24" s="20"/>
      <c r="E24" s="21"/>
      <c r="F24" s="22"/>
      <c r="G24" s="22"/>
      <c r="H24" s="22"/>
      <c r="I24" s="22"/>
      <c r="J24" s="22"/>
      <c r="K24" s="22">
        <v>42671</v>
      </c>
      <c r="L24" s="22"/>
      <c r="M24" s="22"/>
      <c r="N24" s="22">
        <v>42671</v>
      </c>
      <c r="O24" s="22"/>
      <c r="P24" s="22"/>
      <c r="Q24" s="22"/>
      <c r="R24" s="22"/>
      <c r="S24" s="22"/>
      <c r="T24" s="22"/>
      <c r="U24" s="22"/>
      <c r="V24" s="22"/>
      <c r="W24" s="22">
        <v>42671</v>
      </c>
      <c r="X24" s="22"/>
      <c r="Y24" s="22">
        <v>42671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22379687</v>
      </c>
      <c r="D26" s="20"/>
      <c r="E26" s="21">
        <v>23997896</v>
      </c>
      <c r="F26" s="22">
        <v>23997896</v>
      </c>
      <c r="G26" s="22">
        <v>9999218</v>
      </c>
      <c r="H26" s="22"/>
      <c r="I26" s="22"/>
      <c r="J26" s="22">
        <v>9999218</v>
      </c>
      <c r="K26" s="22"/>
      <c r="L26" s="22"/>
      <c r="M26" s="22">
        <v>7988093</v>
      </c>
      <c r="N26" s="22">
        <v>7988093</v>
      </c>
      <c r="O26" s="22"/>
      <c r="P26" s="22"/>
      <c r="Q26" s="22"/>
      <c r="R26" s="22"/>
      <c r="S26" s="22"/>
      <c r="T26" s="22"/>
      <c r="U26" s="22"/>
      <c r="V26" s="22"/>
      <c r="W26" s="22">
        <v>17987311</v>
      </c>
      <c r="X26" s="22">
        <v>16050318</v>
      </c>
      <c r="Y26" s="22">
        <v>1936993</v>
      </c>
      <c r="Z26" s="23">
        <v>12.068253102524199</v>
      </c>
      <c r="AA26" s="20">
        <v>23997896</v>
      </c>
    </row>
    <row r="27" spans="1:27" x14ac:dyDescent="0.25">
      <c r="A27" s="19" t="s">
        <v>40</v>
      </c>
      <c r="B27" s="15" t="s">
        <v>32</v>
      </c>
      <c r="C27" s="20">
        <v>115242</v>
      </c>
      <c r="D27" s="20"/>
      <c r="E27" s="21">
        <v>108528</v>
      </c>
      <c r="F27" s="22">
        <v>108528</v>
      </c>
      <c r="G27" s="22">
        <v>9651</v>
      </c>
      <c r="H27" s="22">
        <v>9607</v>
      </c>
      <c r="I27" s="22">
        <v>9569</v>
      </c>
      <c r="J27" s="22">
        <v>28827</v>
      </c>
      <c r="K27" s="22">
        <v>9899</v>
      </c>
      <c r="L27" s="22">
        <v>9964</v>
      </c>
      <c r="M27" s="22">
        <v>9742</v>
      </c>
      <c r="N27" s="22">
        <v>29605</v>
      </c>
      <c r="O27" s="22"/>
      <c r="P27" s="22"/>
      <c r="Q27" s="22"/>
      <c r="R27" s="22"/>
      <c r="S27" s="22"/>
      <c r="T27" s="22"/>
      <c r="U27" s="22"/>
      <c r="V27" s="22"/>
      <c r="W27" s="22">
        <v>58432</v>
      </c>
      <c r="X27" s="22">
        <v>54264</v>
      </c>
      <c r="Y27" s="22">
        <v>4168</v>
      </c>
      <c r="Z27" s="23">
        <v>7.6809671236915813</v>
      </c>
      <c r="AA27" s="20">
        <v>108528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1496877</v>
      </c>
      <c r="D29" s="20"/>
      <c r="E29" s="21">
        <v>1825104</v>
      </c>
      <c r="F29" s="22">
        <v>1825104</v>
      </c>
      <c r="G29" s="22">
        <v>200223</v>
      </c>
      <c r="H29" s="22">
        <v>139797</v>
      </c>
      <c r="I29" s="22">
        <v>168097</v>
      </c>
      <c r="J29" s="22">
        <v>508117</v>
      </c>
      <c r="K29" s="22">
        <v>138786</v>
      </c>
      <c r="L29" s="22">
        <v>143407</v>
      </c>
      <c r="M29" s="22">
        <v>140370</v>
      </c>
      <c r="N29" s="22">
        <v>422563</v>
      </c>
      <c r="O29" s="22"/>
      <c r="P29" s="22"/>
      <c r="Q29" s="22"/>
      <c r="R29" s="22"/>
      <c r="S29" s="22"/>
      <c r="T29" s="22"/>
      <c r="U29" s="22"/>
      <c r="V29" s="22"/>
      <c r="W29" s="22">
        <v>930680</v>
      </c>
      <c r="X29" s="22">
        <v>912552</v>
      </c>
      <c r="Y29" s="22">
        <v>18128</v>
      </c>
      <c r="Z29" s="23">
        <v>1.9865169327336962</v>
      </c>
      <c r="AA29" s="20">
        <v>1825104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1314496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580384514</v>
      </c>
      <c r="D33" s="29">
        <f t="shared" ref="D33:Y33" si="0">SUM(D6:D32)</f>
        <v>0</v>
      </c>
      <c r="E33" s="30">
        <f t="shared" si="0"/>
        <v>680915770</v>
      </c>
      <c r="F33" s="31">
        <f t="shared" si="0"/>
        <v>680915770</v>
      </c>
      <c r="G33" s="31">
        <f t="shared" si="0"/>
        <v>42171867</v>
      </c>
      <c r="H33" s="31">
        <f t="shared" si="0"/>
        <v>53568561</v>
      </c>
      <c r="I33" s="31">
        <f t="shared" si="0"/>
        <v>53618706</v>
      </c>
      <c r="J33" s="31">
        <f t="shared" si="0"/>
        <v>149359134</v>
      </c>
      <c r="K33" s="31">
        <f t="shared" si="0"/>
        <v>77679338</v>
      </c>
      <c r="L33" s="31">
        <f t="shared" si="0"/>
        <v>48361556</v>
      </c>
      <c r="M33" s="31">
        <f t="shared" si="0"/>
        <v>58690129</v>
      </c>
      <c r="N33" s="31">
        <f t="shared" si="0"/>
        <v>184731023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334090157</v>
      </c>
      <c r="X33" s="31">
        <f t="shared" si="0"/>
        <v>344509254</v>
      </c>
      <c r="Y33" s="31">
        <f t="shared" si="0"/>
        <v>-10419097</v>
      </c>
      <c r="Z33" s="32">
        <f>+IF(X33&lt;&gt;0,+(Y33/X33)*100,0)</f>
        <v>-3.0243300808401505</v>
      </c>
      <c r="AA33" s="29">
        <f>SUM(AA6:AA32)</f>
        <v>680915770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30473708</v>
      </c>
      <c r="D35" s="20"/>
      <c r="E35" s="21">
        <v>40160475</v>
      </c>
      <c r="F35" s="22">
        <v>40160475</v>
      </c>
      <c r="G35" s="22">
        <v>2865376</v>
      </c>
      <c r="H35" s="22">
        <v>2927956</v>
      </c>
      <c r="I35" s="22">
        <v>2958177</v>
      </c>
      <c r="J35" s="22">
        <v>8751509</v>
      </c>
      <c r="K35" s="22">
        <v>2876116</v>
      </c>
      <c r="L35" s="22">
        <v>2863124</v>
      </c>
      <c r="M35" s="22">
        <v>2877251</v>
      </c>
      <c r="N35" s="22">
        <v>8616491</v>
      </c>
      <c r="O35" s="22"/>
      <c r="P35" s="22"/>
      <c r="Q35" s="22"/>
      <c r="R35" s="22"/>
      <c r="S35" s="22"/>
      <c r="T35" s="22"/>
      <c r="U35" s="22"/>
      <c r="V35" s="22"/>
      <c r="W35" s="22">
        <v>17368000</v>
      </c>
      <c r="X35" s="22">
        <v>20356847</v>
      </c>
      <c r="Y35" s="22">
        <v>-2988847</v>
      </c>
      <c r="Z35" s="23">
        <v>-14.682268820903355</v>
      </c>
      <c r="AA35" s="20">
        <v>40160475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469291050</v>
      </c>
      <c r="D37" s="20"/>
      <c r="E37" s="21">
        <v>545739613</v>
      </c>
      <c r="F37" s="22">
        <v>545739613</v>
      </c>
      <c r="G37" s="22"/>
      <c r="H37" s="22">
        <v>59089663</v>
      </c>
      <c r="I37" s="22">
        <v>55624686</v>
      </c>
      <c r="J37" s="22">
        <v>114714349</v>
      </c>
      <c r="K37" s="22">
        <v>37803800</v>
      </c>
      <c r="L37" s="22">
        <v>37583315</v>
      </c>
      <c r="M37" s="22">
        <v>71446731</v>
      </c>
      <c r="N37" s="22">
        <v>146833846</v>
      </c>
      <c r="O37" s="22"/>
      <c r="P37" s="22"/>
      <c r="Q37" s="22"/>
      <c r="R37" s="22"/>
      <c r="S37" s="22"/>
      <c r="T37" s="22"/>
      <c r="U37" s="22"/>
      <c r="V37" s="22"/>
      <c r="W37" s="22">
        <v>261548195</v>
      </c>
      <c r="X37" s="22">
        <v>272869806</v>
      </c>
      <c r="Y37" s="22">
        <v>-11321611</v>
      </c>
      <c r="Z37" s="23">
        <v>-4.1490889614954316</v>
      </c>
      <c r="AA37" s="20">
        <v>545739613</v>
      </c>
    </row>
    <row r="38" spans="1:27" x14ac:dyDescent="0.25">
      <c r="A38" s="19" t="s">
        <v>64</v>
      </c>
      <c r="B38" s="15" t="s">
        <v>32</v>
      </c>
      <c r="C38" s="20">
        <v>11400318</v>
      </c>
      <c r="D38" s="20"/>
      <c r="E38" s="21">
        <v>7256301</v>
      </c>
      <c r="F38" s="22">
        <v>7256301</v>
      </c>
      <c r="G38" s="22">
        <v>410674</v>
      </c>
      <c r="H38" s="22">
        <v>552100</v>
      </c>
      <c r="I38" s="22">
        <v>307416</v>
      </c>
      <c r="J38" s="22">
        <v>1270190</v>
      </c>
      <c r="K38" s="22">
        <v>478811</v>
      </c>
      <c r="L38" s="22">
        <v>313761</v>
      </c>
      <c r="M38" s="22">
        <v>232544</v>
      </c>
      <c r="N38" s="22">
        <v>1025116</v>
      </c>
      <c r="O38" s="22"/>
      <c r="P38" s="22"/>
      <c r="Q38" s="22"/>
      <c r="R38" s="22"/>
      <c r="S38" s="22"/>
      <c r="T38" s="22"/>
      <c r="U38" s="22"/>
      <c r="V38" s="22"/>
      <c r="W38" s="22">
        <v>2295306</v>
      </c>
      <c r="X38" s="22">
        <v>3631623</v>
      </c>
      <c r="Y38" s="22">
        <v>-1336317</v>
      </c>
      <c r="Z38" s="23">
        <v>-36.796688422779567</v>
      </c>
      <c r="AA38" s="20">
        <v>7256301</v>
      </c>
    </row>
    <row r="39" spans="1:27" x14ac:dyDescent="0.25">
      <c r="A39" s="19" t="s">
        <v>65</v>
      </c>
      <c r="B39" s="15" t="s">
        <v>32</v>
      </c>
      <c r="C39" s="20">
        <v>756975</v>
      </c>
      <c r="D39" s="20"/>
      <c r="E39" s="21">
        <v>654076</v>
      </c>
      <c r="F39" s="22">
        <v>654076</v>
      </c>
      <c r="G39" s="22"/>
      <c r="H39" s="22">
        <v>2889721</v>
      </c>
      <c r="I39" s="22">
        <v>1444861</v>
      </c>
      <c r="J39" s="22">
        <v>4334582</v>
      </c>
      <c r="K39" s="22">
        <v>1444861</v>
      </c>
      <c r="L39" s="22">
        <v>1444861</v>
      </c>
      <c r="M39" s="22">
        <v>1438058</v>
      </c>
      <c r="N39" s="22">
        <v>4327780</v>
      </c>
      <c r="O39" s="22"/>
      <c r="P39" s="22"/>
      <c r="Q39" s="22"/>
      <c r="R39" s="22"/>
      <c r="S39" s="22"/>
      <c r="T39" s="22"/>
      <c r="U39" s="22"/>
      <c r="V39" s="22"/>
      <c r="W39" s="22">
        <v>8662362</v>
      </c>
      <c r="X39" s="22">
        <v>327036</v>
      </c>
      <c r="Y39" s="22">
        <v>8335326</v>
      </c>
      <c r="Z39" s="23">
        <v>2548.7487616042267</v>
      </c>
      <c r="AA39" s="20">
        <v>654076</v>
      </c>
    </row>
    <row r="40" spans="1:27" x14ac:dyDescent="0.25">
      <c r="A40" s="19" t="s">
        <v>66</v>
      </c>
      <c r="B40" s="15" t="s">
        <v>32</v>
      </c>
      <c r="C40" s="20">
        <v>20457994</v>
      </c>
      <c r="D40" s="20"/>
      <c r="E40" s="21">
        <v>25178400</v>
      </c>
      <c r="F40" s="22">
        <v>25178400</v>
      </c>
      <c r="G40" s="22"/>
      <c r="H40" s="22">
        <v>3338607</v>
      </c>
      <c r="I40" s="22">
        <v>1615472</v>
      </c>
      <c r="J40" s="22">
        <v>4954079</v>
      </c>
      <c r="K40" s="22">
        <v>1668744</v>
      </c>
      <c r="L40" s="22">
        <v>1616407</v>
      </c>
      <c r="M40" s="22">
        <v>1671081</v>
      </c>
      <c r="N40" s="22">
        <v>4956232</v>
      </c>
      <c r="O40" s="22"/>
      <c r="P40" s="22"/>
      <c r="Q40" s="22"/>
      <c r="R40" s="22"/>
      <c r="S40" s="22"/>
      <c r="T40" s="22"/>
      <c r="U40" s="22"/>
      <c r="V40" s="22"/>
      <c r="W40" s="22">
        <v>9910311</v>
      </c>
      <c r="X40" s="22">
        <v>12589200</v>
      </c>
      <c r="Y40" s="22">
        <v>-2678889</v>
      </c>
      <c r="Z40" s="23">
        <v>-21.279263177962061</v>
      </c>
      <c r="AA40" s="20">
        <v>25178400</v>
      </c>
    </row>
    <row r="41" spans="1:27" x14ac:dyDescent="0.25">
      <c r="A41" s="19" t="s">
        <v>40</v>
      </c>
      <c r="B41" s="15" t="s">
        <v>32</v>
      </c>
      <c r="C41" s="20">
        <v>2657086</v>
      </c>
      <c r="D41" s="20"/>
      <c r="E41" s="21">
        <v>2164206</v>
      </c>
      <c r="F41" s="22">
        <v>2164206</v>
      </c>
      <c r="G41" s="22">
        <v>180350</v>
      </c>
      <c r="H41" s="22">
        <v>180350</v>
      </c>
      <c r="I41" s="22">
        <v>180350</v>
      </c>
      <c r="J41" s="22">
        <v>541050</v>
      </c>
      <c r="K41" s="22">
        <v>180350</v>
      </c>
      <c r="L41" s="22">
        <v>180350</v>
      </c>
      <c r="M41" s="22">
        <v>180350</v>
      </c>
      <c r="N41" s="22">
        <v>541050</v>
      </c>
      <c r="O41" s="22"/>
      <c r="P41" s="22"/>
      <c r="Q41" s="22"/>
      <c r="R41" s="22"/>
      <c r="S41" s="22"/>
      <c r="T41" s="22"/>
      <c r="U41" s="22"/>
      <c r="V41" s="22"/>
      <c r="W41" s="22">
        <v>1082100</v>
      </c>
      <c r="X41" s="22">
        <v>1082100</v>
      </c>
      <c r="Y41" s="22"/>
      <c r="Z41" s="23"/>
      <c r="AA41" s="20">
        <v>2164206</v>
      </c>
    </row>
    <row r="42" spans="1:27" x14ac:dyDescent="0.25">
      <c r="A42" s="19" t="s">
        <v>67</v>
      </c>
      <c r="B42" s="15" t="s">
        <v>32</v>
      </c>
      <c r="C42" s="20">
        <v>8046597</v>
      </c>
      <c r="D42" s="20"/>
      <c r="E42" s="21">
        <v>5769200</v>
      </c>
      <c r="F42" s="22">
        <v>5769200</v>
      </c>
      <c r="G42" s="22">
        <v>43875</v>
      </c>
      <c r="H42" s="22">
        <v>286030</v>
      </c>
      <c r="I42" s="22">
        <v>183305</v>
      </c>
      <c r="J42" s="22">
        <v>513210</v>
      </c>
      <c r="K42" s="22">
        <v>243857</v>
      </c>
      <c r="L42" s="22">
        <v>417667</v>
      </c>
      <c r="M42" s="22">
        <v>354059</v>
      </c>
      <c r="N42" s="22">
        <v>1015583</v>
      </c>
      <c r="O42" s="22"/>
      <c r="P42" s="22"/>
      <c r="Q42" s="22"/>
      <c r="R42" s="22"/>
      <c r="S42" s="22"/>
      <c r="T42" s="22"/>
      <c r="U42" s="22"/>
      <c r="V42" s="22"/>
      <c r="W42" s="22">
        <v>1528793</v>
      </c>
      <c r="X42" s="22">
        <v>2912984</v>
      </c>
      <c r="Y42" s="22">
        <v>-1384191</v>
      </c>
      <c r="Z42" s="23">
        <v>-47.517974695363932</v>
      </c>
      <c r="AA42" s="20">
        <v>5769200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372627</v>
      </c>
      <c r="D44" s="20"/>
      <c r="E44" s="21">
        <v>763138</v>
      </c>
      <c r="F44" s="22">
        <v>763138</v>
      </c>
      <c r="G44" s="22"/>
      <c r="H44" s="22">
        <v>14748</v>
      </c>
      <c r="I44" s="22"/>
      <c r="J44" s="22">
        <v>14748</v>
      </c>
      <c r="K44" s="22">
        <v>2161</v>
      </c>
      <c r="L44" s="22">
        <v>-2183</v>
      </c>
      <c r="M44" s="22">
        <v>485882</v>
      </c>
      <c r="N44" s="22">
        <v>485860</v>
      </c>
      <c r="O44" s="22"/>
      <c r="P44" s="22"/>
      <c r="Q44" s="22"/>
      <c r="R44" s="22"/>
      <c r="S44" s="22"/>
      <c r="T44" s="22"/>
      <c r="U44" s="22"/>
      <c r="V44" s="22"/>
      <c r="W44" s="22">
        <v>500608</v>
      </c>
      <c r="X44" s="22">
        <v>381570</v>
      </c>
      <c r="Y44" s="22">
        <v>119038</v>
      </c>
      <c r="Z44" s="23">
        <v>31.196897030688998</v>
      </c>
      <c r="AA44" s="20">
        <v>763138</v>
      </c>
    </row>
    <row r="45" spans="1:27" x14ac:dyDescent="0.25">
      <c r="A45" s="19" t="s">
        <v>70</v>
      </c>
      <c r="B45" s="15" t="s">
        <v>32</v>
      </c>
      <c r="C45" s="20">
        <v>6875033</v>
      </c>
      <c r="D45" s="20"/>
      <c r="E45" s="21">
        <v>7779094</v>
      </c>
      <c r="F45" s="22">
        <v>7779094</v>
      </c>
      <c r="G45" s="22">
        <v>545880</v>
      </c>
      <c r="H45" s="22">
        <v>276278</v>
      </c>
      <c r="I45" s="22">
        <v>261907</v>
      </c>
      <c r="J45" s="22">
        <v>1084065</v>
      </c>
      <c r="K45" s="22">
        <v>1006524</v>
      </c>
      <c r="L45" s="22">
        <v>529783</v>
      </c>
      <c r="M45" s="22">
        <v>535671</v>
      </c>
      <c r="N45" s="22">
        <v>2071978</v>
      </c>
      <c r="O45" s="22"/>
      <c r="P45" s="22"/>
      <c r="Q45" s="22"/>
      <c r="R45" s="22"/>
      <c r="S45" s="22"/>
      <c r="T45" s="22"/>
      <c r="U45" s="22"/>
      <c r="V45" s="22"/>
      <c r="W45" s="22">
        <v>3156043</v>
      </c>
      <c r="X45" s="22">
        <v>3900854</v>
      </c>
      <c r="Y45" s="22">
        <v>-744811</v>
      </c>
      <c r="Z45" s="23">
        <v>-19.093536953702959</v>
      </c>
      <c r="AA45" s="20">
        <v>7779094</v>
      </c>
    </row>
    <row r="46" spans="1:27" x14ac:dyDescent="0.25">
      <c r="A46" s="19" t="s">
        <v>71</v>
      </c>
      <c r="B46" s="15" t="s">
        <v>32</v>
      </c>
      <c r="C46" s="20">
        <v>49353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1018084</v>
      </c>
      <c r="D47" s="20"/>
      <c r="E47" s="21">
        <v>331600</v>
      </c>
      <c r="F47" s="22">
        <v>331600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331600</v>
      </c>
    </row>
    <row r="48" spans="1:27" x14ac:dyDescent="0.25">
      <c r="A48" s="37" t="s">
        <v>73</v>
      </c>
      <c r="B48" s="28" t="s">
        <v>32</v>
      </c>
      <c r="C48" s="29">
        <f>SUM(C35:C47)</f>
        <v>551398825</v>
      </c>
      <c r="D48" s="29">
        <f t="shared" ref="D48:Y48" si="1">SUM(D35:D47)</f>
        <v>0</v>
      </c>
      <c r="E48" s="30">
        <f t="shared" si="1"/>
        <v>635796103</v>
      </c>
      <c r="F48" s="31">
        <f t="shared" si="1"/>
        <v>635796103</v>
      </c>
      <c r="G48" s="31">
        <f t="shared" si="1"/>
        <v>4046155</v>
      </c>
      <c r="H48" s="31">
        <f t="shared" si="1"/>
        <v>69555453</v>
      </c>
      <c r="I48" s="31">
        <f t="shared" si="1"/>
        <v>62576174</v>
      </c>
      <c r="J48" s="31">
        <f t="shared" si="1"/>
        <v>136177782</v>
      </c>
      <c r="K48" s="31">
        <f t="shared" si="1"/>
        <v>45705224</v>
      </c>
      <c r="L48" s="31">
        <f t="shared" si="1"/>
        <v>44947085</v>
      </c>
      <c r="M48" s="31">
        <f t="shared" si="1"/>
        <v>79221627</v>
      </c>
      <c r="N48" s="31">
        <f t="shared" si="1"/>
        <v>169873936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306051718</v>
      </c>
      <c r="X48" s="31">
        <f t="shared" si="1"/>
        <v>318052020</v>
      </c>
      <c r="Y48" s="31">
        <f t="shared" si="1"/>
        <v>-12000302</v>
      </c>
      <c r="Z48" s="32">
        <f>+IF(X48&lt;&gt;0,+(Y48/X48)*100,0)</f>
        <v>-3.7730626581148585</v>
      </c>
      <c r="AA48" s="29">
        <f>SUM(AA35:AA47)</f>
        <v>635796103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28985689</v>
      </c>
      <c r="D49" s="39">
        <f t="shared" si="2"/>
        <v>0</v>
      </c>
      <c r="E49" s="40">
        <f t="shared" si="2"/>
        <v>45119667</v>
      </c>
      <c r="F49" s="41">
        <f t="shared" si="2"/>
        <v>45119667</v>
      </c>
      <c r="G49" s="41">
        <f t="shared" si="2"/>
        <v>38125712</v>
      </c>
      <c r="H49" s="41">
        <f t="shared" si="2"/>
        <v>-15986892</v>
      </c>
      <c r="I49" s="41">
        <f t="shared" si="2"/>
        <v>-8957468</v>
      </c>
      <c r="J49" s="41">
        <f t="shared" si="2"/>
        <v>13181352</v>
      </c>
      <c r="K49" s="41">
        <f t="shared" si="2"/>
        <v>31974114</v>
      </c>
      <c r="L49" s="41">
        <f t="shared" si="2"/>
        <v>3414471</v>
      </c>
      <c r="M49" s="41">
        <f t="shared" si="2"/>
        <v>-20531498</v>
      </c>
      <c r="N49" s="41">
        <f t="shared" si="2"/>
        <v>14857087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28038439</v>
      </c>
      <c r="X49" s="41">
        <f t="shared" si="2"/>
        <v>26457234</v>
      </c>
      <c r="Y49" s="41">
        <f t="shared" si="2"/>
        <v>1581205</v>
      </c>
      <c r="Z49" s="42">
        <f>+IF(X49&lt;&gt;0,+(Y49/X49)*100,0)</f>
        <v>5.9764561934176488</v>
      </c>
      <c r="AA49" s="39">
        <f>+AA33-AA48</f>
        <v>45119667</v>
      </c>
    </row>
    <row r="50" spans="1:27" x14ac:dyDescent="0.25">
      <c r="A50" s="43" t="s">
        <v>75</v>
      </c>
      <c r="B50" s="15" t="s">
        <v>32</v>
      </c>
      <c r="C50" s="20">
        <v>19664035</v>
      </c>
      <c r="D50" s="20"/>
      <c r="E50" s="21">
        <v>3893354</v>
      </c>
      <c r="F50" s="22">
        <v>8916307</v>
      </c>
      <c r="G50" s="22"/>
      <c r="H50" s="22"/>
      <c r="I50" s="22">
        <v>47760</v>
      </c>
      <c r="J50" s="22">
        <v>47760</v>
      </c>
      <c r="K50" s="22"/>
      <c r="L50" s="22">
        <v>741023</v>
      </c>
      <c r="M50" s="22">
        <v>1551745</v>
      </c>
      <c r="N50" s="22">
        <v>2292768</v>
      </c>
      <c r="O50" s="22"/>
      <c r="P50" s="22"/>
      <c r="Q50" s="22"/>
      <c r="R50" s="22"/>
      <c r="S50" s="22"/>
      <c r="T50" s="22"/>
      <c r="U50" s="22"/>
      <c r="V50" s="22"/>
      <c r="W50" s="22">
        <v>2340528</v>
      </c>
      <c r="X50" s="22">
        <v>5440665</v>
      </c>
      <c r="Y50" s="22">
        <v>-3100137</v>
      </c>
      <c r="Z50" s="23">
        <v>-56.980847010429791</v>
      </c>
      <c r="AA50" s="20">
        <v>8916307</v>
      </c>
    </row>
    <row r="51" spans="1:27" x14ac:dyDescent="0.25">
      <c r="A51" s="43" t="s">
        <v>76</v>
      </c>
      <c r="B51" s="15" t="s">
        <v>32</v>
      </c>
      <c r="C51" s="44">
        <v>11746230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60395954</v>
      </c>
      <c r="D52" s="48">
        <f t="shared" si="3"/>
        <v>0</v>
      </c>
      <c r="E52" s="49">
        <f t="shared" si="3"/>
        <v>49013021</v>
      </c>
      <c r="F52" s="50">
        <f t="shared" si="3"/>
        <v>54035974</v>
      </c>
      <c r="G52" s="50">
        <f t="shared" si="3"/>
        <v>38125712</v>
      </c>
      <c r="H52" s="50">
        <f t="shared" si="3"/>
        <v>-15986892</v>
      </c>
      <c r="I52" s="50">
        <f t="shared" si="3"/>
        <v>-8909708</v>
      </c>
      <c r="J52" s="50">
        <f t="shared" si="3"/>
        <v>13229112</v>
      </c>
      <c r="K52" s="50">
        <f t="shared" si="3"/>
        <v>31974114</v>
      </c>
      <c r="L52" s="50">
        <f t="shared" si="3"/>
        <v>4155494</v>
      </c>
      <c r="M52" s="50">
        <f t="shared" si="3"/>
        <v>-18979753</v>
      </c>
      <c r="N52" s="50">
        <f t="shared" si="3"/>
        <v>17149855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30378967</v>
      </c>
      <c r="X52" s="50">
        <f t="shared" si="3"/>
        <v>31897899</v>
      </c>
      <c r="Y52" s="50">
        <f t="shared" si="3"/>
        <v>-1518932</v>
      </c>
      <c r="Z52" s="51">
        <f>+IF(X52&lt;&gt;0,+(Y52/X52)*100,0)</f>
        <v>-4.761855945433898</v>
      </c>
      <c r="AA52" s="48">
        <f>SUM(AA49:AA51)</f>
        <v>54035974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60395954</v>
      </c>
      <c r="D54" s="54">
        <f>+D52-D53</f>
        <v>0</v>
      </c>
      <c r="E54" s="55">
        <f t="shared" si="4"/>
        <v>49013021</v>
      </c>
      <c r="F54" s="56">
        <f t="shared" si="4"/>
        <v>54035974</v>
      </c>
      <c r="G54" s="56">
        <f t="shared" si="4"/>
        <v>38125712</v>
      </c>
      <c r="H54" s="56">
        <f t="shared" si="4"/>
        <v>-15986892</v>
      </c>
      <c r="I54" s="56">
        <f t="shared" si="4"/>
        <v>-8909708</v>
      </c>
      <c r="J54" s="56">
        <f t="shared" si="4"/>
        <v>13229112</v>
      </c>
      <c r="K54" s="56">
        <f t="shared" si="4"/>
        <v>31974114</v>
      </c>
      <c r="L54" s="56">
        <f t="shared" si="4"/>
        <v>4155494</v>
      </c>
      <c r="M54" s="56">
        <f t="shared" si="4"/>
        <v>-18979753</v>
      </c>
      <c r="N54" s="56">
        <f t="shared" si="4"/>
        <v>17149855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30378967</v>
      </c>
      <c r="X54" s="56">
        <f t="shared" si="4"/>
        <v>31897899</v>
      </c>
      <c r="Y54" s="56">
        <f t="shared" si="4"/>
        <v>-1518932</v>
      </c>
      <c r="Z54" s="57">
        <f>+IF(X54&lt;&gt;0,+(Y54/X54)*100,0)</f>
        <v>-4.761855945433898</v>
      </c>
      <c r="AA54" s="54">
        <f>+AA52-AA53</f>
        <v>54035974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60395954</v>
      </c>
      <c r="D57" s="48">
        <f>SUM(D54:D56)</f>
        <v>0</v>
      </c>
      <c r="E57" s="49">
        <f t="shared" si="5"/>
        <v>49013021</v>
      </c>
      <c r="F57" s="50">
        <f t="shared" si="5"/>
        <v>54035974</v>
      </c>
      <c r="G57" s="50">
        <f t="shared" si="5"/>
        <v>38125712</v>
      </c>
      <c r="H57" s="50">
        <f t="shared" si="5"/>
        <v>-15986892</v>
      </c>
      <c r="I57" s="50">
        <f t="shared" si="5"/>
        <v>-8909708</v>
      </c>
      <c r="J57" s="50">
        <f t="shared" si="5"/>
        <v>13229112</v>
      </c>
      <c r="K57" s="50">
        <f t="shared" si="5"/>
        <v>31974114</v>
      </c>
      <c r="L57" s="50">
        <f t="shared" si="5"/>
        <v>4155494</v>
      </c>
      <c r="M57" s="50">
        <f t="shared" si="5"/>
        <v>-18979753</v>
      </c>
      <c r="N57" s="50">
        <f t="shared" si="5"/>
        <v>17149855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30378967</v>
      </c>
      <c r="X57" s="50">
        <f t="shared" si="5"/>
        <v>31897899</v>
      </c>
      <c r="Y57" s="50">
        <f t="shared" si="5"/>
        <v>-1518932</v>
      </c>
      <c r="Z57" s="51">
        <f>+IF(X57&lt;&gt;0,+(Y57/X57)*100,0)</f>
        <v>-4.761855945433898</v>
      </c>
      <c r="AA57" s="48">
        <f>SUM(AA54:AA56)</f>
        <v>54035974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60395954</v>
      </c>
      <c r="D60" s="65">
        <f>SUM(D57:D59)</f>
        <v>0</v>
      </c>
      <c r="E60" s="66">
        <f t="shared" si="6"/>
        <v>49013021</v>
      </c>
      <c r="F60" s="67">
        <f t="shared" si="6"/>
        <v>54035974</v>
      </c>
      <c r="G60" s="67">
        <f t="shared" si="6"/>
        <v>38125712</v>
      </c>
      <c r="H60" s="67">
        <f t="shared" si="6"/>
        <v>-15986892</v>
      </c>
      <c r="I60" s="67">
        <f t="shared" si="6"/>
        <v>-8909708</v>
      </c>
      <c r="J60" s="67">
        <f t="shared" si="6"/>
        <v>13229112</v>
      </c>
      <c r="K60" s="67">
        <f t="shared" si="6"/>
        <v>31974114</v>
      </c>
      <c r="L60" s="67">
        <f t="shared" si="6"/>
        <v>4155494</v>
      </c>
      <c r="M60" s="67">
        <f t="shared" si="6"/>
        <v>-18979753</v>
      </c>
      <c r="N60" s="67">
        <f t="shared" si="6"/>
        <v>17149855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30378967</v>
      </c>
      <c r="X60" s="67">
        <f t="shared" si="6"/>
        <v>31897899</v>
      </c>
      <c r="Y60" s="67">
        <f t="shared" si="6"/>
        <v>-1518932</v>
      </c>
      <c r="Z60" s="68">
        <f>+IF(X60&lt;&gt;0,+(Y60/X60)*100,0)</f>
        <v>-4.761855945433898</v>
      </c>
      <c r="AA60" s="65">
        <f>SUM(AA57:AA59)</f>
        <v>54035974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516000743</v>
      </c>
      <c r="D6" s="20"/>
      <c r="E6" s="21">
        <v>548245911</v>
      </c>
      <c r="F6" s="22">
        <v>572557277</v>
      </c>
      <c r="G6" s="22">
        <v>48066343</v>
      </c>
      <c r="H6" s="22">
        <v>53373547</v>
      </c>
      <c r="I6" s="22">
        <v>49678778</v>
      </c>
      <c r="J6" s="22">
        <v>151118668</v>
      </c>
      <c r="K6" s="22">
        <v>46712029</v>
      </c>
      <c r="L6" s="22">
        <v>46360772</v>
      </c>
      <c r="M6" s="22">
        <v>48019901</v>
      </c>
      <c r="N6" s="22">
        <v>141092702</v>
      </c>
      <c r="O6" s="22"/>
      <c r="P6" s="22"/>
      <c r="Q6" s="22"/>
      <c r="R6" s="22"/>
      <c r="S6" s="22"/>
      <c r="T6" s="22"/>
      <c r="U6" s="22"/>
      <c r="V6" s="22"/>
      <c r="W6" s="22">
        <v>292211370</v>
      </c>
      <c r="X6" s="22">
        <v>271288323</v>
      </c>
      <c r="Y6" s="22">
        <v>20923047</v>
      </c>
      <c r="Z6" s="23">
        <v>7.7124760729196593</v>
      </c>
      <c r="AA6" s="20">
        <v>572557277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21322000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21322000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6112273</v>
      </c>
      <c r="D20" s="20"/>
      <c r="E20" s="21">
        <v>570465</v>
      </c>
      <c r="F20" s="22">
        <v>1007669</v>
      </c>
      <c r="G20" s="22">
        <v>67849</v>
      </c>
      <c r="H20" s="22">
        <v>20622</v>
      </c>
      <c r="I20" s="22">
        <v>11287</v>
      </c>
      <c r="J20" s="22">
        <v>99758</v>
      </c>
      <c r="K20" s="22">
        <v>845524</v>
      </c>
      <c r="L20" s="22">
        <v>23337</v>
      </c>
      <c r="M20" s="22">
        <v>2100</v>
      </c>
      <c r="N20" s="22">
        <v>870961</v>
      </c>
      <c r="O20" s="22"/>
      <c r="P20" s="22"/>
      <c r="Q20" s="22"/>
      <c r="R20" s="22"/>
      <c r="S20" s="22"/>
      <c r="T20" s="22"/>
      <c r="U20" s="22"/>
      <c r="V20" s="22"/>
      <c r="W20" s="22">
        <v>970719</v>
      </c>
      <c r="X20" s="22">
        <v>285234</v>
      </c>
      <c r="Y20" s="22">
        <v>685485</v>
      </c>
      <c r="Z20" s="18">
        <v>240.32373419718547</v>
      </c>
      <c r="AA20" s="20">
        <v>1007669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3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58396</v>
      </c>
      <c r="D24" s="20"/>
      <c r="E24" s="21">
        <v>30000</v>
      </c>
      <c r="F24" s="22">
        <v>30000</v>
      </c>
      <c r="G24" s="22">
        <v>4283</v>
      </c>
      <c r="H24" s="22"/>
      <c r="I24" s="22">
        <v>7070</v>
      </c>
      <c r="J24" s="22">
        <v>11353</v>
      </c>
      <c r="K24" s="22">
        <v>18626</v>
      </c>
      <c r="L24" s="22"/>
      <c r="M24" s="22"/>
      <c r="N24" s="22">
        <v>18626</v>
      </c>
      <c r="O24" s="22"/>
      <c r="P24" s="22"/>
      <c r="Q24" s="22"/>
      <c r="R24" s="22"/>
      <c r="S24" s="22"/>
      <c r="T24" s="22"/>
      <c r="U24" s="22"/>
      <c r="V24" s="22"/>
      <c r="W24" s="22">
        <v>29979</v>
      </c>
      <c r="X24" s="22">
        <v>15000</v>
      </c>
      <c r="Y24" s="22">
        <v>14979</v>
      </c>
      <c r="Z24" s="23">
        <v>99.86</v>
      </c>
      <c r="AA24" s="20">
        <v>30000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8855406</v>
      </c>
      <c r="D26" s="20"/>
      <c r="E26" s="21">
        <v>15014543</v>
      </c>
      <c r="F26" s="22">
        <v>11513667</v>
      </c>
      <c r="G26" s="22">
        <v>4797350</v>
      </c>
      <c r="H26" s="22"/>
      <c r="I26" s="22"/>
      <c r="J26" s="22">
        <v>4797350</v>
      </c>
      <c r="K26" s="22"/>
      <c r="L26" s="22">
        <v>1078241</v>
      </c>
      <c r="M26" s="22">
        <v>3837866</v>
      </c>
      <c r="N26" s="22">
        <v>4916107</v>
      </c>
      <c r="O26" s="22"/>
      <c r="P26" s="22"/>
      <c r="Q26" s="22"/>
      <c r="R26" s="22"/>
      <c r="S26" s="22"/>
      <c r="T26" s="22"/>
      <c r="U26" s="22"/>
      <c r="V26" s="22"/>
      <c r="W26" s="22">
        <v>9713457</v>
      </c>
      <c r="X26" s="22">
        <v>8635250</v>
      </c>
      <c r="Y26" s="22">
        <v>1078207</v>
      </c>
      <c r="Z26" s="23">
        <v>12.486112156567557</v>
      </c>
      <c r="AA26" s="20">
        <v>11513667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3988314</v>
      </c>
      <c r="D29" s="20"/>
      <c r="E29" s="21">
        <v>4359657</v>
      </c>
      <c r="F29" s="22">
        <v>4320156</v>
      </c>
      <c r="G29" s="22">
        <v>369943</v>
      </c>
      <c r="H29" s="22">
        <v>364448</v>
      </c>
      <c r="I29" s="22">
        <v>363715</v>
      </c>
      <c r="J29" s="22">
        <v>1098106</v>
      </c>
      <c r="K29" s="22">
        <v>359687</v>
      </c>
      <c r="L29" s="22">
        <v>356390</v>
      </c>
      <c r="M29" s="22">
        <v>354925</v>
      </c>
      <c r="N29" s="22">
        <v>1071002</v>
      </c>
      <c r="O29" s="22"/>
      <c r="P29" s="22"/>
      <c r="Q29" s="22"/>
      <c r="R29" s="22"/>
      <c r="S29" s="22"/>
      <c r="T29" s="22"/>
      <c r="U29" s="22"/>
      <c r="V29" s="22"/>
      <c r="W29" s="22">
        <v>2169108</v>
      </c>
      <c r="X29" s="22">
        <v>2179830</v>
      </c>
      <c r="Y29" s="22">
        <v>-10722</v>
      </c>
      <c r="Z29" s="23">
        <v>-0.49187321947124313</v>
      </c>
      <c r="AA29" s="20">
        <v>4320156</v>
      </c>
    </row>
    <row r="30" spans="1:27" x14ac:dyDescent="0.25">
      <c r="A30" s="19" t="s">
        <v>56</v>
      </c>
      <c r="B30" s="15" t="s">
        <v>32</v>
      </c>
      <c r="C30" s="20">
        <v>78699</v>
      </c>
      <c r="D30" s="20"/>
      <c r="E30" s="21">
        <v>220000</v>
      </c>
      <c r="F30" s="22">
        <v>80000</v>
      </c>
      <c r="G30" s="22"/>
      <c r="H30" s="22"/>
      <c r="I30" s="22"/>
      <c r="J30" s="22"/>
      <c r="K30" s="22"/>
      <c r="L30" s="22"/>
      <c r="M30" s="22">
        <v>-2265</v>
      </c>
      <c r="N30" s="22">
        <v>-2265</v>
      </c>
      <c r="O30" s="22"/>
      <c r="P30" s="22"/>
      <c r="Q30" s="22"/>
      <c r="R30" s="22"/>
      <c r="S30" s="22"/>
      <c r="T30" s="22"/>
      <c r="U30" s="22"/>
      <c r="V30" s="22"/>
      <c r="W30" s="22">
        <v>-2265</v>
      </c>
      <c r="X30" s="22"/>
      <c r="Y30" s="22">
        <v>-2265</v>
      </c>
      <c r="Z30" s="23"/>
      <c r="AA30" s="20">
        <v>80000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535093834</v>
      </c>
      <c r="D33" s="29">
        <f t="shared" ref="D33:Y33" si="0">SUM(D6:D32)</f>
        <v>0</v>
      </c>
      <c r="E33" s="30">
        <f t="shared" si="0"/>
        <v>568440576</v>
      </c>
      <c r="F33" s="31">
        <f t="shared" si="0"/>
        <v>610830769</v>
      </c>
      <c r="G33" s="31">
        <f t="shared" si="0"/>
        <v>53305768</v>
      </c>
      <c r="H33" s="31">
        <f t="shared" si="0"/>
        <v>53758617</v>
      </c>
      <c r="I33" s="31">
        <f t="shared" si="0"/>
        <v>50060850</v>
      </c>
      <c r="J33" s="31">
        <f t="shared" si="0"/>
        <v>157125235</v>
      </c>
      <c r="K33" s="31">
        <f t="shared" si="0"/>
        <v>47935866</v>
      </c>
      <c r="L33" s="31">
        <f t="shared" si="0"/>
        <v>47818740</v>
      </c>
      <c r="M33" s="31">
        <f t="shared" si="0"/>
        <v>52212527</v>
      </c>
      <c r="N33" s="31">
        <f t="shared" si="0"/>
        <v>147967133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305092368</v>
      </c>
      <c r="X33" s="31">
        <f t="shared" si="0"/>
        <v>282403637</v>
      </c>
      <c r="Y33" s="31">
        <f t="shared" si="0"/>
        <v>22688731</v>
      </c>
      <c r="Z33" s="32">
        <f>+IF(X33&lt;&gt;0,+(Y33/X33)*100,0)</f>
        <v>8.0341497159967528</v>
      </c>
      <c r="AA33" s="29">
        <f>SUM(AA6:AA32)</f>
        <v>610830769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24228389</v>
      </c>
      <c r="D35" s="20"/>
      <c r="E35" s="21">
        <v>26846196</v>
      </c>
      <c r="F35" s="22">
        <v>27369627</v>
      </c>
      <c r="G35" s="22">
        <v>1615986</v>
      </c>
      <c r="H35" s="22">
        <v>1924507</v>
      </c>
      <c r="I35" s="22">
        <v>1920999</v>
      </c>
      <c r="J35" s="22">
        <v>5461492</v>
      </c>
      <c r="K35" s="22">
        <v>1902854</v>
      </c>
      <c r="L35" s="22">
        <v>2987042</v>
      </c>
      <c r="M35" s="22">
        <v>2018325</v>
      </c>
      <c r="N35" s="22">
        <v>6908221</v>
      </c>
      <c r="O35" s="22"/>
      <c r="P35" s="22"/>
      <c r="Q35" s="22"/>
      <c r="R35" s="22"/>
      <c r="S35" s="22"/>
      <c r="T35" s="22"/>
      <c r="U35" s="22"/>
      <c r="V35" s="22"/>
      <c r="W35" s="22">
        <v>12369713</v>
      </c>
      <c r="X35" s="22">
        <v>13207503</v>
      </c>
      <c r="Y35" s="22">
        <v>-837790</v>
      </c>
      <c r="Z35" s="23">
        <v>-6.3432883566257754</v>
      </c>
      <c r="AA35" s="20">
        <v>27369627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410594639</v>
      </c>
      <c r="D37" s="20"/>
      <c r="E37" s="21">
        <v>479999327</v>
      </c>
      <c r="F37" s="22">
        <v>495451373</v>
      </c>
      <c r="G37" s="22">
        <v>383035</v>
      </c>
      <c r="H37" s="22">
        <v>55710838</v>
      </c>
      <c r="I37" s="22">
        <v>53167341</v>
      </c>
      <c r="J37" s="22">
        <v>109261214</v>
      </c>
      <c r="K37" s="22">
        <v>36022134</v>
      </c>
      <c r="L37" s="22">
        <v>35633557</v>
      </c>
      <c r="M37" s="22">
        <v>37789920</v>
      </c>
      <c r="N37" s="22">
        <v>109445611</v>
      </c>
      <c r="O37" s="22"/>
      <c r="P37" s="22"/>
      <c r="Q37" s="22"/>
      <c r="R37" s="22"/>
      <c r="S37" s="22"/>
      <c r="T37" s="22"/>
      <c r="U37" s="22"/>
      <c r="V37" s="22"/>
      <c r="W37" s="22">
        <v>218706825</v>
      </c>
      <c r="X37" s="22">
        <v>214332187</v>
      </c>
      <c r="Y37" s="22">
        <v>4374638</v>
      </c>
      <c r="Z37" s="23">
        <v>2.0410550842743933</v>
      </c>
      <c r="AA37" s="20">
        <v>495451373</v>
      </c>
    </row>
    <row r="38" spans="1:27" x14ac:dyDescent="0.25">
      <c r="A38" s="19" t="s">
        <v>64</v>
      </c>
      <c r="B38" s="15" t="s">
        <v>32</v>
      </c>
      <c r="C38" s="20">
        <v>3288309</v>
      </c>
      <c r="D38" s="20"/>
      <c r="E38" s="21">
        <v>4499483</v>
      </c>
      <c r="F38" s="22">
        <v>4786205</v>
      </c>
      <c r="G38" s="22">
        <v>159145</v>
      </c>
      <c r="H38" s="22">
        <v>115772</v>
      </c>
      <c r="I38" s="22">
        <v>357913</v>
      </c>
      <c r="J38" s="22">
        <v>632830</v>
      </c>
      <c r="K38" s="22">
        <v>501625</v>
      </c>
      <c r="L38" s="22">
        <v>258063</v>
      </c>
      <c r="M38" s="22">
        <v>138823</v>
      </c>
      <c r="N38" s="22">
        <v>898511</v>
      </c>
      <c r="O38" s="22"/>
      <c r="P38" s="22"/>
      <c r="Q38" s="22"/>
      <c r="R38" s="22"/>
      <c r="S38" s="22"/>
      <c r="T38" s="22"/>
      <c r="U38" s="22"/>
      <c r="V38" s="22"/>
      <c r="W38" s="22">
        <v>1531341</v>
      </c>
      <c r="X38" s="22">
        <v>2255805</v>
      </c>
      <c r="Y38" s="22">
        <v>-724464</v>
      </c>
      <c r="Z38" s="23">
        <v>-32.11554190189311</v>
      </c>
      <c r="AA38" s="20">
        <v>4786205</v>
      </c>
    </row>
    <row r="39" spans="1:27" x14ac:dyDescent="0.25">
      <c r="A39" s="19" t="s">
        <v>65</v>
      </c>
      <c r="B39" s="15" t="s">
        <v>32</v>
      </c>
      <c r="C39" s="20">
        <v>93523</v>
      </c>
      <c r="D39" s="20"/>
      <c r="E39" s="21">
        <v>146580</v>
      </c>
      <c r="F39" s="22">
        <v>150576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150576</v>
      </c>
    </row>
    <row r="40" spans="1:27" x14ac:dyDescent="0.25">
      <c r="A40" s="19" t="s">
        <v>66</v>
      </c>
      <c r="B40" s="15" t="s">
        <v>32</v>
      </c>
      <c r="C40" s="20">
        <v>15658363</v>
      </c>
      <c r="D40" s="20"/>
      <c r="E40" s="21">
        <v>23293592</v>
      </c>
      <c r="F40" s="22">
        <v>21134637</v>
      </c>
      <c r="G40" s="22"/>
      <c r="H40" s="22"/>
      <c r="I40" s="22">
        <v>4478222</v>
      </c>
      <c r="J40" s="22">
        <v>4478222</v>
      </c>
      <c r="K40" s="22">
        <v>1508967</v>
      </c>
      <c r="L40" s="22">
        <v>1460289</v>
      </c>
      <c r="M40" s="22">
        <v>1505981</v>
      </c>
      <c r="N40" s="22">
        <v>4475237</v>
      </c>
      <c r="O40" s="22"/>
      <c r="P40" s="22"/>
      <c r="Q40" s="22"/>
      <c r="R40" s="22"/>
      <c r="S40" s="22"/>
      <c r="T40" s="22"/>
      <c r="U40" s="22"/>
      <c r="V40" s="22"/>
      <c r="W40" s="22">
        <v>8953459</v>
      </c>
      <c r="X40" s="22">
        <v>9615895</v>
      </c>
      <c r="Y40" s="22">
        <v>-662436</v>
      </c>
      <c r="Z40" s="23">
        <v>-6.8889687335396239</v>
      </c>
      <c r="AA40" s="20">
        <v>21134637</v>
      </c>
    </row>
    <row r="41" spans="1:27" x14ac:dyDescent="0.25">
      <c r="A41" s="19" t="s">
        <v>40</v>
      </c>
      <c r="B41" s="15" t="s">
        <v>32</v>
      </c>
      <c r="C41" s="20">
        <v>358809</v>
      </c>
      <c r="D41" s="20"/>
      <c r="E41" s="21">
        <v>285156</v>
      </c>
      <c r="F41" s="22">
        <v>215888</v>
      </c>
      <c r="G41" s="22"/>
      <c r="H41" s="22"/>
      <c r="I41" s="22"/>
      <c r="J41" s="22"/>
      <c r="K41" s="22"/>
      <c r="L41" s="22"/>
      <c r="M41" s="22">
        <v>215888</v>
      </c>
      <c r="N41" s="22">
        <v>215888</v>
      </c>
      <c r="O41" s="22"/>
      <c r="P41" s="22"/>
      <c r="Q41" s="22"/>
      <c r="R41" s="22"/>
      <c r="S41" s="22"/>
      <c r="T41" s="22"/>
      <c r="U41" s="22"/>
      <c r="V41" s="22"/>
      <c r="W41" s="22">
        <v>215888</v>
      </c>
      <c r="X41" s="22">
        <v>148281</v>
      </c>
      <c r="Y41" s="22">
        <v>67607</v>
      </c>
      <c r="Z41" s="23">
        <v>45.593838725123248</v>
      </c>
      <c r="AA41" s="20">
        <v>215888</v>
      </c>
    </row>
    <row r="42" spans="1:27" x14ac:dyDescent="0.25">
      <c r="A42" s="19" t="s">
        <v>67</v>
      </c>
      <c r="B42" s="15" t="s">
        <v>32</v>
      </c>
      <c r="C42" s="20">
        <v>1136929</v>
      </c>
      <c r="D42" s="20"/>
      <c r="E42" s="21">
        <v>6559061</v>
      </c>
      <c r="F42" s="22">
        <v>23830872</v>
      </c>
      <c r="G42" s="22">
        <v>19208</v>
      </c>
      <c r="H42" s="22">
        <v>-1355</v>
      </c>
      <c r="I42" s="22">
        <v>19268</v>
      </c>
      <c r="J42" s="22">
        <v>37121</v>
      </c>
      <c r="K42" s="22">
        <v>21009</v>
      </c>
      <c r="L42" s="22">
        <v>1153557</v>
      </c>
      <c r="M42" s="22">
        <v>219783</v>
      </c>
      <c r="N42" s="22">
        <v>1394349</v>
      </c>
      <c r="O42" s="22"/>
      <c r="P42" s="22"/>
      <c r="Q42" s="22"/>
      <c r="R42" s="22"/>
      <c r="S42" s="22"/>
      <c r="T42" s="22"/>
      <c r="U42" s="22"/>
      <c r="V42" s="22"/>
      <c r="W42" s="22">
        <v>1431470</v>
      </c>
      <c r="X42" s="22">
        <v>1709277</v>
      </c>
      <c r="Y42" s="22">
        <v>-277807</v>
      </c>
      <c r="Z42" s="23">
        <v>-16.252895229971504</v>
      </c>
      <c r="AA42" s="20">
        <v>23830872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427735</v>
      </c>
      <c r="D44" s="20"/>
      <c r="E44" s="21">
        <v>442068</v>
      </c>
      <c r="F44" s="22">
        <v>551020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551020</v>
      </c>
    </row>
    <row r="45" spans="1:27" x14ac:dyDescent="0.25">
      <c r="A45" s="19" t="s">
        <v>70</v>
      </c>
      <c r="B45" s="15" t="s">
        <v>32</v>
      </c>
      <c r="C45" s="20">
        <v>4692660</v>
      </c>
      <c r="D45" s="20"/>
      <c r="E45" s="21">
        <v>12550706</v>
      </c>
      <c r="F45" s="22">
        <v>12769960</v>
      </c>
      <c r="G45" s="22">
        <v>372715</v>
      </c>
      <c r="H45" s="22">
        <v>477569</v>
      </c>
      <c r="I45" s="22">
        <v>492964</v>
      </c>
      <c r="J45" s="22">
        <v>1343248</v>
      </c>
      <c r="K45" s="22">
        <v>517989</v>
      </c>
      <c r="L45" s="22">
        <v>1550861</v>
      </c>
      <c r="M45" s="22">
        <v>593969</v>
      </c>
      <c r="N45" s="22">
        <v>2662819</v>
      </c>
      <c r="O45" s="22"/>
      <c r="P45" s="22"/>
      <c r="Q45" s="22"/>
      <c r="R45" s="22"/>
      <c r="S45" s="22"/>
      <c r="T45" s="22"/>
      <c r="U45" s="22"/>
      <c r="V45" s="22"/>
      <c r="W45" s="22">
        <v>4006067</v>
      </c>
      <c r="X45" s="22">
        <v>3738738</v>
      </c>
      <c r="Y45" s="22">
        <v>267329</v>
      </c>
      <c r="Z45" s="23">
        <v>7.150246954988555</v>
      </c>
      <c r="AA45" s="20">
        <v>12769960</v>
      </c>
    </row>
    <row r="46" spans="1:27" x14ac:dyDescent="0.25">
      <c r="A46" s="19" t="s">
        <v>71</v>
      </c>
      <c r="B46" s="15" t="s">
        <v>32</v>
      </c>
      <c r="C46" s="20">
        <v>876037</v>
      </c>
      <c r="D46" s="20"/>
      <c r="E46" s="21">
        <v>1652924</v>
      </c>
      <c r="F46" s="22">
        <v>1594511</v>
      </c>
      <c r="G46" s="22"/>
      <c r="H46" s="22"/>
      <c r="I46" s="22"/>
      <c r="J46" s="22"/>
      <c r="K46" s="22"/>
      <c r="L46" s="22"/>
      <c r="M46" s="22">
        <v>933294</v>
      </c>
      <c r="N46" s="22">
        <v>933294</v>
      </c>
      <c r="O46" s="22"/>
      <c r="P46" s="22"/>
      <c r="Q46" s="22"/>
      <c r="R46" s="22"/>
      <c r="S46" s="22"/>
      <c r="T46" s="22"/>
      <c r="U46" s="22"/>
      <c r="V46" s="22"/>
      <c r="W46" s="22">
        <v>933294</v>
      </c>
      <c r="X46" s="22"/>
      <c r="Y46" s="22">
        <v>933294</v>
      </c>
      <c r="Z46" s="23"/>
      <c r="AA46" s="20">
        <v>1594511</v>
      </c>
    </row>
    <row r="47" spans="1:27" x14ac:dyDescent="0.25">
      <c r="A47" s="19" t="s">
        <v>72</v>
      </c>
      <c r="B47" s="15" t="s">
        <v>32</v>
      </c>
      <c r="C47" s="20">
        <v>161170</v>
      </c>
      <c r="D47" s="20"/>
      <c r="E47" s="21">
        <v>111457</v>
      </c>
      <c r="F47" s="22">
        <v>159603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159603</v>
      </c>
    </row>
    <row r="48" spans="1:27" x14ac:dyDescent="0.25">
      <c r="A48" s="37" t="s">
        <v>73</v>
      </c>
      <c r="B48" s="28" t="s">
        <v>32</v>
      </c>
      <c r="C48" s="29">
        <f>SUM(C35:C47)</f>
        <v>461516563</v>
      </c>
      <c r="D48" s="29">
        <f t="shared" ref="D48:Y48" si="1">SUM(D35:D47)</f>
        <v>0</v>
      </c>
      <c r="E48" s="30">
        <f t="shared" si="1"/>
        <v>556386550</v>
      </c>
      <c r="F48" s="31">
        <f t="shared" si="1"/>
        <v>588014272</v>
      </c>
      <c r="G48" s="31">
        <f t="shared" si="1"/>
        <v>2550089</v>
      </c>
      <c r="H48" s="31">
        <f t="shared" si="1"/>
        <v>58227331</v>
      </c>
      <c r="I48" s="31">
        <f t="shared" si="1"/>
        <v>60436707</v>
      </c>
      <c r="J48" s="31">
        <f t="shared" si="1"/>
        <v>121214127</v>
      </c>
      <c r="K48" s="31">
        <f t="shared" si="1"/>
        <v>40474578</v>
      </c>
      <c r="L48" s="31">
        <f t="shared" si="1"/>
        <v>43043369</v>
      </c>
      <c r="M48" s="31">
        <f t="shared" si="1"/>
        <v>43415983</v>
      </c>
      <c r="N48" s="31">
        <f t="shared" si="1"/>
        <v>126933930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248148057</v>
      </c>
      <c r="X48" s="31">
        <f t="shared" si="1"/>
        <v>245007686</v>
      </c>
      <c r="Y48" s="31">
        <f t="shared" si="1"/>
        <v>3140371</v>
      </c>
      <c r="Z48" s="32">
        <f>+IF(X48&lt;&gt;0,+(Y48/X48)*100,0)</f>
        <v>1.2817438714963416</v>
      </c>
      <c r="AA48" s="29">
        <f>SUM(AA35:AA47)</f>
        <v>588014272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73577271</v>
      </c>
      <c r="D49" s="39">
        <f t="shared" si="2"/>
        <v>0</v>
      </c>
      <c r="E49" s="40">
        <f t="shared" si="2"/>
        <v>12054026</v>
      </c>
      <c r="F49" s="41">
        <f t="shared" si="2"/>
        <v>22816497</v>
      </c>
      <c r="G49" s="41">
        <f t="shared" si="2"/>
        <v>50755679</v>
      </c>
      <c r="H49" s="41">
        <f t="shared" si="2"/>
        <v>-4468714</v>
      </c>
      <c r="I49" s="41">
        <f t="shared" si="2"/>
        <v>-10375857</v>
      </c>
      <c r="J49" s="41">
        <f t="shared" si="2"/>
        <v>35911108</v>
      </c>
      <c r="K49" s="41">
        <f t="shared" si="2"/>
        <v>7461288</v>
      </c>
      <c r="L49" s="41">
        <f t="shared" si="2"/>
        <v>4775371</v>
      </c>
      <c r="M49" s="41">
        <f t="shared" si="2"/>
        <v>8796544</v>
      </c>
      <c r="N49" s="41">
        <f t="shared" si="2"/>
        <v>21033203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56944311</v>
      </c>
      <c r="X49" s="41">
        <f t="shared" si="2"/>
        <v>37395951</v>
      </c>
      <c r="Y49" s="41">
        <f t="shared" si="2"/>
        <v>19548360</v>
      </c>
      <c r="Z49" s="42">
        <f>+IF(X49&lt;&gt;0,+(Y49/X49)*100,0)</f>
        <v>52.274001535620798</v>
      </c>
      <c r="AA49" s="39">
        <f>+AA33-AA48</f>
        <v>22816497</v>
      </c>
    </row>
    <row r="50" spans="1:27" x14ac:dyDescent="0.25">
      <c r="A50" s="43" t="s">
        <v>75</v>
      </c>
      <c r="B50" s="15" t="s">
        <v>32</v>
      </c>
      <c r="C50" s="20">
        <v>23979562</v>
      </c>
      <c r="D50" s="20"/>
      <c r="E50" s="21">
        <v>17821124</v>
      </c>
      <c r="F50" s="22"/>
      <c r="G50" s="22"/>
      <c r="H50" s="22"/>
      <c r="I50" s="22"/>
      <c r="J50" s="22"/>
      <c r="K50" s="22">
        <v>63340</v>
      </c>
      <c r="L50" s="22"/>
      <c r="M50" s="22">
        <v>811559</v>
      </c>
      <c r="N50" s="22">
        <v>874899</v>
      </c>
      <c r="O50" s="22"/>
      <c r="P50" s="22"/>
      <c r="Q50" s="22"/>
      <c r="R50" s="22"/>
      <c r="S50" s="22"/>
      <c r="T50" s="22"/>
      <c r="U50" s="22"/>
      <c r="V50" s="22"/>
      <c r="W50" s="22">
        <v>874899</v>
      </c>
      <c r="X50" s="22">
        <v>8166231</v>
      </c>
      <c r="Y50" s="22">
        <v>-7291332</v>
      </c>
      <c r="Z50" s="23">
        <v>-89.286379481550298</v>
      </c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97556833</v>
      </c>
      <c r="D52" s="48">
        <f t="shared" si="3"/>
        <v>0</v>
      </c>
      <c r="E52" s="49">
        <f t="shared" si="3"/>
        <v>29875150</v>
      </c>
      <c r="F52" s="50">
        <f t="shared" si="3"/>
        <v>22816497</v>
      </c>
      <c r="G52" s="50">
        <f t="shared" si="3"/>
        <v>50755679</v>
      </c>
      <c r="H52" s="50">
        <f t="shared" si="3"/>
        <v>-4468714</v>
      </c>
      <c r="I52" s="50">
        <f t="shared" si="3"/>
        <v>-10375857</v>
      </c>
      <c r="J52" s="50">
        <f t="shared" si="3"/>
        <v>35911108</v>
      </c>
      <c r="K52" s="50">
        <f t="shared" si="3"/>
        <v>7524628</v>
      </c>
      <c r="L52" s="50">
        <f t="shared" si="3"/>
        <v>4775371</v>
      </c>
      <c r="M52" s="50">
        <f t="shared" si="3"/>
        <v>9608103</v>
      </c>
      <c r="N52" s="50">
        <f t="shared" si="3"/>
        <v>21908102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57819210</v>
      </c>
      <c r="X52" s="50">
        <f t="shared" si="3"/>
        <v>45562182</v>
      </c>
      <c r="Y52" s="50">
        <f t="shared" si="3"/>
        <v>12257028</v>
      </c>
      <c r="Z52" s="51">
        <f>+IF(X52&lt;&gt;0,+(Y52/X52)*100,0)</f>
        <v>26.901758129143154</v>
      </c>
      <c r="AA52" s="48">
        <f>SUM(AA49:AA51)</f>
        <v>22816497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97556833</v>
      </c>
      <c r="D54" s="54">
        <f>+D52-D53</f>
        <v>0</v>
      </c>
      <c r="E54" s="55">
        <f t="shared" si="4"/>
        <v>29875150</v>
      </c>
      <c r="F54" s="56">
        <f t="shared" si="4"/>
        <v>22816497</v>
      </c>
      <c r="G54" s="56">
        <f t="shared" si="4"/>
        <v>50755679</v>
      </c>
      <c r="H54" s="56">
        <f t="shared" si="4"/>
        <v>-4468714</v>
      </c>
      <c r="I54" s="56">
        <f t="shared" si="4"/>
        <v>-10375857</v>
      </c>
      <c r="J54" s="56">
        <f t="shared" si="4"/>
        <v>35911108</v>
      </c>
      <c r="K54" s="56">
        <f t="shared" si="4"/>
        <v>7524628</v>
      </c>
      <c r="L54" s="56">
        <f t="shared" si="4"/>
        <v>4775371</v>
      </c>
      <c r="M54" s="56">
        <f t="shared" si="4"/>
        <v>9608103</v>
      </c>
      <c r="N54" s="56">
        <f t="shared" si="4"/>
        <v>21908102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57819210</v>
      </c>
      <c r="X54" s="56">
        <f t="shared" si="4"/>
        <v>45562182</v>
      </c>
      <c r="Y54" s="56">
        <f t="shared" si="4"/>
        <v>12257028</v>
      </c>
      <c r="Z54" s="57">
        <f>+IF(X54&lt;&gt;0,+(Y54/X54)*100,0)</f>
        <v>26.901758129143154</v>
      </c>
      <c r="AA54" s="54">
        <f>+AA52-AA53</f>
        <v>22816497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97556833</v>
      </c>
      <c r="D57" s="48">
        <f>SUM(D54:D56)</f>
        <v>0</v>
      </c>
      <c r="E57" s="49">
        <f t="shared" si="5"/>
        <v>29875150</v>
      </c>
      <c r="F57" s="50">
        <f t="shared" si="5"/>
        <v>22816497</v>
      </c>
      <c r="G57" s="50">
        <f t="shared" si="5"/>
        <v>50755679</v>
      </c>
      <c r="H57" s="50">
        <f t="shared" si="5"/>
        <v>-4468714</v>
      </c>
      <c r="I57" s="50">
        <f t="shared" si="5"/>
        <v>-10375857</v>
      </c>
      <c r="J57" s="50">
        <f t="shared" si="5"/>
        <v>35911108</v>
      </c>
      <c r="K57" s="50">
        <f t="shared" si="5"/>
        <v>7524628</v>
      </c>
      <c r="L57" s="50">
        <f t="shared" si="5"/>
        <v>4775371</v>
      </c>
      <c r="M57" s="50">
        <f t="shared" si="5"/>
        <v>9608103</v>
      </c>
      <c r="N57" s="50">
        <f t="shared" si="5"/>
        <v>21908102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57819210</v>
      </c>
      <c r="X57" s="50">
        <f t="shared" si="5"/>
        <v>45562182</v>
      </c>
      <c r="Y57" s="50">
        <f t="shared" si="5"/>
        <v>12257028</v>
      </c>
      <c r="Z57" s="51">
        <f>+IF(X57&lt;&gt;0,+(Y57/X57)*100,0)</f>
        <v>26.901758129143154</v>
      </c>
      <c r="AA57" s="48">
        <f>SUM(AA54:AA56)</f>
        <v>22816497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97556833</v>
      </c>
      <c r="D60" s="65">
        <f>SUM(D57:D59)</f>
        <v>0</v>
      </c>
      <c r="E60" s="66">
        <f t="shared" si="6"/>
        <v>29875150</v>
      </c>
      <c r="F60" s="67">
        <f t="shared" si="6"/>
        <v>22816497</v>
      </c>
      <c r="G60" s="67">
        <f t="shared" si="6"/>
        <v>50755679</v>
      </c>
      <c r="H60" s="67">
        <f t="shared" si="6"/>
        <v>-4468714</v>
      </c>
      <c r="I60" s="67">
        <f t="shared" si="6"/>
        <v>-10375857</v>
      </c>
      <c r="J60" s="67">
        <f t="shared" si="6"/>
        <v>35911108</v>
      </c>
      <c r="K60" s="67">
        <f t="shared" si="6"/>
        <v>7524628</v>
      </c>
      <c r="L60" s="67">
        <f t="shared" si="6"/>
        <v>4775371</v>
      </c>
      <c r="M60" s="67">
        <f t="shared" si="6"/>
        <v>9608103</v>
      </c>
      <c r="N60" s="67">
        <f t="shared" si="6"/>
        <v>21908102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57819210</v>
      </c>
      <c r="X60" s="67">
        <f t="shared" si="6"/>
        <v>45562182</v>
      </c>
      <c r="Y60" s="67">
        <f t="shared" si="6"/>
        <v>12257028</v>
      </c>
      <c r="Z60" s="68">
        <f>+IF(X60&lt;&gt;0,+(Y60/X60)*100,0)</f>
        <v>26.901758129143154</v>
      </c>
      <c r="AA60" s="65">
        <f>SUM(AA57:AA59)</f>
        <v>22816497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394966563</v>
      </c>
      <c r="D6" s="20"/>
      <c r="E6" s="21">
        <v>441931811</v>
      </c>
      <c r="F6" s="22">
        <v>441931811</v>
      </c>
      <c r="G6" s="22">
        <v>43645977</v>
      </c>
      <c r="H6" s="22">
        <v>38904961</v>
      </c>
      <c r="I6" s="22">
        <v>38691995</v>
      </c>
      <c r="J6" s="22">
        <v>121242933</v>
      </c>
      <c r="K6" s="22">
        <v>27186031</v>
      </c>
      <c r="L6" s="22">
        <v>26539394</v>
      </c>
      <c r="M6" s="22">
        <v>25303868</v>
      </c>
      <c r="N6" s="22">
        <v>79029293</v>
      </c>
      <c r="O6" s="22"/>
      <c r="P6" s="22"/>
      <c r="Q6" s="22"/>
      <c r="R6" s="22"/>
      <c r="S6" s="22"/>
      <c r="T6" s="22"/>
      <c r="U6" s="22"/>
      <c r="V6" s="22"/>
      <c r="W6" s="22">
        <v>200272226</v>
      </c>
      <c r="X6" s="22">
        <v>225424453</v>
      </c>
      <c r="Y6" s="22">
        <v>-25152227</v>
      </c>
      <c r="Z6" s="23">
        <v>-11.157718989785016</v>
      </c>
      <c r="AA6" s="20">
        <v>441931811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442502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252000</v>
      </c>
      <c r="D26" s="20"/>
      <c r="E26" s="21">
        <v>5771559</v>
      </c>
      <c r="F26" s="22">
        <v>5771559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2885772</v>
      </c>
      <c r="Y26" s="22">
        <v>-2885772</v>
      </c>
      <c r="Z26" s="23">
        <v>-100</v>
      </c>
      <c r="AA26" s="20">
        <v>5771559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936259</v>
      </c>
      <c r="D29" s="20"/>
      <c r="E29" s="21">
        <v>1025157</v>
      </c>
      <c r="F29" s="22">
        <v>1025157</v>
      </c>
      <c r="G29" s="22">
        <v>113600</v>
      </c>
      <c r="H29" s="22">
        <v>113600</v>
      </c>
      <c r="I29" s="22">
        <v>91261</v>
      </c>
      <c r="J29" s="22">
        <v>318461</v>
      </c>
      <c r="K29" s="22">
        <v>113600</v>
      </c>
      <c r="L29" s="22">
        <v>104139</v>
      </c>
      <c r="M29" s="22">
        <v>113200</v>
      </c>
      <c r="N29" s="22">
        <v>330939</v>
      </c>
      <c r="O29" s="22"/>
      <c r="P29" s="22"/>
      <c r="Q29" s="22"/>
      <c r="R29" s="22"/>
      <c r="S29" s="22"/>
      <c r="T29" s="22"/>
      <c r="U29" s="22"/>
      <c r="V29" s="22"/>
      <c r="W29" s="22">
        <v>649400</v>
      </c>
      <c r="X29" s="22">
        <v>512580</v>
      </c>
      <c r="Y29" s="22">
        <v>136820</v>
      </c>
      <c r="Z29" s="23">
        <v>26.692418744391123</v>
      </c>
      <c r="AA29" s="20">
        <v>1025157</v>
      </c>
    </row>
    <row r="30" spans="1:27" x14ac:dyDescent="0.25">
      <c r="A30" s="19" t="s">
        <v>56</v>
      </c>
      <c r="B30" s="15" t="s">
        <v>32</v>
      </c>
      <c r="C30" s="20">
        <v>5628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396602952</v>
      </c>
      <c r="D33" s="29">
        <f t="shared" ref="D33:Y33" si="0">SUM(D6:D32)</f>
        <v>0</v>
      </c>
      <c r="E33" s="30">
        <f t="shared" si="0"/>
        <v>448728527</v>
      </c>
      <c r="F33" s="31">
        <f t="shared" si="0"/>
        <v>448728527</v>
      </c>
      <c r="G33" s="31">
        <f t="shared" si="0"/>
        <v>43759577</v>
      </c>
      <c r="H33" s="31">
        <f t="shared" si="0"/>
        <v>39018561</v>
      </c>
      <c r="I33" s="31">
        <f t="shared" si="0"/>
        <v>38783256</v>
      </c>
      <c r="J33" s="31">
        <f t="shared" si="0"/>
        <v>121561394</v>
      </c>
      <c r="K33" s="31">
        <f t="shared" si="0"/>
        <v>27299631</v>
      </c>
      <c r="L33" s="31">
        <f t="shared" si="0"/>
        <v>26643533</v>
      </c>
      <c r="M33" s="31">
        <f t="shared" si="0"/>
        <v>25417068</v>
      </c>
      <c r="N33" s="31">
        <f t="shared" si="0"/>
        <v>79360232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200921626</v>
      </c>
      <c r="X33" s="31">
        <f t="shared" si="0"/>
        <v>228822805</v>
      </c>
      <c r="Y33" s="31">
        <f t="shared" si="0"/>
        <v>-27901179</v>
      </c>
      <c r="Z33" s="32">
        <f>+IF(X33&lt;&gt;0,+(Y33/X33)*100,0)</f>
        <v>-12.193355902616437</v>
      </c>
      <c r="AA33" s="29">
        <f>SUM(AA6:AA32)</f>
        <v>448728527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14789713</v>
      </c>
      <c r="D35" s="20"/>
      <c r="E35" s="21">
        <v>10309738</v>
      </c>
      <c r="F35" s="22">
        <v>10309738</v>
      </c>
      <c r="G35" s="22">
        <v>1260050</v>
      </c>
      <c r="H35" s="22">
        <v>1350008</v>
      </c>
      <c r="I35" s="22">
        <v>1239623</v>
      </c>
      <c r="J35" s="22">
        <v>3849681</v>
      </c>
      <c r="K35" s="22">
        <v>1306492</v>
      </c>
      <c r="L35" s="22">
        <v>1337251</v>
      </c>
      <c r="M35" s="22">
        <v>1319748</v>
      </c>
      <c r="N35" s="22">
        <v>3963491</v>
      </c>
      <c r="O35" s="22"/>
      <c r="P35" s="22"/>
      <c r="Q35" s="22"/>
      <c r="R35" s="22"/>
      <c r="S35" s="22"/>
      <c r="T35" s="22"/>
      <c r="U35" s="22"/>
      <c r="V35" s="22"/>
      <c r="W35" s="22">
        <v>7813172</v>
      </c>
      <c r="X35" s="22">
        <v>5154870</v>
      </c>
      <c r="Y35" s="22">
        <v>2658302</v>
      </c>
      <c r="Z35" s="23">
        <v>51.568749551395086</v>
      </c>
      <c r="AA35" s="20">
        <v>10309738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391687224</v>
      </c>
      <c r="D37" s="20"/>
      <c r="E37" s="21">
        <v>396245057</v>
      </c>
      <c r="F37" s="22">
        <v>396245057</v>
      </c>
      <c r="G37" s="22"/>
      <c r="H37" s="22">
        <v>47200312</v>
      </c>
      <c r="I37" s="22">
        <v>43087740</v>
      </c>
      <c r="J37" s="22">
        <v>90288052</v>
      </c>
      <c r="K37" s="22">
        <v>26989303</v>
      </c>
      <c r="L37" s="22">
        <v>26905370</v>
      </c>
      <c r="M37" s="22">
        <v>27481742</v>
      </c>
      <c r="N37" s="22">
        <v>81376415</v>
      </c>
      <c r="O37" s="22"/>
      <c r="P37" s="22"/>
      <c r="Q37" s="22"/>
      <c r="R37" s="22"/>
      <c r="S37" s="22"/>
      <c r="T37" s="22"/>
      <c r="U37" s="22"/>
      <c r="V37" s="22"/>
      <c r="W37" s="22">
        <v>171664467</v>
      </c>
      <c r="X37" s="22">
        <v>170418971</v>
      </c>
      <c r="Y37" s="22">
        <v>1245496</v>
      </c>
      <c r="Z37" s="23">
        <v>0.73084351624209731</v>
      </c>
      <c r="AA37" s="20">
        <v>396245057</v>
      </c>
    </row>
    <row r="38" spans="1:27" x14ac:dyDescent="0.25">
      <c r="A38" s="19" t="s">
        <v>64</v>
      </c>
      <c r="B38" s="15" t="s">
        <v>32</v>
      </c>
      <c r="C38" s="20">
        <v>7247568</v>
      </c>
      <c r="D38" s="20"/>
      <c r="E38" s="21">
        <v>8807874</v>
      </c>
      <c r="F38" s="22">
        <v>8807874</v>
      </c>
      <c r="G38" s="22">
        <v>60043</v>
      </c>
      <c r="H38" s="22">
        <v>325950</v>
      </c>
      <c r="I38" s="22">
        <v>1419872</v>
      </c>
      <c r="J38" s="22">
        <v>1805865</v>
      </c>
      <c r="K38" s="22">
        <v>1455961</v>
      </c>
      <c r="L38" s="22">
        <v>756805</v>
      </c>
      <c r="M38" s="22">
        <v>356495</v>
      </c>
      <c r="N38" s="22">
        <v>2569261</v>
      </c>
      <c r="O38" s="22"/>
      <c r="P38" s="22"/>
      <c r="Q38" s="22"/>
      <c r="R38" s="22"/>
      <c r="S38" s="22"/>
      <c r="T38" s="22"/>
      <c r="U38" s="22"/>
      <c r="V38" s="22"/>
      <c r="W38" s="22">
        <v>4375126</v>
      </c>
      <c r="X38" s="22">
        <v>4403922</v>
      </c>
      <c r="Y38" s="22">
        <v>-28796</v>
      </c>
      <c r="Z38" s="23">
        <v>-0.65387170799119509</v>
      </c>
      <c r="AA38" s="20">
        <v>8807874</v>
      </c>
    </row>
    <row r="39" spans="1:27" x14ac:dyDescent="0.25">
      <c r="A39" s="19" t="s">
        <v>65</v>
      </c>
      <c r="B39" s="15" t="s">
        <v>32</v>
      </c>
      <c r="C39" s="20">
        <v>4013079</v>
      </c>
      <c r="D39" s="20"/>
      <c r="E39" s="21">
        <v>8959998</v>
      </c>
      <c r="F39" s="22">
        <v>8959998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4480002</v>
      </c>
      <c r="Y39" s="22">
        <v>-4480002</v>
      </c>
      <c r="Z39" s="23">
        <v>-100</v>
      </c>
      <c r="AA39" s="20">
        <v>8959998</v>
      </c>
    </row>
    <row r="40" spans="1:27" x14ac:dyDescent="0.25">
      <c r="A40" s="19" t="s">
        <v>66</v>
      </c>
      <c r="B40" s="15" t="s">
        <v>32</v>
      </c>
      <c r="C40" s="20">
        <v>3925628</v>
      </c>
      <c r="D40" s="20"/>
      <c r="E40" s="21">
        <v>1344310</v>
      </c>
      <c r="F40" s="22">
        <v>1344310</v>
      </c>
      <c r="G40" s="22"/>
      <c r="H40" s="22"/>
      <c r="I40" s="22"/>
      <c r="J40" s="22"/>
      <c r="K40" s="22"/>
      <c r="L40" s="22"/>
      <c r="M40" s="22">
        <v>1898292</v>
      </c>
      <c r="N40" s="22">
        <v>1898292</v>
      </c>
      <c r="O40" s="22"/>
      <c r="P40" s="22"/>
      <c r="Q40" s="22"/>
      <c r="R40" s="22"/>
      <c r="S40" s="22"/>
      <c r="T40" s="22"/>
      <c r="U40" s="22"/>
      <c r="V40" s="22"/>
      <c r="W40" s="22">
        <v>1898292</v>
      </c>
      <c r="X40" s="22">
        <v>672156</v>
      </c>
      <c r="Y40" s="22">
        <v>1226136</v>
      </c>
      <c r="Z40" s="23">
        <v>182.41836716476533</v>
      </c>
      <c r="AA40" s="20">
        <v>1344310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27836</v>
      </c>
      <c r="F41" s="22">
        <v>27836</v>
      </c>
      <c r="G41" s="22"/>
      <c r="H41" s="22"/>
      <c r="I41" s="22"/>
      <c r="J41" s="22"/>
      <c r="K41" s="22">
        <v>389651</v>
      </c>
      <c r="L41" s="22"/>
      <c r="M41" s="22">
        <v>367089</v>
      </c>
      <c r="N41" s="22">
        <v>756740</v>
      </c>
      <c r="O41" s="22"/>
      <c r="P41" s="22"/>
      <c r="Q41" s="22"/>
      <c r="R41" s="22"/>
      <c r="S41" s="22"/>
      <c r="T41" s="22"/>
      <c r="U41" s="22"/>
      <c r="V41" s="22"/>
      <c r="W41" s="22">
        <v>756740</v>
      </c>
      <c r="X41" s="22">
        <v>13920</v>
      </c>
      <c r="Y41" s="22">
        <v>742820</v>
      </c>
      <c r="Z41" s="23">
        <v>5336.3505747126437</v>
      </c>
      <c r="AA41" s="20">
        <v>27836</v>
      </c>
    </row>
    <row r="42" spans="1:27" x14ac:dyDescent="0.25">
      <c r="A42" s="19" t="s">
        <v>67</v>
      </c>
      <c r="B42" s="15" t="s">
        <v>32</v>
      </c>
      <c r="C42" s="20">
        <v>3356789</v>
      </c>
      <c r="D42" s="20"/>
      <c r="E42" s="21">
        <v>14591372</v>
      </c>
      <c r="F42" s="22">
        <v>14591372</v>
      </c>
      <c r="G42" s="22">
        <v>2737</v>
      </c>
      <c r="H42" s="22">
        <v>132809</v>
      </c>
      <c r="I42" s="22">
        <v>225824</v>
      </c>
      <c r="J42" s="22">
        <v>361370</v>
      </c>
      <c r="K42" s="22">
        <v>401710</v>
      </c>
      <c r="L42" s="22">
        <v>574577</v>
      </c>
      <c r="M42" s="22">
        <v>753904</v>
      </c>
      <c r="N42" s="22">
        <v>1730191</v>
      </c>
      <c r="O42" s="22"/>
      <c r="P42" s="22"/>
      <c r="Q42" s="22"/>
      <c r="R42" s="22"/>
      <c r="S42" s="22"/>
      <c r="T42" s="22"/>
      <c r="U42" s="22"/>
      <c r="V42" s="22"/>
      <c r="W42" s="22">
        <v>2091561</v>
      </c>
      <c r="X42" s="22">
        <v>7295688</v>
      </c>
      <c r="Y42" s="22">
        <v>-5204127</v>
      </c>
      <c r="Z42" s="23">
        <v>-71.331545427929484</v>
      </c>
      <c r="AA42" s="20">
        <v>14591372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241417</v>
      </c>
      <c r="D44" s="20"/>
      <c r="E44" s="21"/>
      <c r="F44" s="22">
        <v>2</v>
      </c>
      <c r="G44" s="22">
        <v>81171</v>
      </c>
      <c r="H44" s="22">
        <v>583</v>
      </c>
      <c r="I44" s="22">
        <v>93</v>
      </c>
      <c r="J44" s="22">
        <v>81847</v>
      </c>
      <c r="K44" s="22"/>
      <c r="L44" s="22">
        <v>376664</v>
      </c>
      <c r="M44" s="22">
        <v>6035</v>
      </c>
      <c r="N44" s="22">
        <v>382699</v>
      </c>
      <c r="O44" s="22"/>
      <c r="P44" s="22"/>
      <c r="Q44" s="22"/>
      <c r="R44" s="22"/>
      <c r="S44" s="22"/>
      <c r="T44" s="22"/>
      <c r="U44" s="22"/>
      <c r="V44" s="22"/>
      <c r="W44" s="22">
        <v>464546</v>
      </c>
      <c r="X44" s="22"/>
      <c r="Y44" s="22">
        <v>464546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1291023</v>
      </c>
      <c r="D45" s="20"/>
      <c r="E45" s="21">
        <v>2008591</v>
      </c>
      <c r="F45" s="22">
        <v>2010341</v>
      </c>
      <c r="G45" s="22">
        <v>57315</v>
      </c>
      <c r="H45" s="22">
        <v>122986</v>
      </c>
      <c r="I45" s="22">
        <v>65088</v>
      </c>
      <c r="J45" s="22">
        <v>245389</v>
      </c>
      <c r="K45" s="22">
        <v>80926</v>
      </c>
      <c r="L45" s="22">
        <v>188855</v>
      </c>
      <c r="M45" s="22">
        <v>96214</v>
      </c>
      <c r="N45" s="22">
        <v>365995</v>
      </c>
      <c r="O45" s="22"/>
      <c r="P45" s="22"/>
      <c r="Q45" s="22"/>
      <c r="R45" s="22"/>
      <c r="S45" s="22"/>
      <c r="T45" s="22"/>
      <c r="U45" s="22"/>
      <c r="V45" s="22"/>
      <c r="W45" s="22">
        <v>611384</v>
      </c>
      <c r="X45" s="22">
        <v>1005144</v>
      </c>
      <c r="Y45" s="22">
        <v>-393760</v>
      </c>
      <c r="Z45" s="23">
        <v>-39.174486441743674</v>
      </c>
      <c r="AA45" s="20">
        <v>2010341</v>
      </c>
    </row>
    <row r="46" spans="1:27" x14ac:dyDescent="0.25">
      <c r="A46" s="19" t="s">
        <v>71</v>
      </c>
      <c r="B46" s="15" t="s">
        <v>32</v>
      </c>
      <c r="C46" s="20">
        <v>591656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427144097</v>
      </c>
      <c r="D48" s="29">
        <f t="shared" ref="D48:Y48" si="1">SUM(D35:D47)</f>
        <v>0</v>
      </c>
      <c r="E48" s="30">
        <f t="shared" si="1"/>
        <v>442294776</v>
      </c>
      <c r="F48" s="31">
        <f t="shared" si="1"/>
        <v>442296528</v>
      </c>
      <c r="G48" s="31">
        <f t="shared" si="1"/>
        <v>1461316</v>
      </c>
      <c r="H48" s="31">
        <f t="shared" si="1"/>
        <v>49132648</v>
      </c>
      <c r="I48" s="31">
        <f t="shared" si="1"/>
        <v>46038240</v>
      </c>
      <c r="J48" s="31">
        <f t="shared" si="1"/>
        <v>96632204</v>
      </c>
      <c r="K48" s="31">
        <f t="shared" si="1"/>
        <v>30624043</v>
      </c>
      <c r="L48" s="31">
        <f t="shared" si="1"/>
        <v>30139522</v>
      </c>
      <c r="M48" s="31">
        <f t="shared" si="1"/>
        <v>32279519</v>
      </c>
      <c r="N48" s="31">
        <f t="shared" si="1"/>
        <v>93043084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189675288</v>
      </c>
      <c r="X48" s="31">
        <f t="shared" si="1"/>
        <v>193444673</v>
      </c>
      <c r="Y48" s="31">
        <f t="shared" si="1"/>
        <v>-3769385</v>
      </c>
      <c r="Z48" s="32">
        <f>+IF(X48&lt;&gt;0,+(Y48/X48)*100,0)</f>
        <v>-1.9485597310813518</v>
      </c>
      <c r="AA48" s="29">
        <f>SUM(AA35:AA47)</f>
        <v>442296528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-30541145</v>
      </c>
      <c r="D49" s="39">
        <f t="shared" si="2"/>
        <v>0</v>
      </c>
      <c r="E49" s="40">
        <f t="shared" si="2"/>
        <v>6433751</v>
      </c>
      <c r="F49" s="41">
        <f t="shared" si="2"/>
        <v>6431999</v>
      </c>
      <c r="G49" s="41">
        <f t="shared" si="2"/>
        <v>42298261</v>
      </c>
      <c r="H49" s="41">
        <f t="shared" si="2"/>
        <v>-10114087</v>
      </c>
      <c r="I49" s="41">
        <f t="shared" si="2"/>
        <v>-7254984</v>
      </c>
      <c r="J49" s="41">
        <f t="shared" si="2"/>
        <v>24929190</v>
      </c>
      <c r="K49" s="41">
        <f t="shared" si="2"/>
        <v>-3324412</v>
      </c>
      <c r="L49" s="41">
        <f t="shared" si="2"/>
        <v>-3495989</v>
      </c>
      <c r="M49" s="41">
        <f t="shared" si="2"/>
        <v>-6862451</v>
      </c>
      <c r="N49" s="41">
        <f t="shared" si="2"/>
        <v>-13682852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11246338</v>
      </c>
      <c r="X49" s="41">
        <f t="shared" si="2"/>
        <v>35378132</v>
      </c>
      <c r="Y49" s="41">
        <f t="shared" si="2"/>
        <v>-24131794</v>
      </c>
      <c r="Z49" s="42">
        <f>+IF(X49&lt;&gt;0,+(Y49/X49)*100,0)</f>
        <v>-68.21104630397106</v>
      </c>
      <c r="AA49" s="39">
        <f>+AA33-AA48</f>
        <v>6431999</v>
      </c>
    </row>
    <row r="50" spans="1:27" x14ac:dyDescent="0.25">
      <c r="A50" s="43" t="s">
        <v>75</v>
      </c>
      <c r="B50" s="15" t="s">
        <v>32</v>
      </c>
      <c r="C50" s="20">
        <v>2862785</v>
      </c>
      <c r="D50" s="20"/>
      <c r="E50" s="21"/>
      <c r="F50" s="22"/>
      <c r="G50" s="22"/>
      <c r="H50" s="22"/>
      <c r="I50" s="22"/>
      <c r="J50" s="22"/>
      <c r="K50" s="22"/>
      <c r="L50" s="22"/>
      <c r="M50" s="22">
        <v>185042</v>
      </c>
      <c r="N50" s="22">
        <v>185042</v>
      </c>
      <c r="O50" s="22"/>
      <c r="P50" s="22"/>
      <c r="Q50" s="22"/>
      <c r="R50" s="22"/>
      <c r="S50" s="22"/>
      <c r="T50" s="22"/>
      <c r="U50" s="22"/>
      <c r="V50" s="22"/>
      <c r="W50" s="22">
        <v>185042</v>
      </c>
      <c r="X50" s="22"/>
      <c r="Y50" s="22">
        <v>185042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-27678360</v>
      </c>
      <c r="D52" s="48">
        <f t="shared" si="3"/>
        <v>0</v>
      </c>
      <c r="E52" s="49">
        <f t="shared" si="3"/>
        <v>6433751</v>
      </c>
      <c r="F52" s="50">
        <f t="shared" si="3"/>
        <v>6431999</v>
      </c>
      <c r="G52" s="50">
        <f t="shared" si="3"/>
        <v>42298261</v>
      </c>
      <c r="H52" s="50">
        <f t="shared" si="3"/>
        <v>-10114087</v>
      </c>
      <c r="I52" s="50">
        <f t="shared" si="3"/>
        <v>-7254984</v>
      </c>
      <c r="J52" s="50">
        <f t="shared" si="3"/>
        <v>24929190</v>
      </c>
      <c r="K52" s="50">
        <f t="shared" si="3"/>
        <v>-3324412</v>
      </c>
      <c r="L52" s="50">
        <f t="shared" si="3"/>
        <v>-3495989</v>
      </c>
      <c r="M52" s="50">
        <f t="shared" si="3"/>
        <v>-6677409</v>
      </c>
      <c r="N52" s="50">
        <f t="shared" si="3"/>
        <v>-13497810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11431380</v>
      </c>
      <c r="X52" s="50">
        <f t="shared" si="3"/>
        <v>35378132</v>
      </c>
      <c r="Y52" s="50">
        <f t="shared" si="3"/>
        <v>-23946752</v>
      </c>
      <c r="Z52" s="51">
        <f>+IF(X52&lt;&gt;0,+(Y52/X52)*100,0)</f>
        <v>-67.688005686676732</v>
      </c>
      <c r="AA52" s="48">
        <f>SUM(AA49:AA51)</f>
        <v>6431999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-27678360</v>
      </c>
      <c r="D54" s="54">
        <f>+D52-D53</f>
        <v>0</v>
      </c>
      <c r="E54" s="55">
        <f t="shared" si="4"/>
        <v>6433751</v>
      </c>
      <c r="F54" s="56">
        <f t="shared" si="4"/>
        <v>6431999</v>
      </c>
      <c r="G54" s="56">
        <f t="shared" si="4"/>
        <v>42298261</v>
      </c>
      <c r="H54" s="56">
        <f t="shared" si="4"/>
        <v>-10114087</v>
      </c>
      <c r="I54" s="56">
        <f t="shared" si="4"/>
        <v>-7254984</v>
      </c>
      <c r="J54" s="56">
        <f t="shared" si="4"/>
        <v>24929190</v>
      </c>
      <c r="K54" s="56">
        <f t="shared" si="4"/>
        <v>-3324412</v>
      </c>
      <c r="L54" s="56">
        <f t="shared" si="4"/>
        <v>-3495989</v>
      </c>
      <c r="M54" s="56">
        <f t="shared" si="4"/>
        <v>-6677409</v>
      </c>
      <c r="N54" s="56">
        <f t="shared" si="4"/>
        <v>-13497810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11431380</v>
      </c>
      <c r="X54" s="56">
        <f t="shared" si="4"/>
        <v>35378132</v>
      </c>
      <c r="Y54" s="56">
        <f t="shared" si="4"/>
        <v>-23946752</v>
      </c>
      <c r="Z54" s="57">
        <f>+IF(X54&lt;&gt;0,+(Y54/X54)*100,0)</f>
        <v>-67.688005686676732</v>
      </c>
      <c r="AA54" s="54">
        <f>+AA52-AA53</f>
        <v>6431999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-27678360</v>
      </c>
      <c r="D57" s="48">
        <f>SUM(D54:D56)</f>
        <v>0</v>
      </c>
      <c r="E57" s="49">
        <f t="shared" si="5"/>
        <v>6433751</v>
      </c>
      <c r="F57" s="50">
        <f t="shared" si="5"/>
        <v>6431999</v>
      </c>
      <c r="G57" s="50">
        <f t="shared" si="5"/>
        <v>42298261</v>
      </c>
      <c r="H57" s="50">
        <f t="shared" si="5"/>
        <v>-10114087</v>
      </c>
      <c r="I57" s="50">
        <f t="shared" si="5"/>
        <v>-7254984</v>
      </c>
      <c r="J57" s="50">
        <f t="shared" si="5"/>
        <v>24929190</v>
      </c>
      <c r="K57" s="50">
        <f t="shared" si="5"/>
        <v>-3324412</v>
      </c>
      <c r="L57" s="50">
        <f t="shared" si="5"/>
        <v>-3495989</v>
      </c>
      <c r="M57" s="50">
        <f t="shared" si="5"/>
        <v>-6677409</v>
      </c>
      <c r="N57" s="50">
        <f t="shared" si="5"/>
        <v>-13497810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11431380</v>
      </c>
      <c r="X57" s="50">
        <f t="shared" si="5"/>
        <v>35378132</v>
      </c>
      <c r="Y57" s="50">
        <f t="shared" si="5"/>
        <v>-23946752</v>
      </c>
      <c r="Z57" s="51">
        <f>+IF(X57&lt;&gt;0,+(Y57/X57)*100,0)</f>
        <v>-67.688005686676732</v>
      </c>
      <c r="AA57" s="48">
        <f>SUM(AA54:AA56)</f>
        <v>6431999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-27678360</v>
      </c>
      <c r="D60" s="65">
        <f>SUM(D57:D59)</f>
        <v>0</v>
      </c>
      <c r="E60" s="66">
        <f t="shared" si="6"/>
        <v>6433751</v>
      </c>
      <c r="F60" s="67">
        <f t="shared" si="6"/>
        <v>6431999</v>
      </c>
      <c r="G60" s="67">
        <f t="shared" si="6"/>
        <v>42298261</v>
      </c>
      <c r="H60" s="67">
        <f t="shared" si="6"/>
        <v>-10114087</v>
      </c>
      <c r="I60" s="67">
        <f t="shared" si="6"/>
        <v>-7254984</v>
      </c>
      <c r="J60" s="67">
        <f t="shared" si="6"/>
        <v>24929190</v>
      </c>
      <c r="K60" s="67">
        <f t="shared" si="6"/>
        <v>-3324412</v>
      </c>
      <c r="L60" s="67">
        <f t="shared" si="6"/>
        <v>-3495989</v>
      </c>
      <c r="M60" s="67">
        <f t="shared" si="6"/>
        <v>-6677409</v>
      </c>
      <c r="N60" s="67">
        <f t="shared" si="6"/>
        <v>-13497810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11431380</v>
      </c>
      <c r="X60" s="67">
        <f t="shared" si="6"/>
        <v>35378132</v>
      </c>
      <c r="Y60" s="67">
        <f t="shared" si="6"/>
        <v>-23946752</v>
      </c>
      <c r="Z60" s="68">
        <f>+IF(X60&lt;&gt;0,+(Y60/X60)*100,0)</f>
        <v>-67.688005686676732</v>
      </c>
      <c r="AA60" s="65">
        <f>SUM(AA57:AA59)</f>
        <v>6431999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1755572368</v>
      </c>
      <c r="D6" s="20"/>
      <c r="E6" s="21">
        <v>1823804578</v>
      </c>
      <c r="F6" s="22">
        <v>1823804578</v>
      </c>
      <c r="G6" s="22">
        <v>165146572</v>
      </c>
      <c r="H6" s="22">
        <v>166708223</v>
      </c>
      <c r="I6" s="22">
        <v>175728735</v>
      </c>
      <c r="J6" s="22">
        <v>507583530</v>
      </c>
      <c r="K6" s="22">
        <v>158804149</v>
      </c>
      <c r="L6" s="22">
        <v>135662227</v>
      </c>
      <c r="M6" s="22">
        <v>166705059</v>
      </c>
      <c r="N6" s="22">
        <v>461171435</v>
      </c>
      <c r="O6" s="22"/>
      <c r="P6" s="22"/>
      <c r="Q6" s="22"/>
      <c r="R6" s="22"/>
      <c r="S6" s="22"/>
      <c r="T6" s="22"/>
      <c r="U6" s="22"/>
      <c r="V6" s="22"/>
      <c r="W6" s="22">
        <v>968754965</v>
      </c>
      <c r="X6" s="22">
        <v>906960835</v>
      </c>
      <c r="Y6" s="22">
        <v>61794130</v>
      </c>
      <c r="Z6" s="23">
        <v>6.8133184604382615</v>
      </c>
      <c r="AA6" s="20">
        <v>1823804578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3515402</v>
      </c>
      <c r="D13" s="20"/>
      <c r="E13" s="21">
        <v>3846830</v>
      </c>
      <c r="F13" s="22">
        <v>3846830</v>
      </c>
      <c r="G13" s="22">
        <v>304287</v>
      </c>
      <c r="H13" s="22">
        <v>246426</v>
      </c>
      <c r="I13" s="22">
        <v>320408</v>
      </c>
      <c r="J13" s="22">
        <v>871121</v>
      </c>
      <c r="K13" s="22">
        <v>167840</v>
      </c>
      <c r="L13" s="22">
        <v>230737</v>
      </c>
      <c r="M13" s="22">
        <v>252991</v>
      </c>
      <c r="N13" s="22">
        <v>651568</v>
      </c>
      <c r="O13" s="22"/>
      <c r="P13" s="22"/>
      <c r="Q13" s="22"/>
      <c r="R13" s="22"/>
      <c r="S13" s="22"/>
      <c r="T13" s="22"/>
      <c r="U13" s="22"/>
      <c r="V13" s="22"/>
      <c r="W13" s="22">
        <v>1522689</v>
      </c>
      <c r="X13" s="22">
        <v>1809432</v>
      </c>
      <c r="Y13" s="22">
        <v>-286743</v>
      </c>
      <c r="Z13" s="23">
        <v>-15.847127717427348</v>
      </c>
      <c r="AA13" s="20">
        <v>3846830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34121</v>
      </c>
      <c r="D17" s="20"/>
      <c r="E17" s="21">
        <v>11194</v>
      </c>
      <c r="F17" s="22">
        <v>11194</v>
      </c>
      <c r="G17" s="22">
        <v>3078</v>
      </c>
      <c r="H17" s="22">
        <v>2196</v>
      </c>
      <c r="I17" s="22">
        <v>4391</v>
      </c>
      <c r="J17" s="22">
        <v>9665</v>
      </c>
      <c r="K17" s="22">
        <v>24542</v>
      </c>
      <c r="L17" s="22">
        <v>4400</v>
      </c>
      <c r="M17" s="22"/>
      <c r="N17" s="22">
        <v>28942</v>
      </c>
      <c r="O17" s="22"/>
      <c r="P17" s="22"/>
      <c r="Q17" s="22"/>
      <c r="R17" s="22"/>
      <c r="S17" s="22"/>
      <c r="T17" s="22"/>
      <c r="U17" s="22"/>
      <c r="V17" s="22"/>
      <c r="W17" s="22">
        <v>38607</v>
      </c>
      <c r="X17" s="22">
        <v>18315</v>
      </c>
      <c r="Y17" s="22">
        <v>20292</v>
      </c>
      <c r="Z17" s="23">
        <v>110.79443079443078</v>
      </c>
      <c r="AA17" s="20">
        <v>11194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3185</v>
      </c>
      <c r="D20" s="20"/>
      <c r="E20" s="21">
        <v>1588698</v>
      </c>
      <c r="F20" s="22">
        <v>1588698</v>
      </c>
      <c r="G20" s="22"/>
      <c r="H20" s="22">
        <v>343947</v>
      </c>
      <c r="I20" s="22">
        <v>502341</v>
      </c>
      <c r="J20" s="22">
        <v>846288</v>
      </c>
      <c r="K20" s="22">
        <v>20381</v>
      </c>
      <c r="L20" s="22">
        <v>401442</v>
      </c>
      <c r="M20" s="22">
        <v>-188024</v>
      </c>
      <c r="N20" s="22">
        <v>233799</v>
      </c>
      <c r="O20" s="22"/>
      <c r="P20" s="22"/>
      <c r="Q20" s="22"/>
      <c r="R20" s="22"/>
      <c r="S20" s="22"/>
      <c r="T20" s="22"/>
      <c r="U20" s="22"/>
      <c r="V20" s="22"/>
      <c r="W20" s="22">
        <v>1080087</v>
      </c>
      <c r="X20" s="22">
        <v>1671609</v>
      </c>
      <c r="Y20" s="22">
        <v>-591522</v>
      </c>
      <c r="Z20" s="18">
        <v>-35.386385213288513</v>
      </c>
      <c r="AA20" s="20">
        <v>1588698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435652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194734</v>
      </c>
      <c r="D24" s="20"/>
      <c r="E24" s="21">
        <v>417600</v>
      </c>
      <c r="F24" s="22">
        <v>417600</v>
      </c>
      <c r="G24" s="22">
        <v>13483</v>
      </c>
      <c r="H24" s="22">
        <v>6740</v>
      </c>
      <c r="I24" s="22"/>
      <c r="J24" s="22">
        <v>20223</v>
      </c>
      <c r="K24" s="22">
        <v>21230</v>
      </c>
      <c r="L24" s="22">
        <v>6740</v>
      </c>
      <c r="M24" s="22"/>
      <c r="N24" s="22">
        <v>27970</v>
      </c>
      <c r="O24" s="22"/>
      <c r="P24" s="22"/>
      <c r="Q24" s="22"/>
      <c r="R24" s="22"/>
      <c r="S24" s="22"/>
      <c r="T24" s="22"/>
      <c r="U24" s="22"/>
      <c r="V24" s="22"/>
      <c r="W24" s="22">
        <v>48193</v>
      </c>
      <c r="X24" s="22">
        <v>170944</v>
      </c>
      <c r="Y24" s="22">
        <v>-122751</v>
      </c>
      <c r="Z24" s="23">
        <v>-71.807726506926244</v>
      </c>
      <c r="AA24" s="20">
        <v>417600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72514644</v>
      </c>
      <c r="D26" s="20"/>
      <c r="E26" s="21">
        <v>77959802</v>
      </c>
      <c r="F26" s="22">
        <v>77959802</v>
      </c>
      <c r="G26" s="22">
        <v>33113236</v>
      </c>
      <c r="H26" s="22"/>
      <c r="I26" s="22"/>
      <c r="J26" s="22">
        <v>33113236</v>
      </c>
      <c r="K26" s="22"/>
      <c r="L26" s="22"/>
      <c r="M26" s="22">
        <v>26419158</v>
      </c>
      <c r="N26" s="22">
        <v>26419158</v>
      </c>
      <c r="O26" s="22"/>
      <c r="P26" s="22"/>
      <c r="Q26" s="22"/>
      <c r="R26" s="22"/>
      <c r="S26" s="22"/>
      <c r="T26" s="22"/>
      <c r="U26" s="22"/>
      <c r="V26" s="22"/>
      <c r="W26" s="22">
        <v>59532394</v>
      </c>
      <c r="X26" s="22">
        <v>59303390</v>
      </c>
      <c r="Y26" s="22">
        <v>229004</v>
      </c>
      <c r="Z26" s="23">
        <v>0.38615667670937531</v>
      </c>
      <c r="AA26" s="20">
        <v>77959802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1832270106</v>
      </c>
      <c r="D33" s="29">
        <f t="shared" ref="D33:Y33" si="0">SUM(D6:D32)</f>
        <v>0</v>
      </c>
      <c r="E33" s="30">
        <f t="shared" si="0"/>
        <v>1907628702</v>
      </c>
      <c r="F33" s="31">
        <f t="shared" si="0"/>
        <v>1907628702</v>
      </c>
      <c r="G33" s="31">
        <f t="shared" si="0"/>
        <v>198580656</v>
      </c>
      <c r="H33" s="31">
        <f t="shared" si="0"/>
        <v>167307532</v>
      </c>
      <c r="I33" s="31">
        <f t="shared" si="0"/>
        <v>176555875</v>
      </c>
      <c r="J33" s="31">
        <f t="shared" si="0"/>
        <v>542444063</v>
      </c>
      <c r="K33" s="31">
        <f t="shared" si="0"/>
        <v>159038142</v>
      </c>
      <c r="L33" s="31">
        <f t="shared" si="0"/>
        <v>136305546</v>
      </c>
      <c r="M33" s="31">
        <f t="shared" si="0"/>
        <v>193189184</v>
      </c>
      <c r="N33" s="31">
        <f t="shared" si="0"/>
        <v>488532872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1030976935</v>
      </c>
      <c r="X33" s="31">
        <f t="shared" si="0"/>
        <v>969934525</v>
      </c>
      <c r="Y33" s="31">
        <f t="shared" si="0"/>
        <v>61042410</v>
      </c>
      <c r="Z33" s="32">
        <f>+IF(X33&lt;&gt;0,+(Y33/X33)*100,0)</f>
        <v>6.2934567670946659</v>
      </c>
      <c r="AA33" s="29">
        <f>SUM(AA6:AA32)</f>
        <v>1907628702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67275972</v>
      </c>
      <c r="D35" s="20"/>
      <c r="E35" s="21">
        <v>78731462</v>
      </c>
      <c r="F35" s="22">
        <v>76919460</v>
      </c>
      <c r="G35" s="22">
        <v>5768436</v>
      </c>
      <c r="H35" s="22">
        <v>5832189</v>
      </c>
      <c r="I35" s="22">
        <v>5800603</v>
      </c>
      <c r="J35" s="22">
        <v>17401228</v>
      </c>
      <c r="K35" s="22">
        <v>5713436</v>
      </c>
      <c r="L35" s="22">
        <v>8994923</v>
      </c>
      <c r="M35" s="22">
        <v>6101530</v>
      </c>
      <c r="N35" s="22">
        <v>20809889</v>
      </c>
      <c r="O35" s="22"/>
      <c r="P35" s="22"/>
      <c r="Q35" s="22"/>
      <c r="R35" s="22"/>
      <c r="S35" s="22"/>
      <c r="T35" s="22"/>
      <c r="U35" s="22"/>
      <c r="V35" s="22"/>
      <c r="W35" s="22">
        <v>38211117</v>
      </c>
      <c r="X35" s="22">
        <v>37555716</v>
      </c>
      <c r="Y35" s="22">
        <v>655401</v>
      </c>
      <c r="Z35" s="23">
        <v>1.7451431361340575</v>
      </c>
      <c r="AA35" s="20">
        <v>76919460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1341618939</v>
      </c>
      <c r="D37" s="20"/>
      <c r="E37" s="21">
        <v>1463346567</v>
      </c>
      <c r="F37" s="22">
        <v>1463346567</v>
      </c>
      <c r="G37" s="22">
        <v>166529242</v>
      </c>
      <c r="H37" s="22">
        <v>156803328</v>
      </c>
      <c r="I37" s="22">
        <v>103576712</v>
      </c>
      <c r="J37" s="22">
        <v>426909282</v>
      </c>
      <c r="K37" s="22">
        <v>108160610</v>
      </c>
      <c r="L37" s="22">
        <v>111861143</v>
      </c>
      <c r="M37" s="22">
        <v>109114864</v>
      </c>
      <c r="N37" s="22">
        <v>329136617</v>
      </c>
      <c r="O37" s="22"/>
      <c r="P37" s="22"/>
      <c r="Q37" s="22"/>
      <c r="R37" s="22"/>
      <c r="S37" s="22"/>
      <c r="T37" s="22"/>
      <c r="U37" s="22"/>
      <c r="V37" s="22"/>
      <c r="W37" s="22">
        <v>756045899</v>
      </c>
      <c r="X37" s="22">
        <v>778289720</v>
      </c>
      <c r="Y37" s="22">
        <v>-22243821</v>
      </c>
      <c r="Z37" s="23">
        <v>-2.8580386491549703</v>
      </c>
      <c r="AA37" s="20">
        <v>1463346567</v>
      </c>
    </row>
    <row r="38" spans="1:27" x14ac:dyDescent="0.25">
      <c r="A38" s="19" t="s">
        <v>64</v>
      </c>
      <c r="B38" s="15" t="s">
        <v>32</v>
      </c>
      <c r="C38" s="20">
        <v>9579267</v>
      </c>
      <c r="D38" s="20"/>
      <c r="E38" s="21">
        <v>10365408</v>
      </c>
      <c r="F38" s="22">
        <v>10365408</v>
      </c>
      <c r="G38" s="22">
        <v>1065143</v>
      </c>
      <c r="H38" s="22">
        <v>1240121</v>
      </c>
      <c r="I38" s="22">
        <v>1048527</v>
      </c>
      <c r="J38" s="22">
        <v>3353791</v>
      </c>
      <c r="K38" s="22">
        <v>1406176</v>
      </c>
      <c r="L38" s="22">
        <v>1073799</v>
      </c>
      <c r="M38" s="22">
        <v>654401</v>
      </c>
      <c r="N38" s="22">
        <v>3134376</v>
      </c>
      <c r="O38" s="22"/>
      <c r="P38" s="22"/>
      <c r="Q38" s="22"/>
      <c r="R38" s="22"/>
      <c r="S38" s="22"/>
      <c r="T38" s="22"/>
      <c r="U38" s="22"/>
      <c r="V38" s="22"/>
      <c r="W38" s="22">
        <v>6488167</v>
      </c>
      <c r="X38" s="22">
        <v>6042597</v>
      </c>
      <c r="Y38" s="22">
        <v>445570</v>
      </c>
      <c r="Z38" s="23">
        <v>7.3738162581419884</v>
      </c>
      <c r="AA38" s="20">
        <v>10365408</v>
      </c>
    </row>
    <row r="39" spans="1:27" x14ac:dyDescent="0.25">
      <c r="A39" s="19" t="s">
        <v>65</v>
      </c>
      <c r="B39" s="15" t="s">
        <v>32</v>
      </c>
      <c r="C39" s="20">
        <v>-2883038</v>
      </c>
      <c r="D39" s="20"/>
      <c r="E39" s="21">
        <v>14336063</v>
      </c>
      <c r="F39" s="22">
        <v>14336063</v>
      </c>
      <c r="G39" s="22">
        <v>5618058</v>
      </c>
      <c r="H39" s="22">
        <v>5618058</v>
      </c>
      <c r="I39" s="22">
        <v>-11442442</v>
      </c>
      <c r="J39" s="22">
        <v>-206326</v>
      </c>
      <c r="K39" s="22">
        <v>1468772</v>
      </c>
      <c r="L39" s="22">
        <v>-87546</v>
      </c>
      <c r="M39" s="22">
        <v>-1101154</v>
      </c>
      <c r="N39" s="22">
        <v>280072</v>
      </c>
      <c r="O39" s="22"/>
      <c r="P39" s="22"/>
      <c r="Q39" s="22"/>
      <c r="R39" s="22"/>
      <c r="S39" s="22"/>
      <c r="T39" s="22"/>
      <c r="U39" s="22"/>
      <c r="V39" s="22"/>
      <c r="W39" s="22">
        <v>73746</v>
      </c>
      <c r="X39" s="22">
        <v>33708348</v>
      </c>
      <c r="Y39" s="22">
        <v>-33634602</v>
      </c>
      <c r="Z39" s="23">
        <v>-99.781223333756969</v>
      </c>
      <c r="AA39" s="20">
        <v>14336063</v>
      </c>
    </row>
    <row r="40" spans="1:27" x14ac:dyDescent="0.25">
      <c r="A40" s="19" t="s">
        <v>66</v>
      </c>
      <c r="B40" s="15" t="s">
        <v>32</v>
      </c>
      <c r="C40" s="20">
        <v>38215780</v>
      </c>
      <c r="D40" s="20"/>
      <c r="E40" s="21">
        <v>49449458</v>
      </c>
      <c r="F40" s="22">
        <v>49449458</v>
      </c>
      <c r="G40" s="22">
        <v>3977596</v>
      </c>
      <c r="H40" s="22">
        <v>3977596</v>
      </c>
      <c r="I40" s="22">
        <v>3280186</v>
      </c>
      <c r="J40" s="22">
        <v>11235378</v>
      </c>
      <c r="K40" s="22">
        <v>3280186</v>
      </c>
      <c r="L40" s="22">
        <v>3280186</v>
      </c>
      <c r="M40" s="22">
        <v>3280186</v>
      </c>
      <c r="N40" s="22">
        <v>9840558</v>
      </c>
      <c r="O40" s="22"/>
      <c r="P40" s="22"/>
      <c r="Q40" s="22"/>
      <c r="R40" s="22"/>
      <c r="S40" s="22"/>
      <c r="T40" s="22"/>
      <c r="U40" s="22"/>
      <c r="V40" s="22"/>
      <c r="W40" s="22">
        <v>21075936</v>
      </c>
      <c r="X40" s="22">
        <v>24724740</v>
      </c>
      <c r="Y40" s="22">
        <v>-3648804</v>
      </c>
      <c r="Z40" s="23">
        <v>-14.757704226616742</v>
      </c>
      <c r="AA40" s="20">
        <v>49449458</v>
      </c>
    </row>
    <row r="41" spans="1:27" x14ac:dyDescent="0.25">
      <c r="A41" s="19" t="s">
        <v>40</v>
      </c>
      <c r="B41" s="15" t="s">
        <v>32</v>
      </c>
      <c r="C41" s="20">
        <v>59054858</v>
      </c>
      <c r="D41" s="20"/>
      <c r="E41" s="21">
        <v>54990390</v>
      </c>
      <c r="F41" s="22">
        <v>54990390</v>
      </c>
      <c r="G41" s="22">
        <v>4552089</v>
      </c>
      <c r="H41" s="22">
        <v>4705531</v>
      </c>
      <c r="I41" s="22">
        <v>4705531</v>
      </c>
      <c r="J41" s="22">
        <v>13963151</v>
      </c>
      <c r="K41" s="22">
        <v>4705531</v>
      </c>
      <c r="L41" s="22">
        <v>4705531</v>
      </c>
      <c r="M41" s="22">
        <v>4705531</v>
      </c>
      <c r="N41" s="22">
        <v>14116593</v>
      </c>
      <c r="O41" s="22"/>
      <c r="P41" s="22"/>
      <c r="Q41" s="22"/>
      <c r="R41" s="22"/>
      <c r="S41" s="22"/>
      <c r="T41" s="22"/>
      <c r="U41" s="22"/>
      <c r="V41" s="22"/>
      <c r="W41" s="22">
        <v>28079744</v>
      </c>
      <c r="X41" s="22">
        <v>27331837</v>
      </c>
      <c r="Y41" s="22">
        <v>747907</v>
      </c>
      <c r="Z41" s="23">
        <v>2.7363949228879125</v>
      </c>
      <c r="AA41" s="20">
        <v>54990390</v>
      </c>
    </row>
    <row r="42" spans="1:27" x14ac:dyDescent="0.25">
      <c r="A42" s="19" t="s">
        <v>67</v>
      </c>
      <c r="B42" s="15" t="s">
        <v>32</v>
      </c>
      <c r="C42" s="20">
        <v>25425547</v>
      </c>
      <c r="D42" s="20"/>
      <c r="E42" s="21">
        <v>35104168</v>
      </c>
      <c r="F42" s="22">
        <v>35104168</v>
      </c>
      <c r="G42" s="22">
        <v>2801094</v>
      </c>
      <c r="H42" s="22">
        <v>2195672</v>
      </c>
      <c r="I42" s="22">
        <v>2490096</v>
      </c>
      <c r="J42" s="22">
        <v>7486862</v>
      </c>
      <c r="K42" s="22">
        <v>2231916</v>
      </c>
      <c r="L42" s="22">
        <v>4552519</v>
      </c>
      <c r="M42" s="22">
        <v>2877900</v>
      </c>
      <c r="N42" s="22">
        <v>9662335</v>
      </c>
      <c r="O42" s="22"/>
      <c r="P42" s="22"/>
      <c r="Q42" s="22"/>
      <c r="R42" s="22"/>
      <c r="S42" s="22"/>
      <c r="T42" s="22"/>
      <c r="U42" s="22"/>
      <c r="V42" s="22"/>
      <c r="W42" s="22">
        <v>17149197</v>
      </c>
      <c r="X42" s="22">
        <v>17198220</v>
      </c>
      <c r="Y42" s="22">
        <v>-49023</v>
      </c>
      <c r="Z42" s="23">
        <v>-0.2850469409043494</v>
      </c>
      <c r="AA42" s="20">
        <v>35104168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5539655</v>
      </c>
      <c r="D44" s="20"/>
      <c r="E44" s="21">
        <v>3000000</v>
      </c>
      <c r="F44" s="22">
        <v>3000000</v>
      </c>
      <c r="G44" s="22">
        <v>1371285</v>
      </c>
      <c r="H44" s="22">
        <v>133347</v>
      </c>
      <c r="I44" s="22">
        <v>266472</v>
      </c>
      <c r="J44" s="22">
        <v>1771104</v>
      </c>
      <c r="K44" s="22">
        <v>89517</v>
      </c>
      <c r="L44" s="22">
        <v>192404</v>
      </c>
      <c r="M44" s="22">
        <v>33163</v>
      </c>
      <c r="N44" s="22">
        <v>315084</v>
      </c>
      <c r="O44" s="22"/>
      <c r="P44" s="22"/>
      <c r="Q44" s="22"/>
      <c r="R44" s="22"/>
      <c r="S44" s="22"/>
      <c r="T44" s="22"/>
      <c r="U44" s="22"/>
      <c r="V44" s="22"/>
      <c r="W44" s="22">
        <v>2086188</v>
      </c>
      <c r="X44" s="22">
        <v>2304050</v>
      </c>
      <c r="Y44" s="22">
        <v>-217862</v>
      </c>
      <c r="Z44" s="23">
        <v>-9.4556107723356693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10641532</v>
      </c>
      <c r="D45" s="20"/>
      <c r="E45" s="21">
        <v>13901346</v>
      </c>
      <c r="F45" s="22">
        <v>13901346</v>
      </c>
      <c r="G45" s="22">
        <v>-9103</v>
      </c>
      <c r="H45" s="22">
        <v>93492</v>
      </c>
      <c r="I45" s="22">
        <v>1845664</v>
      </c>
      <c r="J45" s="22">
        <v>1930053</v>
      </c>
      <c r="K45" s="22">
        <v>854523</v>
      </c>
      <c r="L45" s="22">
        <v>7718</v>
      </c>
      <c r="M45" s="22">
        <v>1668174</v>
      </c>
      <c r="N45" s="22">
        <v>2530415</v>
      </c>
      <c r="O45" s="22"/>
      <c r="P45" s="22"/>
      <c r="Q45" s="22"/>
      <c r="R45" s="22"/>
      <c r="S45" s="22"/>
      <c r="T45" s="22"/>
      <c r="U45" s="22"/>
      <c r="V45" s="22"/>
      <c r="W45" s="22">
        <v>4460468</v>
      </c>
      <c r="X45" s="22">
        <v>4283354</v>
      </c>
      <c r="Y45" s="22">
        <v>177114</v>
      </c>
      <c r="Z45" s="23">
        <v>4.13493724777359</v>
      </c>
      <c r="AA45" s="20">
        <v>13901346</v>
      </c>
    </row>
    <row r="46" spans="1:27" x14ac:dyDescent="0.25">
      <c r="A46" s="19" t="s">
        <v>71</v>
      </c>
      <c r="B46" s="15" t="s">
        <v>32</v>
      </c>
      <c r="C46" s="20">
        <v>3991116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1558459628</v>
      </c>
      <c r="D48" s="29">
        <f t="shared" ref="D48:Y48" si="1">SUM(D35:D47)</f>
        <v>0</v>
      </c>
      <c r="E48" s="30">
        <f t="shared" si="1"/>
        <v>1723224862</v>
      </c>
      <c r="F48" s="31">
        <f t="shared" si="1"/>
        <v>1721412860</v>
      </c>
      <c r="G48" s="31">
        <f t="shared" si="1"/>
        <v>191673840</v>
      </c>
      <c r="H48" s="31">
        <f t="shared" si="1"/>
        <v>180599334</v>
      </c>
      <c r="I48" s="31">
        <f t="shared" si="1"/>
        <v>111571349</v>
      </c>
      <c r="J48" s="31">
        <f t="shared" si="1"/>
        <v>483844523</v>
      </c>
      <c r="K48" s="31">
        <f t="shared" si="1"/>
        <v>127910667</v>
      </c>
      <c r="L48" s="31">
        <f t="shared" si="1"/>
        <v>134580677</v>
      </c>
      <c r="M48" s="31">
        <f t="shared" si="1"/>
        <v>127334595</v>
      </c>
      <c r="N48" s="31">
        <f t="shared" si="1"/>
        <v>389825939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873670462</v>
      </c>
      <c r="X48" s="31">
        <f t="shared" si="1"/>
        <v>931438582</v>
      </c>
      <c r="Y48" s="31">
        <f t="shared" si="1"/>
        <v>-57768120</v>
      </c>
      <c r="Z48" s="32">
        <f>+IF(X48&lt;&gt;0,+(Y48/X48)*100,0)</f>
        <v>-6.202032116380594</v>
      </c>
      <c r="AA48" s="29">
        <f>SUM(AA35:AA47)</f>
        <v>1721412860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273810478</v>
      </c>
      <c r="D49" s="39">
        <f t="shared" si="2"/>
        <v>0</v>
      </c>
      <c r="E49" s="40">
        <f t="shared" si="2"/>
        <v>184403840</v>
      </c>
      <c r="F49" s="41">
        <f t="shared" si="2"/>
        <v>186215842</v>
      </c>
      <c r="G49" s="41">
        <f t="shared" si="2"/>
        <v>6906816</v>
      </c>
      <c r="H49" s="41">
        <f t="shared" si="2"/>
        <v>-13291802</v>
      </c>
      <c r="I49" s="41">
        <f t="shared" si="2"/>
        <v>64984526</v>
      </c>
      <c r="J49" s="41">
        <f t="shared" si="2"/>
        <v>58599540</v>
      </c>
      <c r="K49" s="41">
        <f t="shared" si="2"/>
        <v>31127475</v>
      </c>
      <c r="L49" s="41">
        <f t="shared" si="2"/>
        <v>1724869</v>
      </c>
      <c r="M49" s="41">
        <f t="shared" si="2"/>
        <v>65854589</v>
      </c>
      <c r="N49" s="41">
        <f t="shared" si="2"/>
        <v>98706933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157306473</v>
      </c>
      <c r="X49" s="41">
        <f t="shared" si="2"/>
        <v>38495943</v>
      </c>
      <c r="Y49" s="41">
        <f t="shared" si="2"/>
        <v>118810530</v>
      </c>
      <c r="Z49" s="42">
        <f>+IF(X49&lt;&gt;0,+(Y49/X49)*100,0)</f>
        <v>308.63130174522547</v>
      </c>
      <c r="AA49" s="39">
        <f>+AA33-AA48</f>
        <v>186215842</v>
      </c>
    </row>
    <row r="50" spans="1:27" x14ac:dyDescent="0.25">
      <c r="A50" s="43" t="s">
        <v>75</v>
      </c>
      <c r="B50" s="15" t="s">
        <v>32</v>
      </c>
      <c r="C50" s="20">
        <v>33058255</v>
      </c>
      <c r="D50" s="20"/>
      <c r="E50" s="21">
        <v>30556522</v>
      </c>
      <c r="F50" s="22">
        <v>30556522</v>
      </c>
      <c r="G50" s="22"/>
      <c r="H50" s="22">
        <v>2292983</v>
      </c>
      <c r="I50" s="22">
        <v>3342581</v>
      </c>
      <c r="J50" s="22">
        <v>5635564</v>
      </c>
      <c r="K50" s="22"/>
      <c r="L50" s="22">
        <v>76363</v>
      </c>
      <c r="M50" s="22"/>
      <c r="N50" s="22">
        <v>76363</v>
      </c>
      <c r="O50" s="22"/>
      <c r="P50" s="22"/>
      <c r="Q50" s="22"/>
      <c r="R50" s="22"/>
      <c r="S50" s="22"/>
      <c r="T50" s="22"/>
      <c r="U50" s="22"/>
      <c r="V50" s="22"/>
      <c r="W50" s="22">
        <v>5711927</v>
      </c>
      <c r="X50" s="22">
        <v>-4709164</v>
      </c>
      <c r="Y50" s="22">
        <v>10421091</v>
      </c>
      <c r="Z50" s="23">
        <v>-221.29386447360932</v>
      </c>
      <c r="AA50" s="20">
        <v>30556522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306868733</v>
      </c>
      <c r="D52" s="48">
        <f t="shared" si="3"/>
        <v>0</v>
      </c>
      <c r="E52" s="49">
        <f t="shared" si="3"/>
        <v>214960362</v>
      </c>
      <c r="F52" s="50">
        <f t="shared" si="3"/>
        <v>216772364</v>
      </c>
      <c r="G52" s="50">
        <f t="shared" si="3"/>
        <v>6906816</v>
      </c>
      <c r="H52" s="50">
        <f t="shared" si="3"/>
        <v>-10998819</v>
      </c>
      <c r="I52" s="50">
        <f t="shared" si="3"/>
        <v>68327107</v>
      </c>
      <c r="J52" s="50">
        <f t="shared" si="3"/>
        <v>64235104</v>
      </c>
      <c r="K52" s="50">
        <f t="shared" si="3"/>
        <v>31127475</v>
      </c>
      <c r="L52" s="50">
        <f t="shared" si="3"/>
        <v>1801232</v>
      </c>
      <c r="M52" s="50">
        <f t="shared" si="3"/>
        <v>65854589</v>
      </c>
      <c r="N52" s="50">
        <f t="shared" si="3"/>
        <v>98783296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163018400</v>
      </c>
      <c r="X52" s="50">
        <f t="shared" si="3"/>
        <v>33786779</v>
      </c>
      <c r="Y52" s="50">
        <f t="shared" si="3"/>
        <v>129231621</v>
      </c>
      <c r="Z52" s="51">
        <f>+IF(X52&lt;&gt;0,+(Y52/X52)*100,0)</f>
        <v>382.49168705901207</v>
      </c>
      <c r="AA52" s="48">
        <f>SUM(AA49:AA51)</f>
        <v>216772364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306868733</v>
      </c>
      <c r="D54" s="54">
        <f>+D52-D53</f>
        <v>0</v>
      </c>
      <c r="E54" s="55">
        <f t="shared" si="4"/>
        <v>214960362</v>
      </c>
      <c r="F54" s="56">
        <f t="shared" si="4"/>
        <v>216772364</v>
      </c>
      <c r="G54" s="56">
        <f t="shared" si="4"/>
        <v>6906816</v>
      </c>
      <c r="H54" s="56">
        <f t="shared" si="4"/>
        <v>-10998819</v>
      </c>
      <c r="I54" s="56">
        <f t="shared" si="4"/>
        <v>68327107</v>
      </c>
      <c r="J54" s="56">
        <f t="shared" si="4"/>
        <v>64235104</v>
      </c>
      <c r="K54" s="56">
        <f t="shared" si="4"/>
        <v>31127475</v>
      </c>
      <c r="L54" s="56">
        <f t="shared" si="4"/>
        <v>1801232</v>
      </c>
      <c r="M54" s="56">
        <f t="shared" si="4"/>
        <v>65854589</v>
      </c>
      <c r="N54" s="56">
        <f t="shared" si="4"/>
        <v>98783296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163018400</v>
      </c>
      <c r="X54" s="56">
        <f t="shared" si="4"/>
        <v>33786779</v>
      </c>
      <c r="Y54" s="56">
        <f t="shared" si="4"/>
        <v>129231621</v>
      </c>
      <c r="Z54" s="57">
        <f>+IF(X54&lt;&gt;0,+(Y54/X54)*100,0)</f>
        <v>382.49168705901207</v>
      </c>
      <c r="AA54" s="54">
        <f>+AA52-AA53</f>
        <v>216772364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306868733</v>
      </c>
      <c r="D57" s="48">
        <f>SUM(D54:D56)</f>
        <v>0</v>
      </c>
      <c r="E57" s="49">
        <f t="shared" si="5"/>
        <v>214960362</v>
      </c>
      <c r="F57" s="50">
        <f t="shared" si="5"/>
        <v>216772364</v>
      </c>
      <c r="G57" s="50">
        <f t="shared" si="5"/>
        <v>6906816</v>
      </c>
      <c r="H57" s="50">
        <f t="shared" si="5"/>
        <v>-10998819</v>
      </c>
      <c r="I57" s="50">
        <f t="shared" si="5"/>
        <v>68327107</v>
      </c>
      <c r="J57" s="50">
        <f t="shared" si="5"/>
        <v>64235104</v>
      </c>
      <c r="K57" s="50">
        <f t="shared" si="5"/>
        <v>31127475</v>
      </c>
      <c r="L57" s="50">
        <f t="shared" si="5"/>
        <v>1801232</v>
      </c>
      <c r="M57" s="50">
        <f t="shared" si="5"/>
        <v>65854589</v>
      </c>
      <c r="N57" s="50">
        <f t="shared" si="5"/>
        <v>98783296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163018400</v>
      </c>
      <c r="X57" s="50">
        <f t="shared" si="5"/>
        <v>33786779</v>
      </c>
      <c r="Y57" s="50">
        <f t="shared" si="5"/>
        <v>129231621</v>
      </c>
      <c r="Z57" s="51">
        <f>+IF(X57&lt;&gt;0,+(Y57/X57)*100,0)</f>
        <v>382.49168705901207</v>
      </c>
      <c r="AA57" s="48">
        <f>SUM(AA54:AA56)</f>
        <v>216772364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306868733</v>
      </c>
      <c r="D60" s="65">
        <f>SUM(D57:D59)</f>
        <v>0</v>
      </c>
      <c r="E60" s="66">
        <f t="shared" si="6"/>
        <v>214960362</v>
      </c>
      <c r="F60" s="67">
        <f t="shared" si="6"/>
        <v>216772364</v>
      </c>
      <c r="G60" s="67">
        <f t="shared" si="6"/>
        <v>6906816</v>
      </c>
      <c r="H60" s="67">
        <f t="shared" si="6"/>
        <v>-10998819</v>
      </c>
      <c r="I60" s="67">
        <f t="shared" si="6"/>
        <v>68327107</v>
      </c>
      <c r="J60" s="67">
        <f t="shared" si="6"/>
        <v>64235104</v>
      </c>
      <c r="K60" s="67">
        <f t="shared" si="6"/>
        <v>31127475</v>
      </c>
      <c r="L60" s="67">
        <f t="shared" si="6"/>
        <v>1801232</v>
      </c>
      <c r="M60" s="67">
        <f t="shared" si="6"/>
        <v>65854589</v>
      </c>
      <c r="N60" s="67">
        <f t="shared" si="6"/>
        <v>98783296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163018400</v>
      </c>
      <c r="X60" s="67">
        <f t="shared" si="6"/>
        <v>33786779</v>
      </c>
      <c r="Y60" s="67">
        <f t="shared" si="6"/>
        <v>129231621</v>
      </c>
      <c r="Z60" s="68">
        <f>+IF(X60&lt;&gt;0,+(Y60/X60)*100,0)</f>
        <v>382.49168705901207</v>
      </c>
      <c r="AA60" s="65">
        <f>SUM(AA57:AA59)</f>
        <v>216772364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1026379390</v>
      </c>
      <c r="D6" s="20"/>
      <c r="E6" s="21">
        <v>1215948763</v>
      </c>
      <c r="F6" s="22">
        <v>1240948763</v>
      </c>
      <c r="G6" s="22">
        <v>102725725</v>
      </c>
      <c r="H6" s="22">
        <v>112150160</v>
      </c>
      <c r="I6" s="22">
        <v>34698206</v>
      </c>
      <c r="J6" s="22">
        <v>249574091</v>
      </c>
      <c r="K6" s="22">
        <v>84400819</v>
      </c>
      <c r="L6" s="22">
        <v>80756377</v>
      </c>
      <c r="M6" s="22">
        <v>83571728</v>
      </c>
      <c r="N6" s="22">
        <v>248728924</v>
      </c>
      <c r="O6" s="22"/>
      <c r="P6" s="22"/>
      <c r="Q6" s="22"/>
      <c r="R6" s="22"/>
      <c r="S6" s="22"/>
      <c r="T6" s="22"/>
      <c r="U6" s="22"/>
      <c r="V6" s="22"/>
      <c r="W6" s="22">
        <v>498303015</v>
      </c>
      <c r="X6" s="22">
        <v>480145365</v>
      </c>
      <c r="Y6" s="22">
        <v>18157650</v>
      </c>
      <c r="Z6" s="23">
        <v>3.7816984862490548</v>
      </c>
      <c r="AA6" s="20">
        <v>1240948763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4361506</v>
      </c>
      <c r="D13" s="20"/>
      <c r="E13" s="21">
        <v>2155515</v>
      </c>
      <c r="F13" s="22">
        <v>2155515</v>
      </c>
      <c r="G13" s="22">
        <v>145855</v>
      </c>
      <c r="H13" s="22">
        <v>168905</v>
      </c>
      <c r="I13" s="22">
        <v>282530</v>
      </c>
      <c r="J13" s="22">
        <v>597290</v>
      </c>
      <c r="K13" s="22">
        <v>453694</v>
      </c>
      <c r="L13" s="22">
        <v>191487</v>
      </c>
      <c r="M13" s="22">
        <v>186925</v>
      </c>
      <c r="N13" s="22">
        <v>832106</v>
      </c>
      <c r="O13" s="22"/>
      <c r="P13" s="22"/>
      <c r="Q13" s="22"/>
      <c r="R13" s="22"/>
      <c r="S13" s="22"/>
      <c r="T13" s="22"/>
      <c r="U13" s="22"/>
      <c r="V13" s="22"/>
      <c r="W13" s="22">
        <v>1429396</v>
      </c>
      <c r="X13" s="22">
        <v>1017203</v>
      </c>
      <c r="Y13" s="22">
        <v>412193</v>
      </c>
      <c r="Z13" s="23">
        <v>40.522196651012635</v>
      </c>
      <c r="AA13" s="20">
        <v>2155515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15353487</v>
      </c>
      <c r="D20" s="20"/>
      <c r="E20" s="21">
        <v>10683222</v>
      </c>
      <c r="F20" s="22">
        <v>10683222</v>
      </c>
      <c r="G20" s="22">
        <v>419780</v>
      </c>
      <c r="H20" s="22">
        <v>31599</v>
      </c>
      <c r="I20" s="22">
        <v>191911</v>
      </c>
      <c r="J20" s="22">
        <v>643290</v>
      </c>
      <c r="K20" s="22">
        <v>33367</v>
      </c>
      <c r="L20" s="22">
        <v>1024337</v>
      </c>
      <c r="M20" s="22">
        <v>644317</v>
      </c>
      <c r="N20" s="22">
        <v>1702021</v>
      </c>
      <c r="O20" s="22"/>
      <c r="P20" s="22"/>
      <c r="Q20" s="22"/>
      <c r="R20" s="22"/>
      <c r="S20" s="22"/>
      <c r="T20" s="22"/>
      <c r="U20" s="22"/>
      <c r="V20" s="22"/>
      <c r="W20" s="22">
        <v>2345311</v>
      </c>
      <c r="X20" s="22">
        <v>398688</v>
      </c>
      <c r="Y20" s="22">
        <v>1946623</v>
      </c>
      <c r="Z20" s="18">
        <v>488.25723372662333</v>
      </c>
      <c r="AA20" s="20">
        <v>10683222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80772928</v>
      </c>
      <c r="D26" s="20"/>
      <c r="E26" s="21">
        <v>86734606</v>
      </c>
      <c r="F26" s="22">
        <v>86734606</v>
      </c>
      <c r="G26" s="22">
        <v>36139637</v>
      </c>
      <c r="H26" s="22"/>
      <c r="I26" s="22"/>
      <c r="J26" s="22">
        <v>36139637</v>
      </c>
      <c r="K26" s="22"/>
      <c r="L26" s="22"/>
      <c r="M26" s="22">
        <v>28911410</v>
      </c>
      <c r="N26" s="22">
        <v>28911410</v>
      </c>
      <c r="O26" s="22"/>
      <c r="P26" s="22"/>
      <c r="Q26" s="22"/>
      <c r="R26" s="22"/>
      <c r="S26" s="22"/>
      <c r="T26" s="22"/>
      <c r="U26" s="22"/>
      <c r="V26" s="22"/>
      <c r="W26" s="22">
        <v>65051047</v>
      </c>
      <c r="X26" s="22">
        <v>43367304</v>
      </c>
      <c r="Y26" s="22">
        <v>21683743</v>
      </c>
      <c r="Z26" s="23">
        <v>50.000209835501877</v>
      </c>
      <c r="AA26" s="20">
        <v>86734606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878969</v>
      </c>
      <c r="F29" s="22">
        <v>878969</v>
      </c>
      <c r="G29" s="22">
        <v>144743</v>
      </c>
      <c r="H29" s="22">
        <v>67660</v>
      </c>
      <c r="I29" s="22">
        <v>67232</v>
      </c>
      <c r="J29" s="22">
        <v>279635</v>
      </c>
      <c r="K29" s="22">
        <v>67232</v>
      </c>
      <c r="L29" s="22">
        <v>66376</v>
      </c>
      <c r="M29" s="22">
        <v>66376</v>
      </c>
      <c r="N29" s="22">
        <v>199984</v>
      </c>
      <c r="O29" s="22"/>
      <c r="P29" s="22"/>
      <c r="Q29" s="22"/>
      <c r="R29" s="22"/>
      <c r="S29" s="22"/>
      <c r="T29" s="22"/>
      <c r="U29" s="22"/>
      <c r="V29" s="22"/>
      <c r="W29" s="22">
        <v>479619</v>
      </c>
      <c r="X29" s="22">
        <v>479034</v>
      </c>
      <c r="Y29" s="22">
        <v>585</v>
      </c>
      <c r="Z29" s="23">
        <v>0.12212076804569195</v>
      </c>
      <c r="AA29" s="20">
        <v>878969</v>
      </c>
    </row>
    <row r="30" spans="1:27" x14ac:dyDescent="0.25">
      <c r="A30" s="19" t="s">
        <v>56</v>
      </c>
      <c r="B30" s="15" t="s">
        <v>32</v>
      </c>
      <c r="C30" s="20">
        <v>294799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1127162110</v>
      </c>
      <c r="D33" s="29">
        <f t="shared" ref="D33:Y33" si="0">SUM(D6:D32)</f>
        <v>0</v>
      </c>
      <c r="E33" s="30">
        <f t="shared" si="0"/>
        <v>1316401075</v>
      </c>
      <c r="F33" s="31">
        <f t="shared" si="0"/>
        <v>1341401075</v>
      </c>
      <c r="G33" s="31">
        <f t="shared" si="0"/>
        <v>139575740</v>
      </c>
      <c r="H33" s="31">
        <f t="shared" si="0"/>
        <v>112418324</v>
      </c>
      <c r="I33" s="31">
        <f t="shared" si="0"/>
        <v>35239879</v>
      </c>
      <c r="J33" s="31">
        <f t="shared" si="0"/>
        <v>287233943</v>
      </c>
      <c r="K33" s="31">
        <f t="shared" si="0"/>
        <v>84955112</v>
      </c>
      <c r="L33" s="31">
        <f t="shared" si="0"/>
        <v>82038577</v>
      </c>
      <c r="M33" s="31">
        <f t="shared" si="0"/>
        <v>113380756</v>
      </c>
      <c r="N33" s="31">
        <f t="shared" si="0"/>
        <v>280374445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567608388</v>
      </c>
      <c r="X33" s="31">
        <f t="shared" si="0"/>
        <v>525407594</v>
      </c>
      <c r="Y33" s="31">
        <f t="shared" si="0"/>
        <v>42200794</v>
      </c>
      <c r="Z33" s="32">
        <f>+IF(X33&lt;&gt;0,+(Y33/X33)*100,0)</f>
        <v>8.0320106678930117</v>
      </c>
      <c r="AA33" s="29">
        <f>SUM(AA6:AA32)</f>
        <v>1341401075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42066055</v>
      </c>
      <c r="D35" s="20"/>
      <c r="E35" s="21">
        <v>44490572</v>
      </c>
      <c r="F35" s="22">
        <v>44490572</v>
      </c>
      <c r="G35" s="22"/>
      <c r="H35" s="22"/>
      <c r="I35" s="22"/>
      <c r="J35" s="22"/>
      <c r="K35" s="22"/>
      <c r="L35" s="22"/>
      <c r="M35" s="22">
        <v>23357597</v>
      </c>
      <c r="N35" s="22">
        <v>23357597</v>
      </c>
      <c r="O35" s="22"/>
      <c r="P35" s="22"/>
      <c r="Q35" s="22"/>
      <c r="R35" s="22"/>
      <c r="S35" s="22"/>
      <c r="T35" s="22"/>
      <c r="U35" s="22"/>
      <c r="V35" s="22"/>
      <c r="W35" s="22">
        <v>23357597</v>
      </c>
      <c r="X35" s="22">
        <v>22245282</v>
      </c>
      <c r="Y35" s="22">
        <v>1112315</v>
      </c>
      <c r="Z35" s="23">
        <v>5.0002288125634911</v>
      </c>
      <c r="AA35" s="20">
        <v>44490572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764397596</v>
      </c>
      <c r="D37" s="20"/>
      <c r="E37" s="21">
        <v>805125647</v>
      </c>
      <c r="F37" s="22">
        <v>875125647</v>
      </c>
      <c r="G37" s="22"/>
      <c r="H37" s="22">
        <v>97133070</v>
      </c>
      <c r="I37" s="22">
        <v>95222921</v>
      </c>
      <c r="J37" s="22">
        <v>192355991</v>
      </c>
      <c r="K37" s="22">
        <v>63705900</v>
      </c>
      <c r="L37" s="22">
        <v>61469834</v>
      </c>
      <c r="M37" s="22">
        <v>59516694</v>
      </c>
      <c r="N37" s="22">
        <v>184692428</v>
      </c>
      <c r="O37" s="22"/>
      <c r="P37" s="22"/>
      <c r="Q37" s="22"/>
      <c r="R37" s="22"/>
      <c r="S37" s="22"/>
      <c r="T37" s="22"/>
      <c r="U37" s="22"/>
      <c r="V37" s="22"/>
      <c r="W37" s="22">
        <v>377048419</v>
      </c>
      <c r="X37" s="22">
        <v>379938785</v>
      </c>
      <c r="Y37" s="22">
        <v>-2890366</v>
      </c>
      <c r="Z37" s="23">
        <v>-0.7607451816218237</v>
      </c>
      <c r="AA37" s="20">
        <v>875125647</v>
      </c>
    </row>
    <row r="38" spans="1:27" x14ac:dyDescent="0.25">
      <c r="A38" s="19" t="s">
        <v>64</v>
      </c>
      <c r="B38" s="15" t="s">
        <v>32</v>
      </c>
      <c r="C38" s="20">
        <v>5456210</v>
      </c>
      <c r="D38" s="20"/>
      <c r="E38" s="21">
        <v>8871433</v>
      </c>
      <c r="F38" s="22">
        <v>8871433</v>
      </c>
      <c r="G38" s="22">
        <v>166997</v>
      </c>
      <c r="H38" s="22">
        <v>1234538</v>
      </c>
      <c r="I38" s="22">
        <v>368143</v>
      </c>
      <c r="J38" s="22">
        <v>1769678</v>
      </c>
      <c r="K38" s="22">
        <v>47905</v>
      </c>
      <c r="L38" s="22">
        <v>208627</v>
      </c>
      <c r="M38" s="22">
        <v>347912</v>
      </c>
      <c r="N38" s="22">
        <v>604444</v>
      </c>
      <c r="O38" s="22"/>
      <c r="P38" s="22"/>
      <c r="Q38" s="22"/>
      <c r="R38" s="22"/>
      <c r="S38" s="22"/>
      <c r="T38" s="22"/>
      <c r="U38" s="22"/>
      <c r="V38" s="22"/>
      <c r="W38" s="22">
        <v>2374122</v>
      </c>
      <c r="X38" s="22">
        <v>2507494</v>
      </c>
      <c r="Y38" s="22">
        <v>-133372</v>
      </c>
      <c r="Z38" s="23">
        <v>-5.3189359575735775</v>
      </c>
      <c r="AA38" s="20">
        <v>8871433</v>
      </c>
    </row>
    <row r="39" spans="1:27" x14ac:dyDescent="0.25">
      <c r="A39" s="19" t="s">
        <v>65</v>
      </c>
      <c r="B39" s="15" t="s">
        <v>32</v>
      </c>
      <c r="C39" s="20">
        <v>-148219</v>
      </c>
      <c r="D39" s="20"/>
      <c r="E39" s="21">
        <v>914845</v>
      </c>
      <c r="F39" s="22">
        <v>-8307955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-8307955</v>
      </c>
    </row>
    <row r="40" spans="1:27" x14ac:dyDescent="0.25">
      <c r="A40" s="19" t="s">
        <v>66</v>
      </c>
      <c r="B40" s="15" t="s">
        <v>32</v>
      </c>
      <c r="C40" s="20">
        <v>43586600</v>
      </c>
      <c r="D40" s="20"/>
      <c r="E40" s="21">
        <v>47514960</v>
      </c>
      <c r="F40" s="22">
        <v>47514960</v>
      </c>
      <c r="G40" s="22"/>
      <c r="H40" s="22">
        <v>10905</v>
      </c>
      <c r="I40" s="22">
        <v>4270</v>
      </c>
      <c r="J40" s="22">
        <v>15175</v>
      </c>
      <c r="K40" s="22">
        <v>3586</v>
      </c>
      <c r="L40" s="22">
        <v>3471</v>
      </c>
      <c r="M40" s="22">
        <v>7411048</v>
      </c>
      <c r="N40" s="22">
        <v>7418105</v>
      </c>
      <c r="O40" s="22"/>
      <c r="P40" s="22"/>
      <c r="Q40" s="22"/>
      <c r="R40" s="22"/>
      <c r="S40" s="22"/>
      <c r="T40" s="22"/>
      <c r="U40" s="22"/>
      <c r="V40" s="22"/>
      <c r="W40" s="22">
        <v>7433280</v>
      </c>
      <c r="X40" s="22">
        <v>23757480</v>
      </c>
      <c r="Y40" s="22">
        <v>-16324200</v>
      </c>
      <c r="Z40" s="23">
        <v>-68.71183307320473</v>
      </c>
      <c r="AA40" s="20">
        <v>47514960</v>
      </c>
    </row>
    <row r="41" spans="1:27" x14ac:dyDescent="0.25">
      <c r="A41" s="19" t="s">
        <v>40</v>
      </c>
      <c r="B41" s="15" t="s">
        <v>32</v>
      </c>
      <c r="C41" s="20">
        <v>11374756</v>
      </c>
      <c r="D41" s="20"/>
      <c r="E41" s="21">
        <v>14708257</v>
      </c>
      <c r="F41" s="22">
        <v>14708257</v>
      </c>
      <c r="G41" s="22"/>
      <c r="H41" s="22"/>
      <c r="I41" s="22"/>
      <c r="J41" s="22"/>
      <c r="K41" s="22"/>
      <c r="L41" s="22"/>
      <c r="M41" s="22">
        <v>4938375</v>
      </c>
      <c r="N41" s="22">
        <v>4938375</v>
      </c>
      <c r="O41" s="22"/>
      <c r="P41" s="22"/>
      <c r="Q41" s="22"/>
      <c r="R41" s="22"/>
      <c r="S41" s="22"/>
      <c r="T41" s="22"/>
      <c r="U41" s="22"/>
      <c r="V41" s="22"/>
      <c r="W41" s="22">
        <v>4938375</v>
      </c>
      <c r="X41" s="22">
        <v>7648294</v>
      </c>
      <c r="Y41" s="22">
        <v>-2709919</v>
      </c>
      <c r="Z41" s="23">
        <v>-35.431679273835449</v>
      </c>
      <c r="AA41" s="20">
        <v>14708257</v>
      </c>
    </row>
    <row r="42" spans="1:27" x14ac:dyDescent="0.25">
      <c r="A42" s="19" t="s">
        <v>67</v>
      </c>
      <c r="B42" s="15" t="s">
        <v>32</v>
      </c>
      <c r="C42" s="20">
        <v>13412667</v>
      </c>
      <c r="D42" s="20"/>
      <c r="E42" s="21">
        <v>25293414</v>
      </c>
      <c r="F42" s="22">
        <v>25293414</v>
      </c>
      <c r="G42" s="22"/>
      <c r="H42" s="22">
        <v>560423</v>
      </c>
      <c r="I42" s="22">
        <v>366251</v>
      </c>
      <c r="J42" s="22">
        <v>926674</v>
      </c>
      <c r="K42" s="22">
        <v>1168756</v>
      </c>
      <c r="L42" s="22">
        <v>740713</v>
      </c>
      <c r="M42" s="22">
        <v>1040907</v>
      </c>
      <c r="N42" s="22">
        <v>2950376</v>
      </c>
      <c r="O42" s="22"/>
      <c r="P42" s="22"/>
      <c r="Q42" s="22"/>
      <c r="R42" s="22"/>
      <c r="S42" s="22"/>
      <c r="T42" s="22"/>
      <c r="U42" s="22"/>
      <c r="V42" s="22"/>
      <c r="W42" s="22">
        <v>3877050</v>
      </c>
      <c r="X42" s="22">
        <v>6924214</v>
      </c>
      <c r="Y42" s="22">
        <v>-3047164</v>
      </c>
      <c r="Z42" s="23">
        <v>-44.007363146199694</v>
      </c>
      <c r="AA42" s="20">
        <v>25293414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12322419</v>
      </c>
      <c r="D44" s="20"/>
      <c r="E44" s="21">
        <v>181183</v>
      </c>
      <c r="F44" s="22">
        <v>9404155</v>
      </c>
      <c r="G44" s="22"/>
      <c r="H44" s="22"/>
      <c r="I44" s="22">
        <v>4090</v>
      </c>
      <c r="J44" s="22">
        <v>4090</v>
      </c>
      <c r="K44" s="22"/>
      <c r="L44" s="22"/>
      <c r="M44" s="22">
        <v>45671</v>
      </c>
      <c r="N44" s="22">
        <v>45671</v>
      </c>
      <c r="O44" s="22"/>
      <c r="P44" s="22"/>
      <c r="Q44" s="22"/>
      <c r="R44" s="22"/>
      <c r="S44" s="22"/>
      <c r="T44" s="22"/>
      <c r="U44" s="22"/>
      <c r="V44" s="22"/>
      <c r="W44" s="22">
        <v>49761</v>
      </c>
      <c r="X44" s="22">
        <v>49761</v>
      </c>
      <c r="Y44" s="22"/>
      <c r="Z44" s="23"/>
      <c r="AA44" s="20">
        <v>9404155</v>
      </c>
    </row>
    <row r="45" spans="1:27" x14ac:dyDescent="0.25">
      <c r="A45" s="19" t="s">
        <v>70</v>
      </c>
      <c r="B45" s="15" t="s">
        <v>32</v>
      </c>
      <c r="C45" s="20">
        <v>8579744</v>
      </c>
      <c r="D45" s="20"/>
      <c r="E45" s="21">
        <v>13617893</v>
      </c>
      <c r="F45" s="22">
        <v>13501872</v>
      </c>
      <c r="G45" s="22">
        <v>33214</v>
      </c>
      <c r="H45" s="22">
        <v>513292</v>
      </c>
      <c r="I45" s="22">
        <v>712092</v>
      </c>
      <c r="J45" s="22">
        <v>1258598</v>
      </c>
      <c r="K45" s="22">
        <v>945110</v>
      </c>
      <c r="L45" s="22">
        <v>1291491</v>
      </c>
      <c r="M45" s="22">
        <v>1854298</v>
      </c>
      <c r="N45" s="22">
        <v>4090899</v>
      </c>
      <c r="O45" s="22"/>
      <c r="P45" s="22"/>
      <c r="Q45" s="22"/>
      <c r="R45" s="22"/>
      <c r="S45" s="22"/>
      <c r="T45" s="22"/>
      <c r="U45" s="22"/>
      <c r="V45" s="22"/>
      <c r="W45" s="22">
        <v>5349497</v>
      </c>
      <c r="X45" s="22">
        <v>4325234</v>
      </c>
      <c r="Y45" s="22">
        <v>1024263</v>
      </c>
      <c r="Z45" s="23">
        <v>23.68110025954665</v>
      </c>
      <c r="AA45" s="20">
        <v>13501872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901047828</v>
      </c>
      <c r="D48" s="29">
        <f t="shared" ref="D48:Y48" si="1">SUM(D35:D47)</f>
        <v>0</v>
      </c>
      <c r="E48" s="30">
        <f t="shared" si="1"/>
        <v>960718204</v>
      </c>
      <c r="F48" s="31">
        <f t="shared" si="1"/>
        <v>1030602355</v>
      </c>
      <c r="G48" s="31">
        <f t="shared" si="1"/>
        <v>200211</v>
      </c>
      <c r="H48" s="31">
        <f t="shared" si="1"/>
        <v>99452228</v>
      </c>
      <c r="I48" s="31">
        <f t="shared" si="1"/>
        <v>96677767</v>
      </c>
      <c r="J48" s="31">
        <f t="shared" si="1"/>
        <v>196330206</v>
      </c>
      <c r="K48" s="31">
        <f t="shared" si="1"/>
        <v>65871257</v>
      </c>
      <c r="L48" s="31">
        <f t="shared" si="1"/>
        <v>63714136</v>
      </c>
      <c r="M48" s="31">
        <f t="shared" si="1"/>
        <v>98512502</v>
      </c>
      <c r="N48" s="31">
        <f t="shared" si="1"/>
        <v>228097895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424428101</v>
      </c>
      <c r="X48" s="31">
        <f t="shared" si="1"/>
        <v>447396544</v>
      </c>
      <c r="Y48" s="31">
        <f t="shared" si="1"/>
        <v>-22968443</v>
      </c>
      <c r="Z48" s="32">
        <f>+IF(X48&lt;&gt;0,+(Y48/X48)*100,0)</f>
        <v>-5.1337998265806899</v>
      </c>
      <c r="AA48" s="29">
        <f>SUM(AA35:AA47)</f>
        <v>1030602355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226114282</v>
      </c>
      <c r="D49" s="39">
        <f t="shared" si="2"/>
        <v>0</v>
      </c>
      <c r="E49" s="40">
        <f t="shared" si="2"/>
        <v>355682871</v>
      </c>
      <c r="F49" s="41">
        <f t="shared" si="2"/>
        <v>310798720</v>
      </c>
      <c r="G49" s="41">
        <f t="shared" si="2"/>
        <v>139375529</v>
      </c>
      <c r="H49" s="41">
        <f t="shared" si="2"/>
        <v>12966096</v>
      </c>
      <c r="I49" s="41">
        <f t="shared" si="2"/>
        <v>-61437888</v>
      </c>
      <c r="J49" s="41">
        <f t="shared" si="2"/>
        <v>90903737</v>
      </c>
      <c r="K49" s="41">
        <f t="shared" si="2"/>
        <v>19083855</v>
      </c>
      <c r="L49" s="41">
        <f t="shared" si="2"/>
        <v>18324441</v>
      </c>
      <c r="M49" s="41">
        <f t="shared" si="2"/>
        <v>14868254</v>
      </c>
      <c r="N49" s="41">
        <f t="shared" si="2"/>
        <v>52276550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143180287</v>
      </c>
      <c r="X49" s="41">
        <f t="shared" si="2"/>
        <v>78011050</v>
      </c>
      <c r="Y49" s="41">
        <f t="shared" si="2"/>
        <v>65169237</v>
      </c>
      <c r="Z49" s="42">
        <f>+IF(X49&lt;&gt;0,+(Y49/X49)*100,0)</f>
        <v>83.538469229679649</v>
      </c>
      <c r="AA49" s="39">
        <f>+AA33-AA48</f>
        <v>310798720</v>
      </c>
    </row>
    <row r="50" spans="1:27" x14ac:dyDescent="0.25">
      <c r="A50" s="43" t="s">
        <v>75</v>
      </c>
      <c r="B50" s="15" t="s">
        <v>32</v>
      </c>
      <c r="C50" s="20">
        <v>8708533</v>
      </c>
      <c r="D50" s="20"/>
      <c r="E50" s="21">
        <v>10096000</v>
      </c>
      <c r="F50" s="22">
        <v>10096000</v>
      </c>
      <c r="G50" s="22"/>
      <c r="H50" s="22"/>
      <c r="I50" s="22"/>
      <c r="J50" s="22"/>
      <c r="K50" s="22">
        <v>49200</v>
      </c>
      <c r="L50" s="22">
        <v>30600</v>
      </c>
      <c r="M50" s="22">
        <v>30600</v>
      </c>
      <c r="N50" s="22">
        <v>110400</v>
      </c>
      <c r="O50" s="22"/>
      <c r="P50" s="22"/>
      <c r="Q50" s="22"/>
      <c r="R50" s="22"/>
      <c r="S50" s="22"/>
      <c r="T50" s="22"/>
      <c r="U50" s="22"/>
      <c r="V50" s="22"/>
      <c r="W50" s="22">
        <v>110400</v>
      </c>
      <c r="X50" s="22">
        <v>3861040</v>
      </c>
      <c r="Y50" s="22">
        <v>-3750640</v>
      </c>
      <c r="Z50" s="23">
        <v>-97.140666763359093</v>
      </c>
      <c r="AA50" s="20">
        <v>10096000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234822815</v>
      </c>
      <c r="D52" s="48">
        <f t="shared" si="3"/>
        <v>0</v>
      </c>
      <c r="E52" s="49">
        <f t="shared" si="3"/>
        <v>365778871</v>
      </c>
      <c r="F52" s="50">
        <f t="shared" si="3"/>
        <v>320894720</v>
      </c>
      <c r="G52" s="50">
        <f t="shared" si="3"/>
        <v>139375529</v>
      </c>
      <c r="H52" s="50">
        <f t="shared" si="3"/>
        <v>12966096</v>
      </c>
      <c r="I52" s="50">
        <f t="shared" si="3"/>
        <v>-61437888</v>
      </c>
      <c r="J52" s="50">
        <f t="shared" si="3"/>
        <v>90903737</v>
      </c>
      <c r="K52" s="50">
        <f t="shared" si="3"/>
        <v>19133055</v>
      </c>
      <c r="L52" s="50">
        <f t="shared" si="3"/>
        <v>18355041</v>
      </c>
      <c r="M52" s="50">
        <f t="shared" si="3"/>
        <v>14898854</v>
      </c>
      <c r="N52" s="50">
        <f t="shared" si="3"/>
        <v>52386950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143290687</v>
      </c>
      <c r="X52" s="50">
        <f t="shared" si="3"/>
        <v>81872090</v>
      </c>
      <c r="Y52" s="50">
        <f t="shared" si="3"/>
        <v>61418597</v>
      </c>
      <c r="Z52" s="51">
        <f>+IF(X52&lt;&gt;0,+(Y52/X52)*100,0)</f>
        <v>75.017746584947318</v>
      </c>
      <c r="AA52" s="48">
        <f>SUM(AA49:AA51)</f>
        <v>320894720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234822815</v>
      </c>
      <c r="D54" s="54">
        <f>+D52-D53</f>
        <v>0</v>
      </c>
      <c r="E54" s="55">
        <f t="shared" si="4"/>
        <v>365778871</v>
      </c>
      <c r="F54" s="56">
        <f t="shared" si="4"/>
        <v>320894720</v>
      </c>
      <c r="G54" s="56">
        <f t="shared" si="4"/>
        <v>139375529</v>
      </c>
      <c r="H54" s="56">
        <f t="shared" si="4"/>
        <v>12966096</v>
      </c>
      <c r="I54" s="56">
        <f t="shared" si="4"/>
        <v>-61437888</v>
      </c>
      <c r="J54" s="56">
        <f t="shared" si="4"/>
        <v>90903737</v>
      </c>
      <c r="K54" s="56">
        <f t="shared" si="4"/>
        <v>19133055</v>
      </c>
      <c r="L54" s="56">
        <f t="shared" si="4"/>
        <v>18355041</v>
      </c>
      <c r="M54" s="56">
        <f t="shared" si="4"/>
        <v>14898854</v>
      </c>
      <c r="N54" s="56">
        <f t="shared" si="4"/>
        <v>52386950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143290687</v>
      </c>
      <c r="X54" s="56">
        <f t="shared" si="4"/>
        <v>81872090</v>
      </c>
      <c r="Y54" s="56">
        <f t="shared" si="4"/>
        <v>61418597</v>
      </c>
      <c r="Z54" s="57">
        <f>+IF(X54&lt;&gt;0,+(Y54/X54)*100,0)</f>
        <v>75.017746584947318</v>
      </c>
      <c r="AA54" s="54">
        <f>+AA52-AA53</f>
        <v>320894720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234822815</v>
      </c>
      <c r="D57" s="48">
        <f>SUM(D54:D56)</f>
        <v>0</v>
      </c>
      <c r="E57" s="49">
        <f t="shared" si="5"/>
        <v>365778871</v>
      </c>
      <c r="F57" s="50">
        <f t="shared" si="5"/>
        <v>320894720</v>
      </c>
      <c r="G57" s="50">
        <f t="shared" si="5"/>
        <v>139375529</v>
      </c>
      <c r="H57" s="50">
        <f t="shared" si="5"/>
        <v>12966096</v>
      </c>
      <c r="I57" s="50">
        <f t="shared" si="5"/>
        <v>-61437888</v>
      </c>
      <c r="J57" s="50">
        <f t="shared" si="5"/>
        <v>90903737</v>
      </c>
      <c r="K57" s="50">
        <f t="shared" si="5"/>
        <v>19133055</v>
      </c>
      <c r="L57" s="50">
        <f t="shared" si="5"/>
        <v>18355041</v>
      </c>
      <c r="M57" s="50">
        <f t="shared" si="5"/>
        <v>14898854</v>
      </c>
      <c r="N57" s="50">
        <f t="shared" si="5"/>
        <v>52386950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143290687</v>
      </c>
      <c r="X57" s="50">
        <f t="shared" si="5"/>
        <v>81872090</v>
      </c>
      <c r="Y57" s="50">
        <f t="shared" si="5"/>
        <v>61418597</v>
      </c>
      <c r="Z57" s="51">
        <f>+IF(X57&lt;&gt;0,+(Y57/X57)*100,0)</f>
        <v>75.017746584947318</v>
      </c>
      <c r="AA57" s="48">
        <f>SUM(AA54:AA56)</f>
        <v>320894720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234822815</v>
      </c>
      <c r="D60" s="65">
        <f>SUM(D57:D59)</f>
        <v>0</v>
      </c>
      <c r="E60" s="66">
        <f t="shared" si="6"/>
        <v>365778871</v>
      </c>
      <c r="F60" s="67">
        <f t="shared" si="6"/>
        <v>320894720</v>
      </c>
      <c r="G60" s="67">
        <f t="shared" si="6"/>
        <v>139375529</v>
      </c>
      <c r="H60" s="67">
        <f t="shared" si="6"/>
        <v>12966096</v>
      </c>
      <c r="I60" s="67">
        <f t="shared" si="6"/>
        <v>-61437888</v>
      </c>
      <c r="J60" s="67">
        <f t="shared" si="6"/>
        <v>90903737</v>
      </c>
      <c r="K60" s="67">
        <f t="shared" si="6"/>
        <v>19133055</v>
      </c>
      <c r="L60" s="67">
        <f t="shared" si="6"/>
        <v>18355041</v>
      </c>
      <c r="M60" s="67">
        <f t="shared" si="6"/>
        <v>14898854</v>
      </c>
      <c r="N60" s="67">
        <f t="shared" si="6"/>
        <v>52386950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143290687</v>
      </c>
      <c r="X60" s="67">
        <f t="shared" si="6"/>
        <v>81872090</v>
      </c>
      <c r="Y60" s="67">
        <f t="shared" si="6"/>
        <v>61418597</v>
      </c>
      <c r="Z60" s="68">
        <f>+IF(X60&lt;&gt;0,+(Y60/X60)*100,0)</f>
        <v>75.017746584947318</v>
      </c>
      <c r="AA60" s="65">
        <f>SUM(AA57:AA59)</f>
        <v>320894720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637296814</v>
      </c>
      <c r="D6" s="20"/>
      <c r="E6" s="21">
        <v>721887300</v>
      </c>
      <c r="F6" s="22">
        <v>721887300</v>
      </c>
      <c r="G6" s="22">
        <v>85278385</v>
      </c>
      <c r="H6" s="22">
        <v>46105692</v>
      </c>
      <c r="I6" s="22">
        <v>66810751</v>
      </c>
      <c r="J6" s="22">
        <v>198194828</v>
      </c>
      <c r="K6" s="22">
        <v>55884670</v>
      </c>
      <c r="L6" s="22">
        <v>55373514</v>
      </c>
      <c r="M6" s="22">
        <v>55914843</v>
      </c>
      <c r="N6" s="22">
        <v>167173027</v>
      </c>
      <c r="O6" s="22"/>
      <c r="P6" s="22"/>
      <c r="Q6" s="22"/>
      <c r="R6" s="22"/>
      <c r="S6" s="22"/>
      <c r="T6" s="22"/>
      <c r="U6" s="22"/>
      <c r="V6" s="22"/>
      <c r="W6" s="22">
        <v>365367855</v>
      </c>
      <c r="X6" s="22">
        <v>348113898</v>
      </c>
      <c r="Y6" s="22">
        <v>17253957</v>
      </c>
      <c r="Z6" s="23">
        <v>4.9564114214135744</v>
      </c>
      <c r="AA6" s="20">
        <v>721887300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10387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360775</v>
      </c>
      <c r="D20" s="20"/>
      <c r="E20" s="21">
        <v>45800</v>
      </c>
      <c r="F20" s="22">
        <v>45800</v>
      </c>
      <c r="G20" s="22">
        <v>165347</v>
      </c>
      <c r="H20" s="22">
        <v>29804</v>
      </c>
      <c r="I20" s="22">
        <v>6839</v>
      </c>
      <c r="J20" s="22">
        <v>201990</v>
      </c>
      <c r="K20" s="22">
        <v>10936</v>
      </c>
      <c r="L20" s="22">
        <v>55141</v>
      </c>
      <c r="M20" s="22">
        <v>9431</v>
      </c>
      <c r="N20" s="22">
        <v>75508</v>
      </c>
      <c r="O20" s="22"/>
      <c r="P20" s="22"/>
      <c r="Q20" s="22"/>
      <c r="R20" s="22"/>
      <c r="S20" s="22"/>
      <c r="T20" s="22"/>
      <c r="U20" s="22"/>
      <c r="V20" s="22"/>
      <c r="W20" s="22">
        <v>277498</v>
      </c>
      <c r="X20" s="22">
        <v>22100</v>
      </c>
      <c r="Y20" s="22">
        <v>255398</v>
      </c>
      <c r="Z20" s="18">
        <v>1155.6470588235295</v>
      </c>
      <c r="AA20" s="20">
        <v>45800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262572</v>
      </c>
      <c r="D24" s="20"/>
      <c r="E24" s="21">
        <v>1560700</v>
      </c>
      <c r="F24" s="22">
        <v>1560700</v>
      </c>
      <c r="G24" s="22">
        <v>20990</v>
      </c>
      <c r="H24" s="22">
        <v>78059</v>
      </c>
      <c r="I24" s="22">
        <v>28534</v>
      </c>
      <c r="J24" s="22">
        <v>127583</v>
      </c>
      <c r="K24" s="22">
        <v>44050</v>
      </c>
      <c r="L24" s="22">
        <v>126406</v>
      </c>
      <c r="M24" s="22">
        <v>71539</v>
      </c>
      <c r="N24" s="22">
        <v>241995</v>
      </c>
      <c r="O24" s="22"/>
      <c r="P24" s="22"/>
      <c r="Q24" s="22"/>
      <c r="R24" s="22"/>
      <c r="S24" s="22"/>
      <c r="T24" s="22"/>
      <c r="U24" s="22"/>
      <c r="V24" s="22"/>
      <c r="W24" s="22">
        <v>369578</v>
      </c>
      <c r="X24" s="22">
        <v>742000</v>
      </c>
      <c r="Y24" s="22">
        <v>-372422</v>
      </c>
      <c r="Z24" s="23">
        <v>-50.191644204851748</v>
      </c>
      <c r="AA24" s="20">
        <v>1560700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9475100</v>
      </c>
      <c r="D26" s="20"/>
      <c r="E26" s="21">
        <v>10885800</v>
      </c>
      <c r="F26" s="22">
        <v>10885800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5188598</v>
      </c>
      <c r="Y26" s="22">
        <v>-5188598</v>
      </c>
      <c r="Z26" s="23">
        <v>-100</v>
      </c>
      <c r="AA26" s="20">
        <v>10885800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3184389</v>
      </c>
      <c r="D29" s="20"/>
      <c r="E29" s="21">
        <v>2962600</v>
      </c>
      <c r="F29" s="22">
        <v>2962600</v>
      </c>
      <c r="G29" s="22">
        <v>301357</v>
      </c>
      <c r="H29" s="22">
        <v>300372</v>
      </c>
      <c r="I29" s="22">
        <v>282886</v>
      </c>
      <c r="J29" s="22">
        <v>884615</v>
      </c>
      <c r="K29" s="22">
        <v>241600</v>
      </c>
      <c r="L29" s="22">
        <v>302958</v>
      </c>
      <c r="M29" s="22">
        <v>302488</v>
      </c>
      <c r="N29" s="22">
        <v>847046</v>
      </c>
      <c r="O29" s="22"/>
      <c r="P29" s="22"/>
      <c r="Q29" s="22"/>
      <c r="R29" s="22"/>
      <c r="S29" s="22"/>
      <c r="T29" s="22"/>
      <c r="U29" s="22"/>
      <c r="V29" s="22"/>
      <c r="W29" s="22">
        <v>1731661</v>
      </c>
      <c r="X29" s="22">
        <v>1407600</v>
      </c>
      <c r="Y29" s="22">
        <v>324061</v>
      </c>
      <c r="Z29" s="23">
        <v>23.022236430804206</v>
      </c>
      <c r="AA29" s="20">
        <v>2962600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650590037</v>
      </c>
      <c r="D33" s="29">
        <f t="shared" ref="D33:Y33" si="0">SUM(D6:D32)</f>
        <v>0</v>
      </c>
      <c r="E33" s="30">
        <f t="shared" si="0"/>
        <v>737342200</v>
      </c>
      <c r="F33" s="31">
        <f t="shared" si="0"/>
        <v>737342200</v>
      </c>
      <c r="G33" s="31">
        <f t="shared" si="0"/>
        <v>85766079</v>
      </c>
      <c r="H33" s="31">
        <f t="shared" si="0"/>
        <v>46513927</v>
      </c>
      <c r="I33" s="31">
        <f t="shared" si="0"/>
        <v>67129010</v>
      </c>
      <c r="J33" s="31">
        <f t="shared" si="0"/>
        <v>199409016</v>
      </c>
      <c r="K33" s="31">
        <f t="shared" si="0"/>
        <v>56181256</v>
      </c>
      <c r="L33" s="31">
        <f t="shared" si="0"/>
        <v>55858019</v>
      </c>
      <c r="M33" s="31">
        <f t="shared" si="0"/>
        <v>56298301</v>
      </c>
      <c r="N33" s="31">
        <f t="shared" si="0"/>
        <v>168337576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367746592</v>
      </c>
      <c r="X33" s="31">
        <f t="shared" si="0"/>
        <v>355474196</v>
      </c>
      <c r="Y33" s="31">
        <f t="shared" si="0"/>
        <v>12272396</v>
      </c>
      <c r="Z33" s="32">
        <f>+IF(X33&lt;&gt;0,+(Y33/X33)*100,0)</f>
        <v>3.4524013664271713</v>
      </c>
      <c r="AA33" s="29">
        <f>SUM(AA6:AA32)</f>
        <v>737342200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23576731</v>
      </c>
      <c r="D35" s="20"/>
      <c r="E35" s="21">
        <v>34042309</v>
      </c>
      <c r="F35" s="22">
        <v>33392309</v>
      </c>
      <c r="G35" s="22">
        <v>1748540</v>
      </c>
      <c r="H35" s="22">
        <v>1420806</v>
      </c>
      <c r="I35" s="22">
        <v>1805504</v>
      </c>
      <c r="J35" s="22">
        <v>4974850</v>
      </c>
      <c r="K35" s="22">
        <v>1632711</v>
      </c>
      <c r="L35" s="22">
        <v>1686305</v>
      </c>
      <c r="M35" s="22">
        <v>1647368</v>
      </c>
      <c r="N35" s="22">
        <v>4966384</v>
      </c>
      <c r="O35" s="22"/>
      <c r="P35" s="22"/>
      <c r="Q35" s="22"/>
      <c r="R35" s="22"/>
      <c r="S35" s="22"/>
      <c r="T35" s="22"/>
      <c r="U35" s="22"/>
      <c r="V35" s="22"/>
      <c r="W35" s="22">
        <v>9941234</v>
      </c>
      <c r="X35" s="22">
        <v>16259648</v>
      </c>
      <c r="Y35" s="22">
        <v>-6318414</v>
      </c>
      <c r="Z35" s="23">
        <v>-38.859475924694067</v>
      </c>
      <c r="AA35" s="20">
        <v>33392309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533537970</v>
      </c>
      <c r="D37" s="20"/>
      <c r="E37" s="21">
        <v>598611000</v>
      </c>
      <c r="F37" s="22">
        <v>598611000</v>
      </c>
      <c r="G37" s="22">
        <v>151336</v>
      </c>
      <c r="H37" s="22">
        <v>66615299</v>
      </c>
      <c r="I37" s="22">
        <v>61659620</v>
      </c>
      <c r="J37" s="22">
        <v>128426255</v>
      </c>
      <c r="K37" s="22">
        <v>41744700</v>
      </c>
      <c r="L37" s="22">
        <v>43092309</v>
      </c>
      <c r="M37" s="22">
        <v>42569968</v>
      </c>
      <c r="N37" s="22">
        <v>127406977</v>
      </c>
      <c r="O37" s="22"/>
      <c r="P37" s="22"/>
      <c r="Q37" s="22"/>
      <c r="R37" s="22"/>
      <c r="S37" s="22"/>
      <c r="T37" s="22"/>
      <c r="U37" s="22"/>
      <c r="V37" s="22"/>
      <c r="W37" s="22">
        <v>255833232</v>
      </c>
      <c r="X37" s="22">
        <v>284340800</v>
      </c>
      <c r="Y37" s="22">
        <v>-28507568</v>
      </c>
      <c r="Z37" s="23">
        <v>-10.025845042287283</v>
      </c>
      <c r="AA37" s="20">
        <v>598611000</v>
      </c>
    </row>
    <row r="38" spans="1:27" x14ac:dyDescent="0.25">
      <c r="A38" s="19" t="s">
        <v>64</v>
      </c>
      <c r="B38" s="15" t="s">
        <v>32</v>
      </c>
      <c r="C38" s="20">
        <v>8515178</v>
      </c>
      <c r="D38" s="20"/>
      <c r="E38" s="21">
        <v>9290300</v>
      </c>
      <c r="F38" s="22">
        <v>7140300</v>
      </c>
      <c r="G38" s="22">
        <v>403013</v>
      </c>
      <c r="H38" s="22">
        <v>1115986</v>
      </c>
      <c r="I38" s="22">
        <v>301273</v>
      </c>
      <c r="J38" s="22">
        <v>1820272</v>
      </c>
      <c r="K38" s="22">
        <v>1112870</v>
      </c>
      <c r="L38" s="22">
        <v>316841</v>
      </c>
      <c r="M38" s="22">
        <v>361497</v>
      </c>
      <c r="N38" s="22">
        <v>1791208</v>
      </c>
      <c r="O38" s="22"/>
      <c r="P38" s="22"/>
      <c r="Q38" s="22"/>
      <c r="R38" s="22"/>
      <c r="S38" s="22"/>
      <c r="T38" s="22"/>
      <c r="U38" s="22"/>
      <c r="V38" s="22"/>
      <c r="W38" s="22">
        <v>3611480</v>
      </c>
      <c r="X38" s="22">
        <v>3403648</v>
      </c>
      <c r="Y38" s="22">
        <v>207832</v>
      </c>
      <c r="Z38" s="23">
        <v>6.1061543379338872</v>
      </c>
      <c r="AA38" s="20">
        <v>7140300</v>
      </c>
    </row>
    <row r="39" spans="1:27" x14ac:dyDescent="0.25">
      <c r="A39" s="19" t="s">
        <v>65</v>
      </c>
      <c r="B39" s="15" t="s">
        <v>32</v>
      </c>
      <c r="C39" s="20">
        <v>-804361</v>
      </c>
      <c r="D39" s="20"/>
      <c r="E39" s="21">
        <v>10501000</v>
      </c>
      <c r="F39" s="22">
        <v>10501000</v>
      </c>
      <c r="G39" s="22"/>
      <c r="H39" s="22"/>
      <c r="I39" s="22"/>
      <c r="J39" s="22"/>
      <c r="K39" s="22"/>
      <c r="L39" s="22"/>
      <c r="M39" s="22">
        <v>-51814</v>
      </c>
      <c r="N39" s="22">
        <v>-51814</v>
      </c>
      <c r="O39" s="22"/>
      <c r="P39" s="22"/>
      <c r="Q39" s="22"/>
      <c r="R39" s="22"/>
      <c r="S39" s="22"/>
      <c r="T39" s="22"/>
      <c r="U39" s="22"/>
      <c r="V39" s="22"/>
      <c r="W39" s="22">
        <v>-51814</v>
      </c>
      <c r="X39" s="22">
        <v>5250498</v>
      </c>
      <c r="Y39" s="22">
        <v>-5302312</v>
      </c>
      <c r="Z39" s="23">
        <v>-100.98683972453661</v>
      </c>
      <c r="AA39" s="20">
        <v>10501000</v>
      </c>
    </row>
    <row r="40" spans="1:27" x14ac:dyDescent="0.25">
      <c r="A40" s="19" t="s">
        <v>66</v>
      </c>
      <c r="B40" s="15" t="s">
        <v>32</v>
      </c>
      <c r="C40" s="20">
        <v>24668544</v>
      </c>
      <c r="D40" s="20"/>
      <c r="E40" s="21">
        <v>17513800</v>
      </c>
      <c r="F40" s="22">
        <v>17513800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8324100</v>
      </c>
      <c r="Y40" s="22">
        <v>-8324100</v>
      </c>
      <c r="Z40" s="23">
        <v>-100</v>
      </c>
      <c r="AA40" s="20">
        <v>17513800</v>
      </c>
    </row>
    <row r="41" spans="1:27" x14ac:dyDescent="0.25">
      <c r="A41" s="19" t="s">
        <v>40</v>
      </c>
      <c r="B41" s="15" t="s">
        <v>32</v>
      </c>
      <c r="C41" s="20">
        <v>8687954</v>
      </c>
      <c r="D41" s="20"/>
      <c r="E41" s="21">
        <v>17481700</v>
      </c>
      <c r="F41" s="22">
        <v>17481700</v>
      </c>
      <c r="G41" s="22"/>
      <c r="H41" s="22"/>
      <c r="I41" s="22">
        <v>2506567</v>
      </c>
      <c r="J41" s="22">
        <v>2506567</v>
      </c>
      <c r="K41" s="22"/>
      <c r="L41" s="22"/>
      <c r="M41" s="22">
        <v>2350167</v>
      </c>
      <c r="N41" s="22">
        <v>2350167</v>
      </c>
      <c r="O41" s="22"/>
      <c r="P41" s="22"/>
      <c r="Q41" s="22"/>
      <c r="R41" s="22"/>
      <c r="S41" s="22"/>
      <c r="T41" s="22"/>
      <c r="U41" s="22"/>
      <c r="V41" s="22"/>
      <c r="W41" s="22">
        <v>4856734</v>
      </c>
      <c r="X41" s="22">
        <v>8304400</v>
      </c>
      <c r="Y41" s="22">
        <v>-3447666</v>
      </c>
      <c r="Z41" s="23">
        <v>-41.516136024276292</v>
      </c>
      <c r="AA41" s="20">
        <v>17481700</v>
      </c>
    </row>
    <row r="42" spans="1:27" x14ac:dyDescent="0.25">
      <c r="A42" s="19" t="s">
        <v>67</v>
      </c>
      <c r="B42" s="15" t="s">
        <v>32</v>
      </c>
      <c r="C42" s="20">
        <v>17086378</v>
      </c>
      <c r="D42" s="20"/>
      <c r="E42" s="21">
        <v>19669800</v>
      </c>
      <c r="F42" s="22">
        <v>19879800</v>
      </c>
      <c r="G42" s="22">
        <v>119403</v>
      </c>
      <c r="H42" s="22">
        <v>108547</v>
      </c>
      <c r="I42" s="22">
        <v>778500</v>
      </c>
      <c r="J42" s="22">
        <v>1006450</v>
      </c>
      <c r="K42" s="22">
        <v>1555830</v>
      </c>
      <c r="L42" s="22">
        <v>516276</v>
      </c>
      <c r="M42" s="22">
        <v>2327519</v>
      </c>
      <c r="N42" s="22">
        <v>4399625</v>
      </c>
      <c r="O42" s="22"/>
      <c r="P42" s="22"/>
      <c r="Q42" s="22"/>
      <c r="R42" s="22"/>
      <c r="S42" s="22"/>
      <c r="T42" s="22"/>
      <c r="U42" s="22"/>
      <c r="V42" s="22"/>
      <c r="W42" s="22">
        <v>5406075</v>
      </c>
      <c r="X42" s="22">
        <v>9855174</v>
      </c>
      <c r="Y42" s="22">
        <v>-4449099</v>
      </c>
      <c r="Z42" s="23">
        <v>-45.1448041404444</v>
      </c>
      <c r="AA42" s="20">
        <v>19879800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268929</v>
      </c>
      <c r="D44" s="20"/>
      <c r="E44" s="21">
        <v>2088000</v>
      </c>
      <c r="F44" s="22">
        <v>2088000</v>
      </c>
      <c r="G44" s="22"/>
      <c r="H44" s="22">
        <v>35867</v>
      </c>
      <c r="I44" s="22"/>
      <c r="J44" s="22">
        <v>35867</v>
      </c>
      <c r="K44" s="22">
        <v>15947</v>
      </c>
      <c r="L44" s="22"/>
      <c r="M44" s="22"/>
      <c r="N44" s="22">
        <v>15947</v>
      </c>
      <c r="O44" s="22"/>
      <c r="P44" s="22"/>
      <c r="Q44" s="22"/>
      <c r="R44" s="22"/>
      <c r="S44" s="22"/>
      <c r="T44" s="22"/>
      <c r="U44" s="22"/>
      <c r="V44" s="22"/>
      <c r="W44" s="22">
        <v>51814</v>
      </c>
      <c r="X44" s="22">
        <v>1044000</v>
      </c>
      <c r="Y44" s="22">
        <v>-992186</v>
      </c>
      <c r="Z44" s="23">
        <v>-95.036973180076629</v>
      </c>
      <c r="AA44" s="20">
        <v>2088000</v>
      </c>
    </row>
    <row r="45" spans="1:27" x14ac:dyDescent="0.25">
      <c r="A45" s="19" t="s">
        <v>70</v>
      </c>
      <c r="B45" s="15" t="s">
        <v>32</v>
      </c>
      <c r="C45" s="20">
        <v>8045603</v>
      </c>
      <c r="D45" s="20"/>
      <c r="E45" s="21">
        <v>7962900</v>
      </c>
      <c r="F45" s="22">
        <v>9902900</v>
      </c>
      <c r="G45" s="22">
        <v>67783</v>
      </c>
      <c r="H45" s="22">
        <v>83025</v>
      </c>
      <c r="I45" s="22">
        <v>1106269</v>
      </c>
      <c r="J45" s="22">
        <v>1257077</v>
      </c>
      <c r="K45" s="22">
        <v>382892</v>
      </c>
      <c r="L45" s="22">
        <v>692295</v>
      </c>
      <c r="M45" s="22">
        <v>538603</v>
      </c>
      <c r="N45" s="22">
        <v>1613790</v>
      </c>
      <c r="O45" s="22"/>
      <c r="P45" s="22"/>
      <c r="Q45" s="22"/>
      <c r="R45" s="22"/>
      <c r="S45" s="22"/>
      <c r="T45" s="22"/>
      <c r="U45" s="22"/>
      <c r="V45" s="22"/>
      <c r="W45" s="22">
        <v>2870867</v>
      </c>
      <c r="X45" s="22">
        <v>4896840</v>
      </c>
      <c r="Y45" s="22">
        <v>-2025973</v>
      </c>
      <c r="Z45" s="23">
        <v>-41.373069162970403</v>
      </c>
      <c r="AA45" s="20">
        <v>9902900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3200</v>
      </c>
      <c r="F46" s="22">
        <v>3200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2300</v>
      </c>
      <c r="Y46" s="22">
        <v>-2300</v>
      </c>
      <c r="Z46" s="23">
        <v>-100</v>
      </c>
      <c r="AA46" s="20">
        <v>3200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623582926</v>
      </c>
      <c r="D48" s="29">
        <f t="shared" ref="D48:Y48" si="1">SUM(D35:D47)</f>
        <v>0</v>
      </c>
      <c r="E48" s="30">
        <f t="shared" si="1"/>
        <v>717164009</v>
      </c>
      <c r="F48" s="31">
        <f t="shared" si="1"/>
        <v>716514009</v>
      </c>
      <c r="G48" s="31">
        <f t="shared" si="1"/>
        <v>2490075</v>
      </c>
      <c r="H48" s="31">
        <f t="shared" si="1"/>
        <v>69379530</v>
      </c>
      <c r="I48" s="31">
        <f t="shared" si="1"/>
        <v>68157733</v>
      </c>
      <c r="J48" s="31">
        <f t="shared" si="1"/>
        <v>140027338</v>
      </c>
      <c r="K48" s="31">
        <f t="shared" si="1"/>
        <v>46444950</v>
      </c>
      <c r="L48" s="31">
        <f t="shared" si="1"/>
        <v>46304026</v>
      </c>
      <c r="M48" s="31">
        <f t="shared" si="1"/>
        <v>49743308</v>
      </c>
      <c r="N48" s="31">
        <f t="shared" si="1"/>
        <v>142492284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282519622</v>
      </c>
      <c r="X48" s="31">
        <f t="shared" si="1"/>
        <v>341681408</v>
      </c>
      <c r="Y48" s="31">
        <f t="shared" si="1"/>
        <v>-59161786</v>
      </c>
      <c r="Z48" s="32">
        <f>+IF(X48&lt;&gt;0,+(Y48/X48)*100,0)</f>
        <v>-17.314897625334066</v>
      </c>
      <c r="AA48" s="29">
        <f>SUM(AA35:AA47)</f>
        <v>716514009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27007111</v>
      </c>
      <c r="D49" s="39">
        <f t="shared" si="2"/>
        <v>0</v>
      </c>
      <c r="E49" s="40">
        <f t="shared" si="2"/>
        <v>20178191</v>
      </c>
      <c r="F49" s="41">
        <f t="shared" si="2"/>
        <v>20828191</v>
      </c>
      <c r="G49" s="41">
        <f t="shared" si="2"/>
        <v>83276004</v>
      </c>
      <c r="H49" s="41">
        <f t="shared" si="2"/>
        <v>-22865603</v>
      </c>
      <c r="I49" s="41">
        <f t="shared" si="2"/>
        <v>-1028723</v>
      </c>
      <c r="J49" s="41">
        <f t="shared" si="2"/>
        <v>59381678</v>
      </c>
      <c r="K49" s="41">
        <f t="shared" si="2"/>
        <v>9736306</v>
      </c>
      <c r="L49" s="41">
        <f t="shared" si="2"/>
        <v>9553993</v>
      </c>
      <c r="M49" s="41">
        <f t="shared" si="2"/>
        <v>6554993</v>
      </c>
      <c r="N49" s="41">
        <f t="shared" si="2"/>
        <v>25845292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85226970</v>
      </c>
      <c r="X49" s="41">
        <f t="shared" si="2"/>
        <v>13792788</v>
      </c>
      <c r="Y49" s="41">
        <f t="shared" si="2"/>
        <v>71434182</v>
      </c>
      <c r="Z49" s="42">
        <f>+IF(X49&lt;&gt;0,+(Y49/X49)*100,0)</f>
        <v>517.9096640940179</v>
      </c>
      <c r="AA49" s="39">
        <f>+AA33-AA48</f>
        <v>20828191</v>
      </c>
    </row>
    <row r="50" spans="1:27" x14ac:dyDescent="0.25">
      <c r="A50" s="43" t="s">
        <v>75</v>
      </c>
      <c r="B50" s="15" t="s">
        <v>32</v>
      </c>
      <c r="C50" s="20">
        <v>1924792</v>
      </c>
      <c r="D50" s="20"/>
      <c r="E50" s="21">
        <v>15596000</v>
      </c>
      <c r="F50" s="22">
        <v>15596000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15596000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28931903</v>
      </c>
      <c r="D52" s="48">
        <f t="shared" si="3"/>
        <v>0</v>
      </c>
      <c r="E52" s="49">
        <f t="shared" si="3"/>
        <v>35774191</v>
      </c>
      <c r="F52" s="50">
        <f t="shared" si="3"/>
        <v>36424191</v>
      </c>
      <c r="G52" s="50">
        <f t="shared" si="3"/>
        <v>83276004</v>
      </c>
      <c r="H52" s="50">
        <f t="shared" si="3"/>
        <v>-22865603</v>
      </c>
      <c r="I52" s="50">
        <f t="shared" si="3"/>
        <v>-1028723</v>
      </c>
      <c r="J52" s="50">
        <f t="shared" si="3"/>
        <v>59381678</v>
      </c>
      <c r="K52" s="50">
        <f t="shared" si="3"/>
        <v>9736306</v>
      </c>
      <c r="L52" s="50">
        <f t="shared" si="3"/>
        <v>9553993</v>
      </c>
      <c r="M52" s="50">
        <f t="shared" si="3"/>
        <v>6554993</v>
      </c>
      <c r="N52" s="50">
        <f t="shared" si="3"/>
        <v>25845292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85226970</v>
      </c>
      <c r="X52" s="50">
        <f t="shared" si="3"/>
        <v>13792788</v>
      </c>
      <c r="Y52" s="50">
        <f t="shared" si="3"/>
        <v>71434182</v>
      </c>
      <c r="Z52" s="51">
        <f>+IF(X52&lt;&gt;0,+(Y52/X52)*100,0)</f>
        <v>517.9096640940179</v>
      </c>
      <c r="AA52" s="48">
        <f>SUM(AA49:AA51)</f>
        <v>36424191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28931903</v>
      </c>
      <c r="D54" s="54">
        <f>+D52-D53</f>
        <v>0</v>
      </c>
      <c r="E54" s="55">
        <f t="shared" si="4"/>
        <v>35774191</v>
      </c>
      <c r="F54" s="56">
        <f t="shared" si="4"/>
        <v>36424191</v>
      </c>
      <c r="G54" s="56">
        <f t="shared" si="4"/>
        <v>83276004</v>
      </c>
      <c r="H54" s="56">
        <f t="shared" si="4"/>
        <v>-22865603</v>
      </c>
      <c r="I54" s="56">
        <f t="shared" si="4"/>
        <v>-1028723</v>
      </c>
      <c r="J54" s="56">
        <f t="shared" si="4"/>
        <v>59381678</v>
      </c>
      <c r="K54" s="56">
        <f t="shared" si="4"/>
        <v>9736306</v>
      </c>
      <c r="L54" s="56">
        <f t="shared" si="4"/>
        <v>9553993</v>
      </c>
      <c r="M54" s="56">
        <f t="shared" si="4"/>
        <v>6554993</v>
      </c>
      <c r="N54" s="56">
        <f t="shared" si="4"/>
        <v>25845292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85226970</v>
      </c>
      <c r="X54" s="56">
        <f t="shared" si="4"/>
        <v>13792788</v>
      </c>
      <c r="Y54" s="56">
        <f t="shared" si="4"/>
        <v>71434182</v>
      </c>
      <c r="Z54" s="57">
        <f>+IF(X54&lt;&gt;0,+(Y54/X54)*100,0)</f>
        <v>517.9096640940179</v>
      </c>
      <c r="AA54" s="54">
        <f>+AA52-AA53</f>
        <v>36424191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28931903</v>
      </c>
      <c r="D57" s="48">
        <f>SUM(D54:D56)</f>
        <v>0</v>
      </c>
      <c r="E57" s="49">
        <f t="shared" si="5"/>
        <v>35774191</v>
      </c>
      <c r="F57" s="50">
        <f t="shared" si="5"/>
        <v>36424191</v>
      </c>
      <c r="G57" s="50">
        <f t="shared" si="5"/>
        <v>83276004</v>
      </c>
      <c r="H57" s="50">
        <f t="shared" si="5"/>
        <v>-22865603</v>
      </c>
      <c r="I57" s="50">
        <f t="shared" si="5"/>
        <v>-1028723</v>
      </c>
      <c r="J57" s="50">
        <f t="shared" si="5"/>
        <v>59381678</v>
      </c>
      <c r="K57" s="50">
        <f t="shared" si="5"/>
        <v>9736306</v>
      </c>
      <c r="L57" s="50">
        <f t="shared" si="5"/>
        <v>9553993</v>
      </c>
      <c r="M57" s="50">
        <f t="shared" si="5"/>
        <v>6554993</v>
      </c>
      <c r="N57" s="50">
        <f t="shared" si="5"/>
        <v>25845292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85226970</v>
      </c>
      <c r="X57" s="50">
        <f t="shared" si="5"/>
        <v>13792788</v>
      </c>
      <c r="Y57" s="50">
        <f t="shared" si="5"/>
        <v>71434182</v>
      </c>
      <c r="Z57" s="51">
        <f>+IF(X57&lt;&gt;0,+(Y57/X57)*100,0)</f>
        <v>517.9096640940179</v>
      </c>
      <c r="AA57" s="48">
        <f>SUM(AA54:AA56)</f>
        <v>36424191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28931903</v>
      </c>
      <c r="D60" s="65">
        <f>SUM(D57:D59)</f>
        <v>0</v>
      </c>
      <c r="E60" s="66">
        <f t="shared" si="6"/>
        <v>35774191</v>
      </c>
      <c r="F60" s="67">
        <f t="shared" si="6"/>
        <v>36424191</v>
      </c>
      <c r="G60" s="67">
        <f t="shared" si="6"/>
        <v>83276004</v>
      </c>
      <c r="H60" s="67">
        <f t="shared" si="6"/>
        <v>-22865603</v>
      </c>
      <c r="I60" s="67">
        <f t="shared" si="6"/>
        <v>-1028723</v>
      </c>
      <c r="J60" s="67">
        <f t="shared" si="6"/>
        <v>59381678</v>
      </c>
      <c r="K60" s="67">
        <f t="shared" si="6"/>
        <v>9736306</v>
      </c>
      <c r="L60" s="67">
        <f t="shared" si="6"/>
        <v>9553993</v>
      </c>
      <c r="M60" s="67">
        <f t="shared" si="6"/>
        <v>6554993</v>
      </c>
      <c r="N60" s="67">
        <f t="shared" si="6"/>
        <v>25845292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85226970</v>
      </c>
      <c r="X60" s="67">
        <f t="shared" si="6"/>
        <v>13792788</v>
      </c>
      <c r="Y60" s="67">
        <f t="shared" si="6"/>
        <v>71434182</v>
      </c>
      <c r="Z60" s="68">
        <f>+IF(X60&lt;&gt;0,+(Y60/X60)*100,0)</f>
        <v>517.9096640940179</v>
      </c>
      <c r="AA60" s="65">
        <f>SUM(AA57:AA59)</f>
        <v>36424191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682128421</v>
      </c>
      <c r="D6" s="20"/>
      <c r="E6" s="21">
        <v>691544162</v>
      </c>
      <c r="F6" s="22">
        <v>691544162</v>
      </c>
      <c r="G6" s="22">
        <v>56447416</v>
      </c>
      <c r="H6" s="22">
        <v>62003690</v>
      </c>
      <c r="I6" s="22">
        <v>64489820</v>
      </c>
      <c r="J6" s="22">
        <v>182940926</v>
      </c>
      <c r="K6" s="22">
        <v>58716530</v>
      </c>
      <c r="L6" s="22">
        <v>60573344</v>
      </c>
      <c r="M6" s="22">
        <v>66794773</v>
      </c>
      <c r="N6" s="22">
        <v>186084647</v>
      </c>
      <c r="O6" s="22"/>
      <c r="P6" s="22"/>
      <c r="Q6" s="22"/>
      <c r="R6" s="22"/>
      <c r="S6" s="22"/>
      <c r="T6" s="22"/>
      <c r="U6" s="22"/>
      <c r="V6" s="22"/>
      <c r="W6" s="22">
        <v>369025573</v>
      </c>
      <c r="X6" s="22">
        <v>345772062</v>
      </c>
      <c r="Y6" s="22">
        <v>23253511</v>
      </c>
      <c r="Z6" s="23">
        <v>6.725098281653537</v>
      </c>
      <c r="AA6" s="20">
        <v>691544162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-141581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4318</v>
      </c>
      <c r="D18" s="20"/>
      <c r="E18" s="21">
        <v>8972</v>
      </c>
      <c r="F18" s="22">
        <v>8972</v>
      </c>
      <c r="G18" s="22">
        <v>420</v>
      </c>
      <c r="H18" s="22">
        <v>1517</v>
      </c>
      <c r="I18" s="22">
        <v>414</v>
      </c>
      <c r="J18" s="22">
        <v>2351</v>
      </c>
      <c r="K18" s="22"/>
      <c r="L18" s="22">
        <v>414</v>
      </c>
      <c r="M18" s="22"/>
      <c r="N18" s="22">
        <v>414</v>
      </c>
      <c r="O18" s="22"/>
      <c r="P18" s="22"/>
      <c r="Q18" s="22"/>
      <c r="R18" s="22"/>
      <c r="S18" s="22"/>
      <c r="T18" s="22"/>
      <c r="U18" s="22"/>
      <c r="V18" s="22"/>
      <c r="W18" s="22">
        <v>2765</v>
      </c>
      <c r="X18" s="22">
        <v>4488</v>
      </c>
      <c r="Y18" s="22">
        <v>-1723</v>
      </c>
      <c r="Z18" s="23">
        <v>-38.39126559714795</v>
      </c>
      <c r="AA18" s="20">
        <v>8972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6175612</v>
      </c>
      <c r="F20" s="22">
        <v>6175612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3087804</v>
      </c>
      <c r="Y20" s="22">
        <v>-3087804</v>
      </c>
      <c r="Z20" s="18">
        <v>-100</v>
      </c>
      <c r="AA20" s="20">
        <v>6175612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206349</v>
      </c>
      <c r="D24" s="20"/>
      <c r="E24" s="21">
        <v>6742</v>
      </c>
      <c r="F24" s="22">
        <v>6742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3372</v>
      </c>
      <c r="Y24" s="22">
        <v>-3372</v>
      </c>
      <c r="Z24" s="23">
        <v>-100</v>
      </c>
      <c r="AA24" s="20">
        <v>6742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6750296</v>
      </c>
      <c r="D26" s="20"/>
      <c r="E26" s="21">
        <v>8494987</v>
      </c>
      <c r="F26" s="22">
        <v>8494987</v>
      </c>
      <c r="G26" s="22">
        <v>3539572</v>
      </c>
      <c r="H26" s="22"/>
      <c r="I26" s="22"/>
      <c r="J26" s="22">
        <v>3539572</v>
      </c>
      <c r="K26" s="22"/>
      <c r="L26" s="22"/>
      <c r="M26" s="22">
        <v>2831686</v>
      </c>
      <c r="N26" s="22">
        <v>2831686</v>
      </c>
      <c r="O26" s="22"/>
      <c r="P26" s="22"/>
      <c r="Q26" s="22"/>
      <c r="R26" s="22"/>
      <c r="S26" s="22"/>
      <c r="T26" s="22"/>
      <c r="U26" s="22"/>
      <c r="V26" s="22"/>
      <c r="W26" s="22">
        <v>6371258</v>
      </c>
      <c r="X26" s="22">
        <v>4247496</v>
      </c>
      <c r="Y26" s="22">
        <v>2123762</v>
      </c>
      <c r="Z26" s="23">
        <v>50.000329605960779</v>
      </c>
      <c r="AA26" s="20">
        <v>8494987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1841688</v>
      </c>
      <c r="D29" s="20"/>
      <c r="E29" s="21"/>
      <c r="F29" s="22"/>
      <c r="G29" s="22"/>
      <c r="H29" s="22">
        <v>168308</v>
      </c>
      <c r="I29" s="22">
        <v>168679</v>
      </c>
      <c r="J29" s="22">
        <v>336987</v>
      </c>
      <c r="K29" s="22">
        <v>169051</v>
      </c>
      <c r="L29" s="22">
        <v>-674717</v>
      </c>
      <c r="M29" s="22"/>
      <c r="N29" s="22">
        <v>-505666</v>
      </c>
      <c r="O29" s="22"/>
      <c r="P29" s="22"/>
      <c r="Q29" s="22"/>
      <c r="R29" s="22"/>
      <c r="S29" s="22"/>
      <c r="T29" s="22"/>
      <c r="U29" s="22"/>
      <c r="V29" s="22"/>
      <c r="W29" s="22">
        <v>-168679</v>
      </c>
      <c r="X29" s="22"/>
      <c r="Y29" s="22">
        <v>-168679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690789491</v>
      </c>
      <c r="D33" s="29">
        <f t="shared" ref="D33:Y33" si="0">SUM(D6:D32)</f>
        <v>0</v>
      </c>
      <c r="E33" s="30">
        <f t="shared" si="0"/>
        <v>706230475</v>
      </c>
      <c r="F33" s="31">
        <f t="shared" si="0"/>
        <v>706230475</v>
      </c>
      <c r="G33" s="31">
        <f t="shared" si="0"/>
        <v>59987408</v>
      </c>
      <c r="H33" s="31">
        <f t="shared" si="0"/>
        <v>62173515</v>
      </c>
      <c r="I33" s="31">
        <f t="shared" si="0"/>
        <v>64658913</v>
      </c>
      <c r="J33" s="31">
        <f t="shared" si="0"/>
        <v>186819836</v>
      </c>
      <c r="K33" s="31">
        <f t="shared" si="0"/>
        <v>58885581</v>
      </c>
      <c r="L33" s="31">
        <f t="shared" si="0"/>
        <v>59899041</v>
      </c>
      <c r="M33" s="31">
        <f t="shared" si="0"/>
        <v>69626459</v>
      </c>
      <c r="N33" s="31">
        <f t="shared" si="0"/>
        <v>188411081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375230917</v>
      </c>
      <c r="X33" s="31">
        <f t="shared" si="0"/>
        <v>353115222</v>
      </c>
      <c r="Y33" s="31">
        <f t="shared" si="0"/>
        <v>22115695</v>
      </c>
      <c r="Z33" s="32">
        <f>+IF(X33&lt;&gt;0,+(Y33/X33)*100,0)</f>
        <v>6.2630251040268092</v>
      </c>
      <c r="AA33" s="29">
        <f>SUM(AA6:AA32)</f>
        <v>706230475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23983131</v>
      </c>
      <c r="D35" s="20"/>
      <c r="E35" s="21">
        <v>25425753</v>
      </c>
      <c r="F35" s="22">
        <v>25425753</v>
      </c>
      <c r="G35" s="22">
        <v>1761096</v>
      </c>
      <c r="H35" s="22">
        <v>1988702</v>
      </c>
      <c r="I35" s="22">
        <v>2032200</v>
      </c>
      <c r="J35" s="22">
        <v>5781998</v>
      </c>
      <c r="K35" s="22">
        <v>1990171</v>
      </c>
      <c r="L35" s="22">
        <v>3078300</v>
      </c>
      <c r="M35" s="22">
        <v>2826909</v>
      </c>
      <c r="N35" s="22">
        <v>7895380</v>
      </c>
      <c r="O35" s="22"/>
      <c r="P35" s="22"/>
      <c r="Q35" s="22"/>
      <c r="R35" s="22"/>
      <c r="S35" s="22"/>
      <c r="T35" s="22"/>
      <c r="U35" s="22"/>
      <c r="V35" s="22"/>
      <c r="W35" s="22">
        <v>13677378</v>
      </c>
      <c r="X35" s="22">
        <v>12712896</v>
      </c>
      <c r="Y35" s="22">
        <v>964482</v>
      </c>
      <c r="Z35" s="23">
        <v>7.5866427287692746</v>
      </c>
      <c r="AA35" s="20">
        <v>25425753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592037805</v>
      </c>
      <c r="D37" s="20"/>
      <c r="E37" s="21">
        <v>541327889</v>
      </c>
      <c r="F37" s="22">
        <v>588459306</v>
      </c>
      <c r="G37" s="22">
        <v>62491492</v>
      </c>
      <c r="H37" s="22">
        <v>68230951</v>
      </c>
      <c r="I37" s="22">
        <v>46830040</v>
      </c>
      <c r="J37" s="22">
        <v>177552483</v>
      </c>
      <c r="K37" s="22">
        <v>43386403</v>
      </c>
      <c r="L37" s="22">
        <v>55339455</v>
      </c>
      <c r="M37" s="22">
        <v>58756891</v>
      </c>
      <c r="N37" s="22">
        <v>157482749</v>
      </c>
      <c r="O37" s="22"/>
      <c r="P37" s="22"/>
      <c r="Q37" s="22"/>
      <c r="R37" s="22"/>
      <c r="S37" s="22"/>
      <c r="T37" s="22"/>
      <c r="U37" s="22"/>
      <c r="V37" s="22"/>
      <c r="W37" s="22">
        <v>335035232</v>
      </c>
      <c r="X37" s="22">
        <v>294229656</v>
      </c>
      <c r="Y37" s="22">
        <v>40805576</v>
      </c>
      <c r="Z37" s="23">
        <v>13.868614250087694</v>
      </c>
      <c r="AA37" s="20">
        <v>588459306</v>
      </c>
    </row>
    <row r="38" spans="1:27" x14ac:dyDescent="0.25">
      <c r="A38" s="19" t="s">
        <v>64</v>
      </c>
      <c r="B38" s="15" t="s">
        <v>32</v>
      </c>
      <c r="C38" s="20">
        <v>4408657</v>
      </c>
      <c r="D38" s="20"/>
      <c r="E38" s="21">
        <v>4678051</v>
      </c>
      <c r="F38" s="22">
        <v>4678051</v>
      </c>
      <c r="G38" s="22">
        <v>314424</v>
      </c>
      <c r="H38" s="22">
        <v>267380</v>
      </c>
      <c r="I38" s="22">
        <v>336823</v>
      </c>
      <c r="J38" s="22">
        <v>918627</v>
      </c>
      <c r="K38" s="22">
        <v>352691</v>
      </c>
      <c r="L38" s="22">
        <v>351425</v>
      </c>
      <c r="M38" s="22">
        <v>192865</v>
      </c>
      <c r="N38" s="22">
        <v>896981</v>
      </c>
      <c r="O38" s="22"/>
      <c r="P38" s="22"/>
      <c r="Q38" s="22"/>
      <c r="R38" s="22"/>
      <c r="S38" s="22"/>
      <c r="T38" s="22"/>
      <c r="U38" s="22"/>
      <c r="V38" s="22"/>
      <c r="W38" s="22">
        <v>1815608</v>
      </c>
      <c r="X38" s="22">
        <v>2339034</v>
      </c>
      <c r="Y38" s="22">
        <v>-523426</v>
      </c>
      <c r="Z38" s="23">
        <v>-22.377870522617457</v>
      </c>
      <c r="AA38" s="20">
        <v>4678051</v>
      </c>
    </row>
    <row r="39" spans="1:27" x14ac:dyDescent="0.25">
      <c r="A39" s="19" t="s">
        <v>65</v>
      </c>
      <c r="B39" s="15" t="s">
        <v>32</v>
      </c>
      <c r="C39" s="20">
        <v>16138130</v>
      </c>
      <c r="D39" s="20"/>
      <c r="E39" s="21">
        <v>4901021</v>
      </c>
      <c r="F39" s="22">
        <v>4901021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2450508</v>
      </c>
      <c r="Y39" s="22">
        <v>-2450508</v>
      </c>
      <c r="Z39" s="23">
        <v>-100</v>
      </c>
      <c r="AA39" s="20">
        <v>4901021</v>
      </c>
    </row>
    <row r="40" spans="1:27" x14ac:dyDescent="0.25">
      <c r="A40" s="19" t="s">
        <v>66</v>
      </c>
      <c r="B40" s="15" t="s">
        <v>32</v>
      </c>
      <c r="C40" s="20">
        <v>6570575</v>
      </c>
      <c r="D40" s="20"/>
      <c r="E40" s="21">
        <v>6463158</v>
      </c>
      <c r="F40" s="22">
        <v>6463158</v>
      </c>
      <c r="G40" s="22"/>
      <c r="H40" s="22">
        <v>1276074</v>
      </c>
      <c r="I40" s="22">
        <v>610760</v>
      </c>
      <c r="J40" s="22">
        <v>1886834</v>
      </c>
      <c r="K40" s="22">
        <v>610760</v>
      </c>
      <c r="L40" s="22">
        <v>613884</v>
      </c>
      <c r="M40" s="22">
        <v>647552</v>
      </c>
      <c r="N40" s="22">
        <v>1872196</v>
      </c>
      <c r="O40" s="22"/>
      <c r="P40" s="22"/>
      <c r="Q40" s="22"/>
      <c r="R40" s="22"/>
      <c r="S40" s="22"/>
      <c r="T40" s="22"/>
      <c r="U40" s="22"/>
      <c r="V40" s="22"/>
      <c r="W40" s="22">
        <v>3759030</v>
      </c>
      <c r="X40" s="22">
        <v>3231582</v>
      </c>
      <c r="Y40" s="22">
        <v>527448</v>
      </c>
      <c r="Z40" s="23">
        <v>16.321665363899168</v>
      </c>
      <c r="AA40" s="20">
        <v>6463158</v>
      </c>
    </row>
    <row r="41" spans="1:27" x14ac:dyDescent="0.25">
      <c r="A41" s="19" t="s">
        <v>40</v>
      </c>
      <c r="B41" s="15" t="s">
        <v>32</v>
      </c>
      <c r="C41" s="20">
        <v>2407255</v>
      </c>
      <c r="D41" s="20"/>
      <c r="E41" s="21">
        <v>2981595</v>
      </c>
      <c r="F41" s="22">
        <v>2981595</v>
      </c>
      <c r="G41" s="22">
        <v>187631</v>
      </c>
      <c r="H41" s="22">
        <v>187631</v>
      </c>
      <c r="I41" s="22">
        <v>181578</v>
      </c>
      <c r="J41" s="22">
        <v>556840</v>
      </c>
      <c r="K41" s="22">
        <v>187631</v>
      </c>
      <c r="L41" s="22">
        <v>181578</v>
      </c>
      <c r="M41" s="22">
        <v>187631</v>
      </c>
      <c r="N41" s="22">
        <v>556840</v>
      </c>
      <c r="O41" s="22"/>
      <c r="P41" s="22"/>
      <c r="Q41" s="22"/>
      <c r="R41" s="22"/>
      <c r="S41" s="22"/>
      <c r="T41" s="22"/>
      <c r="U41" s="22"/>
      <c r="V41" s="22"/>
      <c r="W41" s="22">
        <v>1113680</v>
      </c>
      <c r="X41" s="22">
        <v>1490796</v>
      </c>
      <c r="Y41" s="22">
        <v>-377116</v>
      </c>
      <c r="Z41" s="23">
        <v>-25.296284669398094</v>
      </c>
      <c r="AA41" s="20">
        <v>2981595</v>
      </c>
    </row>
    <row r="42" spans="1:27" x14ac:dyDescent="0.25">
      <c r="A42" s="19" t="s">
        <v>67</v>
      </c>
      <c r="B42" s="15" t="s">
        <v>32</v>
      </c>
      <c r="C42" s="20">
        <v>1288682</v>
      </c>
      <c r="D42" s="20"/>
      <c r="E42" s="21">
        <v>5327439</v>
      </c>
      <c r="F42" s="22">
        <v>10335334</v>
      </c>
      <c r="G42" s="22">
        <v>22738</v>
      </c>
      <c r="H42" s="22">
        <v>20114</v>
      </c>
      <c r="I42" s="22">
        <v>28678</v>
      </c>
      <c r="J42" s="22">
        <v>71530</v>
      </c>
      <c r="K42" s="22">
        <v>183867</v>
      </c>
      <c r="L42" s="22">
        <v>5460</v>
      </c>
      <c r="M42" s="22">
        <v>39108</v>
      </c>
      <c r="N42" s="22">
        <v>228435</v>
      </c>
      <c r="O42" s="22"/>
      <c r="P42" s="22"/>
      <c r="Q42" s="22"/>
      <c r="R42" s="22"/>
      <c r="S42" s="22"/>
      <c r="T42" s="22"/>
      <c r="U42" s="22"/>
      <c r="V42" s="22"/>
      <c r="W42" s="22">
        <v>299965</v>
      </c>
      <c r="X42" s="22">
        <v>5167668</v>
      </c>
      <c r="Y42" s="22">
        <v>-4867703</v>
      </c>
      <c r="Z42" s="23">
        <v>-94.195350784918844</v>
      </c>
      <c r="AA42" s="20">
        <v>10335334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138114</v>
      </c>
      <c r="D44" s="20"/>
      <c r="E44" s="21">
        <v>129473</v>
      </c>
      <c r="F44" s="22">
        <v>129473</v>
      </c>
      <c r="G44" s="22"/>
      <c r="H44" s="22">
        <v>39628</v>
      </c>
      <c r="I44" s="22"/>
      <c r="J44" s="22">
        <v>39628</v>
      </c>
      <c r="K44" s="22">
        <v>63145</v>
      </c>
      <c r="L44" s="22"/>
      <c r="M44" s="22"/>
      <c r="N44" s="22">
        <v>63145</v>
      </c>
      <c r="O44" s="22"/>
      <c r="P44" s="22"/>
      <c r="Q44" s="22"/>
      <c r="R44" s="22"/>
      <c r="S44" s="22"/>
      <c r="T44" s="22"/>
      <c r="U44" s="22"/>
      <c r="V44" s="22"/>
      <c r="W44" s="22">
        <v>102773</v>
      </c>
      <c r="X44" s="22">
        <v>64734</v>
      </c>
      <c r="Y44" s="22">
        <v>38039</v>
      </c>
      <c r="Z44" s="23">
        <v>58.762010689900201</v>
      </c>
      <c r="AA44" s="20">
        <v>129473</v>
      </c>
    </row>
    <row r="45" spans="1:27" x14ac:dyDescent="0.25">
      <c r="A45" s="19" t="s">
        <v>70</v>
      </c>
      <c r="B45" s="15" t="s">
        <v>32</v>
      </c>
      <c r="C45" s="20">
        <v>2028992</v>
      </c>
      <c r="D45" s="20"/>
      <c r="E45" s="21">
        <v>2158326</v>
      </c>
      <c r="F45" s="22">
        <v>3861245</v>
      </c>
      <c r="G45" s="22">
        <v>133839</v>
      </c>
      <c r="H45" s="22">
        <v>172775</v>
      </c>
      <c r="I45" s="22">
        <v>587262</v>
      </c>
      <c r="J45" s="22">
        <v>893876</v>
      </c>
      <c r="K45" s="22">
        <v>180966</v>
      </c>
      <c r="L45" s="22">
        <v>149056</v>
      </c>
      <c r="M45" s="22">
        <v>148555</v>
      </c>
      <c r="N45" s="22">
        <v>478577</v>
      </c>
      <c r="O45" s="22"/>
      <c r="P45" s="22"/>
      <c r="Q45" s="22"/>
      <c r="R45" s="22"/>
      <c r="S45" s="22"/>
      <c r="T45" s="22"/>
      <c r="U45" s="22"/>
      <c r="V45" s="22"/>
      <c r="W45" s="22">
        <v>1372453</v>
      </c>
      <c r="X45" s="22">
        <v>1930620</v>
      </c>
      <c r="Y45" s="22">
        <v>-558167</v>
      </c>
      <c r="Z45" s="23">
        <v>-28.911282385969272</v>
      </c>
      <c r="AA45" s="20">
        <v>3861245</v>
      </c>
    </row>
    <row r="46" spans="1:27" x14ac:dyDescent="0.25">
      <c r="A46" s="19" t="s">
        <v>71</v>
      </c>
      <c r="B46" s="15" t="s">
        <v>32</v>
      </c>
      <c r="C46" s="20">
        <v>7085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649008426</v>
      </c>
      <c r="D48" s="29">
        <f t="shared" ref="D48:Y48" si="1">SUM(D35:D47)</f>
        <v>0</v>
      </c>
      <c r="E48" s="30">
        <f t="shared" si="1"/>
        <v>593392705</v>
      </c>
      <c r="F48" s="31">
        <f t="shared" si="1"/>
        <v>647234936</v>
      </c>
      <c r="G48" s="31">
        <f t="shared" si="1"/>
        <v>64911220</v>
      </c>
      <c r="H48" s="31">
        <f t="shared" si="1"/>
        <v>72183255</v>
      </c>
      <c r="I48" s="31">
        <f t="shared" si="1"/>
        <v>50607341</v>
      </c>
      <c r="J48" s="31">
        <f t="shared" si="1"/>
        <v>187701816</v>
      </c>
      <c r="K48" s="31">
        <f t="shared" si="1"/>
        <v>46955634</v>
      </c>
      <c r="L48" s="31">
        <f t="shared" si="1"/>
        <v>59719158</v>
      </c>
      <c r="M48" s="31">
        <f t="shared" si="1"/>
        <v>62799511</v>
      </c>
      <c r="N48" s="31">
        <f t="shared" si="1"/>
        <v>169474303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357176119</v>
      </c>
      <c r="X48" s="31">
        <f t="shared" si="1"/>
        <v>323617494</v>
      </c>
      <c r="Y48" s="31">
        <f t="shared" si="1"/>
        <v>33558625</v>
      </c>
      <c r="Z48" s="32">
        <f>+IF(X48&lt;&gt;0,+(Y48/X48)*100,0)</f>
        <v>10.369842676057555</v>
      </c>
      <c r="AA48" s="29">
        <f>SUM(AA35:AA47)</f>
        <v>647234936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41781065</v>
      </c>
      <c r="D49" s="39">
        <f t="shared" si="2"/>
        <v>0</v>
      </c>
      <c r="E49" s="40">
        <f t="shared" si="2"/>
        <v>112837770</v>
      </c>
      <c r="F49" s="41">
        <f t="shared" si="2"/>
        <v>58995539</v>
      </c>
      <c r="G49" s="41">
        <f t="shared" si="2"/>
        <v>-4923812</v>
      </c>
      <c r="H49" s="41">
        <f t="shared" si="2"/>
        <v>-10009740</v>
      </c>
      <c r="I49" s="41">
        <f t="shared" si="2"/>
        <v>14051572</v>
      </c>
      <c r="J49" s="41">
        <f t="shared" si="2"/>
        <v>-881980</v>
      </c>
      <c r="K49" s="41">
        <f t="shared" si="2"/>
        <v>11929947</v>
      </c>
      <c r="L49" s="41">
        <f t="shared" si="2"/>
        <v>179883</v>
      </c>
      <c r="M49" s="41">
        <f t="shared" si="2"/>
        <v>6826948</v>
      </c>
      <c r="N49" s="41">
        <f t="shared" si="2"/>
        <v>18936778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18054798</v>
      </c>
      <c r="X49" s="41">
        <f t="shared" si="2"/>
        <v>29497728</v>
      </c>
      <c r="Y49" s="41">
        <f t="shared" si="2"/>
        <v>-11442930</v>
      </c>
      <c r="Z49" s="42">
        <f>+IF(X49&lt;&gt;0,+(Y49/X49)*100,0)</f>
        <v>-38.792580906570166</v>
      </c>
      <c r="AA49" s="39">
        <f>+AA33-AA48</f>
        <v>58995539</v>
      </c>
    </row>
    <row r="50" spans="1:27" x14ac:dyDescent="0.25">
      <c r="A50" s="43" t="s">
        <v>75</v>
      </c>
      <c r="B50" s="15" t="s">
        <v>32</v>
      </c>
      <c r="C50" s="20">
        <v>3425000</v>
      </c>
      <c r="D50" s="20"/>
      <c r="E50" s="21">
        <v>8347000</v>
      </c>
      <c r="F50" s="22">
        <v>8347000</v>
      </c>
      <c r="G50" s="22"/>
      <c r="H50" s="22"/>
      <c r="I50" s="22"/>
      <c r="J50" s="22"/>
      <c r="K50" s="22"/>
      <c r="L50" s="22">
        <v>3756000</v>
      </c>
      <c r="M50" s="22"/>
      <c r="N50" s="22">
        <v>3756000</v>
      </c>
      <c r="O50" s="22"/>
      <c r="P50" s="22"/>
      <c r="Q50" s="22"/>
      <c r="R50" s="22"/>
      <c r="S50" s="22"/>
      <c r="T50" s="22"/>
      <c r="U50" s="22"/>
      <c r="V50" s="22"/>
      <c r="W50" s="22">
        <v>3756000</v>
      </c>
      <c r="X50" s="22">
        <v>4173498</v>
      </c>
      <c r="Y50" s="22">
        <v>-417498</v>
      </c>
      <c r="Z50" s="23">
        <v>-10.003550978100385</v>
      </c>
      <c r="AA50" s="20">
        <v>8347000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45206065</v>
      </c>
      <c r="D52" s="48">
        <f t="shared" si="3"/>
        <v>0</v>
      </c>
      <c r="E52" s="49">
        <f t="shared" si="3"/>
        <v>121184770</v>
      </c>
      <c r="F52" s="50">
        <f t="shared" si="3"/>
        <v>67342539</v>
      </c>
      <c r="G52" s="50">
        <f t="shared" si="3"/>
        <v>-4923812</v>
      </c>
      <c r="H52" s="50">
        <f t="shared" si="3"/>
        <v>-10009740</v>
      </c>
      <c r="I52" s="50">
        <f t="shared" si="3"/>
        <v>14051572</v>
      </c>
      <c r="J52" s="50">
        <f t="shared" si="3"/>
        <v>-881980</v>
      </c>
      <c r="K52" s="50">
        <f t="shared" si="3"/>
        <v>11929947</v>
      </c>
      <c r="L52" s="50">
        <f t="shared" si="3"/>
        <v>3935883</v>
      </c>
      <c r="M52" s="50">
        <f t="shared" si="3"/>
        <v>6826948</v>
      </c>
      <c r="N52" s="50">
        <f t="shared" si="3"/>
        <v>22692778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21810798</v>
      </c>
      <c r="X52" s="50">
        <f t="shared" si="3"/>
        <v>33671226</v>
      </c>
      <c r="Y52" s="50">
        <f t="shared" si="3"/>
        <v>-11860428</v>
      </c>
      <c r="Z52" s="51">
        <f>+IF(X52&lt;&gt;0,+(Y52/X52)*100,0)</f>
        <v>-35.224223792742201</v>
      </c>
      <c r="AA52" s="48">
        <f>SUM(AA49:AA51)</f>
        <v>67342539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45206065</v>
      </c>
      <c r="D54" s="54">
        <f>+D52-D53</f>
        <v>0</v>
      </c>
      <c r="E54" s="55">
        <f t="shared" si="4"/>
        <v>121184770</v>
      </c>
      <c r="F54" s="56">
        <f t="shared" si="4"/>
        <v>67342539</v>
      </c>
      <c r="G54" s="56">
        <f t="shared" si="4"/>
        <v>-4923812</v>
      </c>
      <c r="H54" s="56">
        <f t="shared" si="4"/>
        <v>-10009740</v>
      </c>
      <c r="I54" s="56">
        <f t="shared" si="4"/>
        <v>14051572</v>
      </c>
      <c r="J54" s="56">
        <f t="shared" si="4"/>
        <v>-881980</v>
      </c>
      <c r="K54" s="56">
        <f t="shared" si="4"/>
        <v>11929947</v>
      </c>
      <c r="L54" s="56">
        <f t="shared" si="4"/>
        <v>3935883</v>
      </c>
      <c r="M54" s="56">
        <f t="shared" si="4"/>
        <v>6826948</v>
      </c>
      <c r="N54" s="56">
        <f t="shared" si="4"/>
        <v>22692778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21810798</v>
      </c>
      <c r="X54" s="56">
        <f t="shared" si="4"/>
        <v>33671226</v>
      </c>
      <c r="Y54" s="56">
        <f t="shared" si="4"/>
        <v>-11860428</v>
      </c>
      <c r="Z54" s="57">
        <f>+IF(X54&lt;&gt;0,+(Y54/X54)*100,0)</f>
        <v>-35.224223792742201</v>
      </c>
      <c r="AA54" s="54">
        <f>+AA52-AA53</f>
        <v>67342539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45206065</v>
      </c>
      <c r="D57" s="48">
        <f>SUM(D54:D56)</f>
        <v>0</v>
      </c>
      <c r="E57" s="49">
        <f t="shared" si="5"/>
        <v>121184770</v>
      </c>
      <c r="F57" s="50">
        <f t="shared" si="5"/>
        <v>67342539</v>
      </c>
      <c r="G57" s="50">
        <f t="shared" si="5"/>
        <v>-4923812</v>
      </c>
      <c r="H57" s="50">
        <f t="shared" si="5"/>
        <v>-10009740</v>
      </c>
      <c r="I57" s="50">
        <f t="shared" si="5"/>
        <v>14051572</v>
      </c>
      <c r="J57" s="50">
        <f t="shared" si="5"/>
        <v>-881980</v>
      </c>
      <c r="K57" s="50">
        <f t="shared" si="5"/>
        <v>11929947</v>
      </c>
      <c r="L57" s="50">
        <f t="shared" si="5"/>
        <v>3935883</v>
      </c>
      <c r="M57" s="50">
        <f t="shared" si="5"/>
        <v>6826948</v>
      </c>
      <c r="N57" s="50">
        <f t="shared" si="5"/>
        <v>22692778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21810798</v>
      </c>
      <c r="X57" s="50">
        <f t="shared" si="5"/>
        <v>33671226</v>
      </c>
      <c r="Y57" s="50">
        <f t="shared" si="5"/>
        <v>-11860428</v>
      </c>
      <c r="Z57" s="51">
        <f>+IF(X57&lt;&gt;0,+(Y57/X57)*100,0)</f>
        <v>-35.224223792742201</v>
      </c>
      <c r="AA57" s="48">
        <f>SUM(AA54:AA56)</f>
        <v>67342539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45206065</v>
      </c>
      <c r="D60" s="65">
        <f>SUM(D57:D59)</f>
        <v>0</v>
      </c>
      <c r="E60" s="66">
        <f t="shared" si="6"/>
        <v>121184770</v>
      </c>
      <c r="F60" s="67">
        <f t="shared" si="6"/>
        <v>67342539</v>
      </c>
      <c r="G60" s="67">
        <f t="shared" si="6"/>
        <v>-4923812</v>
      </c>
      <c r="H60" s="67">
        <f t="shared" si="6"/>
        <v>-10009740</v>
      </c>
      <c r="I60" s="67">
        <f t="shared" si="6"/>
        <v>14051572</v>
      </c>
      <c r="J60" s="67">
        <f t="shared" si="6"/>
        <v>-881980</v>
      </c>
      <c r="K60" s="67">
        <f t="shared" si="6"/>
        <v>11929947</v>
      </c>
      <c r="L60" s="67">
        <f t="shared" si="6"/>
        <v>3935883</v>
      </c>
      <c r="M60" s="67">
        <f t="shared" si="6"/>
        <v>6826948</v>
      </c>
      <c r="N60" s="67">
        <f t="shared" si="6"/>
        <v>22692778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21810798</v>
      </c>
      <c r="X60" s="67">
        <f t="shared" si="6"/>
        <v>33671226</v>
      </c>
      <c r="Y60" s="67">
        <f t="shared" si="6"/>
        <v>-11860428</v>
      </c>
      <c r="Z60" s="68">
        <f>+IF(X60&lt;&gt;0,+(Y60/X60)*100,0)</f>
        <v>-35.224223792742201</v>
      </c>
      <c r="AA60" s="65">
        <f>SUM(AA57:AA59)</f>
        <v>67342539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150631575</v>
      </c>
      <c r="D6" s="20"/>
      <c r="E6" s="21">
        <v>170078035</v>
      </c>
      <c r="F6" s="22">
        <v>170078035</v>
      </c>
      <c r="G6" s="22">
        <v>16374256</v>
      </c>
      <c r="H6" s="22">
        <v>15812541</v>
      </c>
      <c r="I6" s="22">
        <v>14678731</v>
      </c>
      <c r="J6" s="22">
        <v>46865528</v>
      </c>
      <c r="K6" s="22">
        <v>14778494</v>
      </c>
      <c r="L6" s="22">
        <v>13744262</v>
      </c>
      <c r="M6" s="22">
        <v>14813962</v>
      </c>
      <c r="N6" s="22">
        <v>43336718</v>
      </c>
      <c r="O6" s="22"/>
      <c r="P6" s="22"/>
      <c r="Q6" s="22"/>
      <c r="R6" s="22"/>
      <c r="S6" s="22"/>
      <c r="T6" s="22"/>
      <c r="U6" s="22"/>
      <c r="V6" s="22"/>
      <c r="W6" s="22">
        <v>90202246</v>
      </c>
      <c r="X6" s="22">
        <v>82716743</v>
      </c>
      <c r="Y6" s="22">
        <v>7485503</v>
      </c>
      <c r="Z6" s="23">
        <v>9.049562069918542</v>
      </c>
      <c r="AA6" s="20">
        <v>170078035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470021</v>
      </c>
      <c r="D13" s="20"/>
      <c r="E13" s="21">
        <v>559000</v>
      </c>
      <c r="F13" s="22">
        <v>559000</v>
      </c>
      <c r="G13" s="22">
        <v>178420</v>
      </c>
      <c r="H13" s="22">
        <v>137759</v>
      </c>
      <c r="I13" s="22">
        <v>187689</v>
      </c>
      <c r="J13" s="22">
        <v>503868</v>
      </c>
      <c r="K13" s="22">
        <v>181774</v>
      </c>
      <c r="L13" s="22">
        <v>167471</v>
      </c>
      <c r="M13" s="22">
        <v>167638</v>
      </c>
      <c r="N13" s="22">
        <v>516883</v>
      </c>
      <c r="O13" s="22"/>
      <c r="P13" s="22"/>
      <c r="Q13" s="22"/>
      <c r="R13" s="22"/>
      <c r="S13" s="22"/>
      <c r="T13" s="22"/>
      <c r="U13" s="22"/>
      <c r="V13" s="22"/>
      <c r="W13" s="22">
        <v>1020751</v>
      </c>
      <c r="X13" s="22">
        <v>281561</v>
      </c>
      <c r="Y13" s="22">
        <v>739190</v>
      </c>
      <c r="Z13" s="23">
        <v>262.53280816590365</v>
      </c>
      <c r="AA13" s="20">
        <v>559000</v>
      </c>
    </row>
    <row r="14" spans="1:27" x14ac:dyDescent="0.25">
      <c r="A14" s="19" t="s">
        <v>42</v>
      </c>
      <c r="B14" s="15" t="s">
        <v>32</v>
      </c>
      <c r="C14" s="20">
        <v>204761</v>
      </c>
      <c r="D14" s="20"/>
      <c r="E14" s="21">
        <v>269069</v>
      </c>
      <c r="F14" s="22">
        <v>269069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134537</v>
      </c>
      <c r="Y14" s="22">
        <v>-134537</v>
      </c>
      <c r="Z14" s="23">
        <v>-100</v>
      </c>
      <c r="AA14" s="20">
        <v>269069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211997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11463234</v>
      </c>
      <c r="D26" s="20"/>
      <c r="E26" s="21">
        <v>14312308</v>
      </c>
      <c r="F26" s="22">
        <v>14312308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7156156</v>
      </c>
      <c r="Y26" s="22">
        <v>-7156156</v>
      </c>
      <c r="Z26" s="23">
        <v>-100</v>
      </c>
      <c r="AA26" s="20">
        <v>14312308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1718783</v>
      </c>
      <c r="D29" s="20"/>
      <c r="E29" s="21">
        <v>2000000</v>
      </c>
      <c r="F29" s="22">
        <v>2000000</v>
      </c>
      <c r="G29" s="22">
        <v>334285</v>
      </c>
      <c r="H29" s="22">
        <v>140498</v>
      </c>
      <c r="I29" s="22">
        <v>158432</v>
      </c>
      <c r="J29" s="22">
        <v>633215</v>
      </c>
      <c r="K29" s="22">
        <v>154236</v>
      </c>
      <c r="L29" s="22">
        <v>154511</v>
      </c>
      <c r="M29" s="22">
        <v>150127</v>
      </c>
      <c r="N29" s="22">
        <v>458874</v>
      </c>
      <c r="O29" s="22"/>
      <c r="P29" s="22"/>
      <c r="Q29" s="22"/>
      <c r="R29" s="22"/>
      <c r="S29" s="22"/>
      <c r="T29" s="22"/>
      <c r="U29" s="22"/>
      <c r="V29" s="22"/>
      <c r="W29" s="22">
        <v>1092089</v>
      </c>
      <c r="X29" s="22">
        <v>1193796</v>
      </c>
      <c r="Y29" s="22">
        <v>-101707</v>
      </c>
      <c r="Z29" s="23">
        <v>-8.5196298195001496</v>
      </c>
      <c r="AA29" s="20">
        <v>2000000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6000000</v>
      </c>
      <c r="F31" s="22">
        <v>6000000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3000000</v>
      </c>
      <c r="Y31" s="22">
        <v>-3000000</v>
      </c>
      <c r="Z31" s="23">
        <v>-100</v>
      </c>
      <c r="AA31" s="20">
        <v>6000000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164700371</v>
      </c>
      <c r="D33" s="29">
        <f t="shared" ref="D33:Y33" si="0">SUM(D6:D32)</f>
        <v>0</v>
      </c>
      <c r="E33" s="30">
        <f t="shared" si="0"/>
        <v>193218412</v>
      </c>
      <c r="F33" s="31">
        <f t="shared" si="0"/>
        <v>193218412</v>
      </c>
      <c r="G33" s="31">
        <f t="shared" si="0"/>
        <v>16886961</v>
      </c>
      <c r="H33" s="31">
        <f t="shared" si="0"/>
        <v>16090798</v>
      </c>
      <c r="I33" s="31">
        <f t="shared" si="0"/>
        <v>15024852</v>
      </c>
      <c r="J33" s="31">
        <f t="shared" si="0"/>
        <v>48002611</v>
      </c>
      <c r="K33" s="31">
        <f t="shared" si="0"/>
        <v>15114504</v>
      </c>
      <c r="L33" s="31">
        <f t="shared" si="0"/>
        <v>14066244</v>
      </c>
      <c r="M33" s="31">
        <f t="shared" si="0"/>
        <v>15131727</v>
      </c>
      <c r="N33" s="31">
        <f t="shared" si="0"/>
        <v>44312475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92315086</v>
      </c>
      <c r="X33" s="31">
        <f t="shared" si="0"/>
        <v>94482793</v>
      </c>
      <c r="Y33" s="31">
        <f t="shared" si="0"/>
        <v>-2167707</v>
      </c>
      <c r="Z33" s="32">
        <f>+IF(X33&lt;&gt;0,+(Y33/X33)*100,0)</f>
        <v>-2.2942875958376887</v>
      </c>
      <c r="AA33" s="29">
        <f>SUM(AA6:AA32)</f>
        <v>193218412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8945094</v>
      </c>
      <c r="D35" s="20"/>
      <c r="E35" s="21">
        <v>11622524</v>
      </c>
      <c r="F35" s="22">
        <v>11622524</v>
      </c>
      <c r="G35" s="22">
        <v>761254</v>
      </c>
      <c r="H35" s="22">
        <v>807632</v>
      </c>
      <c r="I35" s="22">
        <v>782005</v>
      </c>
      <c r="J35" s="22">
        <v>2350891</v>
      </c>
      <c r="K35" s="22">
        <v>733259</v>
      </c>
      <c r="L35" s="22">
        <v>734568</v>
      </c>
      <c r="M35" s="22">
        <v>833783</v>
      </c>
      <c r="N35" s="22">
        <v>2301610</v>
      </c>
      <c r="O35" s="22"/>
      <c r="P35" s="22"/>
      <c r="Q35" s="22"/>
      <c r="R35" s="22"/>
      <c r="S35" s="22"/>
      <c r="T35" s="22"/>
      <c r="U35" s="22"/>
      <c r="V35" s="22"/>
      <c r="W35" s="22">
        <v>4652501</v>
      </c>
      <c r="X35" s="22">
        <v>6402506</v>
      </c>
      <c r="Y35" s="22">
        <v>-1750005</v>
      </c>
      <c r="Z35" s="23">
        <v>-27.333125498047174</v>
      </c>
      <c r="AA35" s="20">
        <v>11622524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120103715</v>
      </c>
      <c r="D37" s="20"/>
      <c r="E37" s="21">
        <v>139206740</v>
      </c>
      <c r="F37" s="22">
        <v>139206740</v>
      </c>
      <c r="G37" s="22">
        <v>299235</v>
      </c>
      <c r="H37" s="22">
        <v>9875365</v>
      </c>
      <c r="I37" s="22">
        <v>15256382</v>
      </c>
      <c r="J37" s="22">
        <v>25430982</v>
      </c>
      <c r="K37" s="22">
        <v>15473639</v>
      </c>
      <c r="L37" s="22">
        <v>10757868</v>
      </c>
      <c r="M37" s="22">
        <v>10090844</v>
      </c>
      <c r="N37" s="22">
        <v>36322351</v>
      </c>
      <c r="O37" s="22"/>
      <c r="P37" s="22"/>
      <c r="Q37" s="22"/>
      <c r="R37" s="22"/>
      <c r="S37" s="22"/>
      <c r="T37" s="22"/>
      <c r="U37" s="22"/>
      <c r="V37" s="22"/>
      <c r="W37" s="22">
        <v>61753333</v>
      </c>
      <c r="X37" s="22">
        <v>69603368</v>
      </c>
      <c r="Y37" s="22">
        <v>-7850035</v>
      </c>
      <c r="Z37" s="23">
        <v>-11.278240156424614</v>
      </c>
      <c r="AA37" s="20">
        <v>139206740</v>
      </c>
    </row>
    <row r="38" spans="1:27" x14ac:dyDescent="0.25">
      <c r="A38" s="19" t="s">
        <v>64</v>
      </c>
      <c r="B38" s="15" t="s">
        <v>32</v>
      </c>
      <c r="C38" s="20">
        <v>1063902</v>
      </c>
      <c r="D38" s="20"/>
      <c r="E38" s="21">
        <v>1408300</v>
      </c>
      <c r="F38" s="22">
        <v>1408300</v>
      </c>
      <c r="G38" s="22">
        <v>99387</v>
      </c>
      <c r="H38" s="22">
        <v>136661</v>
      </c>
      <c r="I38" s="22">
        <v>131284</v>
      </c>
      <c r="J38" s="22">
        <v>367332</v>
      </c>
      <c r="K38" s="22">
        <v>48130</v>
      </c>
      <c r="L38" s="22">
        <v>121354</v>
      </c>
      <c r="M38" s="22">
        <v>43723</v>
      </c>
      <c r="N38" s="22">
        <v>213207</v>
      </c>
      <c r="O38" s="22"/>
      <c r="P38" s="22"/>
      <c r="Q38" s="22"/>
      <c r="R38" s="22"/>
      <c r="S38" s="22"/>
      <c r="T38" s="22"/>
      <c r="U38" s="22"/>
      <c r="V38" s="22"/>
      <c r="W38" s="22">
        <v>580539</v>
      </c>
      <c r="X38" s="22">
        <v>738748</v>
      </c>
      <c r="Y38" s="22">
        <v>-158209</v>
      </c>
      <c r="Z38" s="23">
        <v>-21.415827860109264</v>
      </c>
      <c r="AA38" s="20">
        <v>1408300</v>
      </c>
    </row>
    <row r="39" spans="1:27" x14ac:dyDescent="0.25">
      <c r="A39" s="19" t="s">
        <v>65</v>
      </c>
      <c r="B39" s="15" t="s">
        <v>32</v>
      </c>
      <c r="C39" s="20">
        <v>1421015</v>
      </c>
      <c r="D39" s="20"/>
      <c r="E39" s="21">
        <v>1460550</v>
      </c>
      <c r="F39" s="22">
        <v>1460550</v>
      </c>
      <c r="G39" s="22"/>
      <c r="H39" s="22">
        <v>243420</v>
      </c>
      <c r="I39" s="22">
        <v>121713</v>
      </c>
      <c r="J39" s="22">
        <v>365133</v>
      </c>
      <c r="K39" s="22">
        <v>113240</v>
      </c>
      <c r="L39" s="22">
        <v>121713</v>
      </c>
      <c r="M39" s="22">
        <v>121713</v>
      </c>
      <c r="N39" s="22">
        <v>356666</v>
      </c>
      <c r="O39" s="22"/>
      <c r="P39" s="22"/>
      <c r="Q39" s="22"/>
      <c r="R39" s="22"/>
      <c r="S39" s="22"/>
      <c r="T39" s="22"/>
      <c r="U39" s="22"/>
      <c r="V39" s="22"/>
      <c r="W39" s="22">
        <v>721799</v>
      </c>
      <c r="X39" s="22">
        <v>730278</v>
      </c>
      <c r="Y39" s="22">
        <v>-8479</v>
      </c>
      <c r="Z39" s="23">
        <v>-1.1610646904329585</v>
      </c>
      <c r="AA39" s="20">
        <v>1460550</v>
      </c>
    </row>
    <row r="40" spans="1:27" x14ac:dyDescent="0.25">
      <c r="A40" s="19" t="s">
        <v>66</v>
      </c>
      <c r="B40" s="15" t="s">
        <v>32</v>
      </c>
      <c r="C40" s="20">
        <v>4130469</v>
      </c>
      <c r="D40" s="20"/>
      <c r="E40" s="21">
        <v>3579180</v>
      </c>
      <c r="F40" s="22">
        <v>3579180</v>
      </c>
      <c r="G40" s="22">
        <v>314159</v>
      </c>
      <c r="H40" s="22">
        <v>315928</v>
      </c>
      <c r="I40" s="22">
        <v>304863</v>
      </c>
      <c r="J40" s="22">
        <v>934950</v>
      </c>
      <c r="K40" s="22">
        <v>315023</v>
      </c>
      <c r="L40" s="22">
        <v>304867</v>
      </c>
      <c r="M40" s="22">
        <v>315037</v>
      </c>
      <c r="N40" s="22">
        <v>934927</v>
      </c>
      <c r="O40" s="22"/>
      <c r="P40" s="22"/>
      <c r="Q40" s="22"/>
      <c r="R40" s="22"/>
      <c r="S40" s="22"/>
      <c r="T40" s="22"/>
      <c r="U40" s="22"/>
      <c r="V40" s="22"/>
      <c r="W40" s="22">
        <v>1869877</v>
      </c>
      <c r="X40" s="22">
        <v>1789590</v>
      </c>
      <c r="Y40" s="22">
        <v>80287</v>
      </c>
      <c r="Z40" s="23">
        <v>4.4863348588224117</v>
      </c>
      <c r="AA40" s="20">
        <v>3579180</v>
      </c>
    </row>
    <row r="41" spans="1:27" x14ac:dyDescent="0.25">
      <c r="A41" s="19" t="s">
        <v>40</v>
      </c>
      <c r="B41" s="15" t="s">
        <v>32</v>
      </c>
      <c r="C41" s="20">
        <v>8009352</v>
      </c>
      <c r="D41" s="20"/>
      <c r="E41" s="21">
        <v>7271128</v>
      </c>
      <c r="F41" s="22">
        <v>7271128</v>
      </c>
      <c r="G41" s="22"/>
      <c r="H41" s="22"/>
      <c r="I41" s="22">
        <v>1293807</v>
      </c>
      <c r="J41" s="22">
        <v>1293807</v>
      </c>
      <c r="K41" s="22">
        <v>1050665</v>
      </c>
      <c r="L41" s="22">
        <v>1001851</v>
      </c>
      <c r="M41" s="22">
        <v>1667468</v>
      </c>
      <c r="N41" s="22">
        <v>3719984</v>
      </c>
      <c r="O41" s="22"/>
      <c r="P41" s="22"/>
      <c r="Q41" s="22"/>
      <c r="R41" s="22"/>
      <c r="S41" s="22"/>
      <c r="T41" s="22"/>
      <c r="U41" s="22"/>
      <c r="V41" s="22"/>
      <c r="W41" s="22">
        <v>5013791</v>
      </c>
      <c r="X41" s="22">
        <v>3635560</v>
      </c>
      <c r="Y41" s="22">
        <v>1378231</v>
      </c>
      <c r="Z41" s="23">
        <v>37.909730550451648</v>
      </c>
      <c r="AA41" s="20">
        <v>7271128</v>
      </c>
    </row>
    <row r="42" spans="1:27" x14ac:dyDescent="0.25">
      <c r="A42" s="19" t="s">
        <v>67</v>
      </c>
      <c r="B42" s="15" t="s">
        <v>32</v>
      </c>
      <c r="C42" s="20">
        <v>2679647</v>
      </c>
      <c r="D42" s="20"/>
      <c r="E42" s="21">
        <v>2318304</v>
      </c>
      <c r="F42" s="22">
        <v>2318304</v>
      </c>
      <c r="G42" s="22">
        <v>534</v>
      </c>
      <c r="H42" s="22">
        <v>83551</v>
      </c>
      <c r="I42" s="22">
        <v>133922</v>
      </c>
      <c r="J42" s="22">
        <v>218007</v>
      </c>
      <c r="K42" s="22">
        <v>85398</v>
      </c>
      <c r="L42" s="22">
        <v>484498</v>
      </c>
      <c r="M42" s="22">
        <v>234018</v>
      </c>
      <c r="N42" s="22">
        <v>803914</v>
      </c>
      <c r="O42" s="22"/>
      <c r="P42" s="22"/>
      <c r="Q42" s="22"/>
      <c r="R42" s="22"/>
      <c r="S42" s="22"/>
      <c r="T42" s="22"/>
      <c r="U42" s="22"/>
      <c r="V42" s="22"/>
      <c r="W42" s="22">
        <v>1021921</v>
      </c>
      <c r="X42" s="22">
        <v>580660</v>
      </c>
      <c r="Y42" s="22">
        <v>441261</v>
      </c>
      <c r="Z42" s="23">
        <v>75.99300795646333</v>
      </c>
      <c r="AA42" s="20">
        <v>2318304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>
        <v>7368</v>
      </c>
      <c r="L44" s="22"/>
      <c r="M44" s="22"/>
      <c r="N44" s="22">
        <v>7368</v>
      </c>
      <c r="O44" s="22"/>
      <c r="P44" s="22"/>
      <c r="Q44" s="22"/>
      <c r="R44" s="22"/>
      <c r="S44" s="22"/>
      <c r="T44" s="22"/>
      <c r="U44" s="22"/>
      <c r="V44" s="22"/>
      <c r="W44" s="22">
        <v>7368</v>
      </c>
      <c r="X44" s="22"/>
      <c r="Y44" s="22">
        <v>7368</v>
      </c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7249256</v>
      </c>
      <c r="D45" s="20"/>
      <c r="E45" s="21">
        <v>15808394</v>
      </c>
      <c r="F45" s="22">
        <v>15800244</v>
      </c>
      <c r="G45" s="22">
        <v>706538</v>
      </c>
      <c r="H45" s="22">
        <v>1343592</v>
      </c>
      <c r="I45" s="22">
        <v>1668549</v>
      </c>
      <c r="J45" s="22">
        <v>3718679</v>
      </c>
      <c r="K45" s="22">
        <v>1611197</v>
      </c>
      <c r="L45" s="22">
        <v>1385411</v>
      </c>
      <c r="M45" s="22">
        <v>1383044</v>
      </c>
      <c r="N45" s="22">
        <v>4379652</v>
      </c>
      <c r="O45" s="22"/>
      <c r="P45" s="22"/>
      <c r="Q45" s="22"/>
      <c r="R45" s="22"/>
      <c r="S45" s="22"/>
      <c r="T45" s="22"/>
      <c r="U45" s="22"/>
      <c r="V45" s="22"/>
      <c r="W45" s="22">
        <v>8098331</v>
      </c>
      <c r="X45" s="22">
        <v>6268496</v>
      </c>
      <c r="Y45" s="22">
        <v>1829835</v>
      </c>
      <c r="Z45" s="23">
        <v>29.190973400956143</v>
      </c>
      <c r="AA45" s="20">
        <v>15800244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153602450</v>
      </c>
      <c r="D48" s="29">
        <f t="shared" ref="D48:Y48" si="1">SUM(D35:D47)</f>
        <v>0</v>
      </c>
      <c r="E48" s="30">
        <f t="shared" si="1"/>
        <v>182675121</v>
      </c>
      <c r="F48" s="31">
        <f t="shared" si="1"/>
        <v>182666971</v>
      </c>
      <c r="G48" s="31">
        <f t="shared" si="1"/>
        <v>2181107</v>
      </c>
      <c r="H48" s="31">
        <f t="shared" si="1"/>
        <v>12806149</v>
      </c>
      <c r="I48" s="31">
        <f t="shared" si="1"/>
        <v>19692525</v>
      </c>
      <c r="J48" s="31">
        <f t="shared" si="1"/>
        <v>34679781</v>
      </c>
      <c r="K48" s="31">
        <f t="shared" si="1"/>
        <v>19437919</v>
      </c>
      <c r="L48" s="31">
        <f t="shared" si="1"/>
        <v>14912130</v>
      </c>
      <c r="M48" s="31">
        <f t="shared" si="1"/>
        <v>14689630</v>
      </c>
      <c r="N48" s="31">
        <f t="shared" si="1"/>
        <v>49039679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83719460</v>
      </c>
      <c r="X48" s="31">
        <f t="shared" si="1"/>
        <v>89749206</v>
      </c>
      <c r="Y48" s="31">
        <f t="shared" si="1"/>
        <v>-6029746</v>
      </c>
      <c r="Z48" s="32">
        <f>+IF(X48&lt;&gt;0,+(Y48/X48)*100,0)</f>
        <v>-6.7184393809567515</v>
      </c>
      <c r="AA48" s="29">
        <f>SUM(AA35:AA47)</f>
        <v>182666971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11097921</v>
      </c>
      <c r="D49" s="39">
        <f t="shared" si="2"/>
        <v>0</v>
      </c>
      <c r="E49" s="40">
        <f t="shared" si="2"/>
        <v>10543291</v>
      </c>
      <c r="F49" s="41">
        <f t="shared" si="2"/>
        <v>10551441</v>
      </c>
      <c r="G49" s="41">
        <f t="shared" si="2"/>
        <v>14705854</v>
      </c>
      <c r="H49" s="41">
        <f t="shared" si="2"/>
        <v>3284649</v>
      </c>
      <c r="I49" s="41">
        <f t="shared" si="2"/>
        <v>-4667673</v>
      </c>
      <c r="J49" s="41">
        <f t="shared" si="2"/>
        <v>13322830</v>
      </c>
      <c r="K49" s="41">
        <f t="shared" si="2"/>
        <v>-4323415</v>
      </c>
      <c r="L49" s="41">
        <f t="shared" si="2"/>
        <v>-845886</v>
      </c>
      <c r="M49" s="41">
        <f t="shared" si="2"/>
        <v>442097</v>
      </c>
      <c r="N49" s="41">
        <f t="shared" si="2"/>
        <v>-4727204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8595626</v>
      </c>
      <c r="X49" s="41">
        <f t="shared" si="2"/>
        <v>4733587</v>
      </c>
      <c r="Y49" s="41">
        <f t="shared" si="2"/>
        <v>3862039</v>
      </c>
      <c r="Z49" s="42">
        <f>+IF(X49&lt;&gt;0,+(Y49/X49)*100,0)</f>
        <v>81.588000812069168</v>
      </c>
      <c r="AA49" s="39">
        <f>+AA33-AA48</f>
        <v>10551441</v>
      </c>
    </row>
    <row r="50" spans="1:27" x14ac:dyDescent="0.25">
      <c r="A50" s="43" t="s">
        <v>75</v>
      </c>
      <c r="B50" s="15" t="s">
        <v>32</v>
      </c>
      <c r="C50" s="20">
        <v>2379955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13477876</v>
      </c>
      <c r="D52" s="48">
        <f t="shared" si="3"/>
        <v>0</v>
      </c>
      <c r="E52" s="49">
        <f t="shared" si="3"/>
        <v>10543291</v>
      </c>
      <c r="F52" s="50">
        <f t="shared" si="3"/>
        <v>10551441</v>
      </c>
      <c r="G52" s="50">
        <f t="shared" si="3"/>
        <v>14705854</v>
      </c>
      <c r="H52" s="50">
        <f t="shared" si="3"/>
        <v>3284649</v>
      </c>
      <c r="I52" s="50">
        <f t="shared" si="3"/>
        <v>-4667673</v>
      </c>
      <c r="J52" s="50">
        <f t="shared" si="3"/>
        <v>13322830</v>
      </c>
      <c r="K52" s="50">
        <f t="shared" si="3"/>
        <v>-4323415</v>
      </c>
      <c r="L52" s="50">
        <f t="shared" si="3"/>
        <v>-845886</v>
      </c>
      <c r="M52" s="50">
        <f t="shared" si="3"/>
        <v>442097</v>
      </c>
      <c r="N52" s="50">
        <f t="shared" si="3"/>
        <v>-4727204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8595626</v>
      </c>
      <c r="X52" s="50">
        <f t="shared" si="3"/>
        <v>4733587</v>
      </c>
      <c r="Y52" s="50">
        <f t="shared" si="3"/>
        <v>3862039</v>
      </c>
      <c r="Z52" s="51">
        <f>+IF(X52&lt;&gt;0,+(Y52/X52)*100,0)</f>
        <v>81.588000812069168</v>
      </c>
      <c r="AA52" s="48">
        <f>SUM(AA49:AA51)</f>
        <v>10551441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13477876</v>
      </c>
      <c r="D54" s="54">
        <f>+D52-D53</f>
        <v>0</v>
      </c>
      <c r="E54" s="55">
        <f t="shared" si="4"/>
        <v>10543291</v>
      </c>
      <c r="F54" s="56">
        <f t="shared" si="4"/>
        <v>10551441</v>
      </c>
      <c r="G54" s="56">
        <f t="shared" si="4"/>
        <v>14705854</v>
      </c>
      <c r="H54" s="56">
        <f t="shared" si="4"/>
        <v>3284649</v>
      </c>
      <c r="I54" s="56">
        <f t="shared" si="4"/>
        <v>-4667673</v>
      </c>
      <c r="J54" s="56">
        <f t="shared" si="4"/>
        <v>13322830</v>
      </c>
      <c r="K54" s="56">
        <f t="shared" si="4"/>
        <v>-4323415</v>
      </c>
      <c r="L54" s="56">
        <f t="shared" si="4"/>
        <v>-845886</v>
      </c>
      <c r="M54" s="56">
        <f t="shared" si="4"/>
        <v>442097</v>
      </c>
      <c r="N54" s="56">
        <f t="shared" si="4"/>
        <v>-4727204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8595626</v>
      </c>
      <c r="X54" s="56">
        <f t="shared" si="4"/>
        <v>4733587</v>
      </c>
      <c r="Y54" s="56">
        <f t="shared" si="4"/>
        <v>3862039</v>
      </c>
      <c r="Z54" s="57">
        <f>+IF(X54&lt;&gt;0,+(Y54/X54)*100,0)</f>
        <v>81.588000812069168</v>
      </c>
      <c r="AA54" s="54">
        <f>+AA52-AA53</f>
        <v>10551441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13477876</v>
      </c>
      <c r="D57" s="48">
        <f>SUM(D54:D56)</f>
        <v>0</v>
      </c>
      <c r="E57" s="49">
        <f t="shared" si="5"/>
        <v>10543291</v>
      </c>
      <c r="F57" s="50">
        <f t="shared" si="5"/>
        <v>10551441</v>
      </c>
      <c r="G57" s="50">
        <f t="shared" si="5"/>
        <v>14705854</v>
      </c>
      <c r="H57" s="50">
        <f t="shared" si="5"/>
        <v>3284649</v>
      </c>
      <c r="I57" s="50">
        <f t="shared" si="5"/>
        <v>-4667673</v>
      </c>
      <c r="J57" s="50">
        <f t="shared" si="5"/>
        <v>13322830</v>
      </c>
      <c r="K57" s="50">
        <f t="shared" si="5"/>
        <v>-4323415</v>
      </c>
      <c r="L57" s="50">
        <f t="shared" si="5"/>
        <v>-845886</v>
      </c>
      <c r="M57" s="50">
        <f t="shared" si="5"/>
        <v>442097</v>
      </c>
      <c r="N57" s="50">
        <f t="shared" si="5"/>
        <v>-4727204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8595626</v>
      </c>
      <c r="X57" s="50">
        <f t="shared" si="5"/>
        <v>4733587</v>
      </c>
      <c r="Y57" s="50">
        <f t="shared" si="5"/>
        <v>3862039</v>
      </c>
      <c r="Z57" s="51">
        <f>+IF(X57&lt;&gt;0,+(Y57/X57)*100,0)</f>
        <v>81.588000812069168</v>
      </c>
      <c r="AA57" s="48">
        <f>SUM(AA54:AA56)</f>
        <v>10551441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13477876</v>
      </c>
      <c r="D60" s="65">
        <f>SUM(D57:D59)</f>
        <v>0</v>
      </c>
      <c r="E60" s="66">
        <f t="shared" si="6"/>
        <v>10543291</v>
      </c>
      <c r="F60" s="67">
        <f t="shared" si="6"/>
        <v>10551441</v>
      </c>
      <c r="G60" s="67">
        <f t="shared" si="6"/>
        <v>14705854</v>
      </c>
      <c r="H60" s="67">
        <f t="shared" si="6"/>
        <v>3284649</v>
      </c>
      <c r="I60" s="67">
        <f t="shared" si="6"/>
        <v>-4667673</v>
      </c>
      <c r="J60" s="67">
        <f t="shared" si="6"/>
        <v>13322830</v>
      </c>
      <c r="K60" s="67">
        <f t="shared" si="6"/>
        <v>-4323415</v>
      </c>
      <c r="L60" s="67">
        <f t="shared" si="6"/>
        <v>-845886</v>
      </c>
      <c r="M60" s="67">
        <f t="shared" si="6"/>
        <v>442097</v>
      </c>
      <c r="N60" s="67">
        <f t="shared" si="6"/>
        <v>-4727204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8595626</v>
      </c>
      <c r="X60" s="67">
        <f t="shared" si="6"/>
        <v>4733587</v>
      </c>
      <c r="Y60" s="67">
        <f t="shared" si="6"/>
        <v>3862039</v>
      </c>
      <c r="Z60" s="68">
        <f>+IF(X60&lt;&gt;0,+(Y60/X60)*100,0)</f>
        <v>81.588000812069168</v>
      </c>
      <c r="AA60" s="65">
        <f>SUM(AA57:AA59)</f>
        <v>10551441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679068302</v>
      </c>
      <c r="D6" s="20"/>
      <c r="E6" s="21">
        <v>744540146</v>
      </c>
      <c r="F6" s="22">
        <v>744540146</v>
      </c>
      <c r="G6" s="22">
        <v>63338348</v>
      </c>
      <c r="H6" s="22">
        <v>67999488</v>
      </c>
      <c r="I6" s="22">
        <v>65569525</v>
      </c>
      <c r="J6" s="22">
        <v>196907361</v>
      </c>
      <c r="K6" s="22">
        <v>58779793</v>
      </c>
      <c r="L6" s="22">
        <v>58637169</v>
      </c>
      <c r="M6" s="22">
        <v>57904852</v>
      </c>
      <c r="N6" s="22">
        <v>175321814</v>
      </c>
      <c r="O6" s="22"/>
      <c r="P6" s="22"/>
      <c r="Q6" s="22"/>
      <c r="R6" s="22"/>
      <c r="S6" s="22"/>
      <c r="T6" s="22"/>
      <c r="U6" s="22"/>
      <c r="V6" s="22"/>
      <c r="W6" s="22">
        <v>372229175</v>
      </c>
      <c r="X6" s="22">
        <v>372270054</v>
      </c>
      <c r="Y6" s="22">
        <v>-40879</v>
      </c>
      <c r="Z6" s="23">
        <v>-1.0981006815014994E-2</v>
      </c>
      <c r="AA6" s="20">
        <v>744540146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1745030</v>
      </c>
      <c r="D20" s="20"/>
      <c r="E20" s="21">
        <v>400000</v>
      </c>
      <c r="F20" s="22">
        <v>400000</v>
      </c>
      <c r="G20" s="22">
        <v>809</v>
      </c>
      <c r="H20" s="22">
        <v>2766</v>
      </c>
      <c r="I20" s="22">
        <v>89230</v>
      </c>
      <c r="J20" s="22">
        <v>92805</v>
      </c>
      <c r="K20" s="22">
        <v>7890</v>
      </c>
      <c r="L20" s="22">
        <v>2002</v>
      </c>
      <c r="M20" s="22">
        <v>60494</v>
      </c>
      <c r="N20" s="22">
        <v>70386</v>
      </c>
      <c r="O20" s="22"/>
      <c r="P20" s="22"/>
      <c r="Q20" s="22"/>
      <c r="R20" s="22"/>
      <c r="S20" s="22"/>
      <c r="T20" s="22"/>
      <c r="U20" s="22"/>
      <c r="V20" s="22"/>
      <c r="W20" s="22">
        <v>163191</v>
      </c>
      <c r="X20" s="22">
        <v>199998</v>
      </c>
      <c r="Y20" s="22">
        <v>-36807</v>
      </c>
      <c r="Z20" s="18">
        <v>-18.403684036840367</v>
      </c>
      <c r="AA20" s="20">
        <v>400000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758741</v>
      </c>
      <c r="D24" s="20"/>
      <c r="E24" s="21">
        <v>400000</v>
      </c>
      <c r="F24" s="22">
        <v>400000</v>
      </c>
      <c r="G24" s="22">
        <v>32243</v>
      </c>
      <c r="H24" s="22">
        <v>52680</v>
      </c>
      <c r="I24" s="22">
        <v>43621</v>
      </c>
      <c r="J24" s="22">
        <v>128544</v>
      </c>
      <c r="K24" s="22">
        <v>3770</v>
      </c>
      <c r="L24" s="22">
        <v>8212</v>
      </c>
      <c r="M24" s="22">
        <v>48882</v>
      </c>
      <c r="N24" s="22">
        <v>60864</v>
      </c>
      <c r="O24" s="22"/>
      <c r="P24" s="22"/>
      <c r="Q24" s="22"/>
      <c r="R24" s="22"/>
      <c r="S24" s="22"/>
      <c r="T24" s="22"/>
      <c r="U24" s="22"/>
      <c r="V24" s="22"/>
      <c r="W24" s="22">
        <v>189408</v>
      </c>
      <c r="X24" s="22">
        <v>199998</v>
      </c>
      <c r="Y24" s="22">
        <v>-10590</v>
      </c>
      <c r="Z24" s="23">
        <v>-5.295052950529505</v>
      </c>
      <c r="AA24" s="20">
        <v>400000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47149895</v>
      </c>
      <c r="D26" s="20"/>
      <c r="E26" s="21">
        <v>44531054</v>
      </c>
      <c r="F26" s="22">
        <v>44531054</v>
      </c>
      <c r="G26" s="22">
        <v>18554606</v>
      </c>
      <c r="H26" s="22"/>
      <c r="I26" s="22"/>
      <c r="J26" s="22">
        <v>18554606</v>
      </c>
      <c r="K26" s="22"/>
      <c r="L26" s="22"/>
      <c r="M26" s="22">
        <v>14843685</v>
      </c>
      <c r="N26" s="22">
        <v>14843685</v>
      </c>
      <c r="O26" s="22"/>
      <c r="P26" s="22"/>
      <c r="Q26" s="22"/>
      <c r="R26" s="22"/>
      <c r="S26" s="22"/>
      <c r="T26" s="22"/>
      <c r="U26" s="22"/>
      <c r="V26" s="22"/>
      <c r="W26" s="22">
        <v>33398291</v>
      </c>
      <c r="X26" s="22">
        <v>22265526</v>
      </c>
      <c r="Y26" s="22">
        <v>11132765</v>
      </c>
      <c r="Z26" s="23">
        <v>50.000008982496084</v>
      </c>
      <c r="AA26" s="20">
        <v>44531054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2022861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730744829</v>
      </c>
      <c r="D33" s="29">
        <f t="shared" ref="D33:Y33" si="0">SUM(D6:D32)</f>
        <v>0</v>
      </c>
      <c r="E33" s="30">
        <f t="shared" si="0"/>
        <v>789871200</v>
      </c>
      <c r="F33" s="31">
        <f t="shared" si="0"/>
        <v>789871200</v>
      </c>
      <c r="G33" s="31">
        <f t="shared" si="0"/>
        <v>81926006</v>
      </c>
      <c r="H33" s="31">
        <f t="shared" si="0"/>
        <v>68054934</v>
      </c>
      <c r="I33" s="31">
        <f t="shared" si="0"/>
        <v>65702376</v>
      </c>
      <c r="J33" s="31">
        <f t="shared" si="0"/>
        <v>215683316</v>
      </c>
      <c r="K33" s="31">
        <f t="shared" si="0"/>
        <v>58791453</v>
      </c>
      <c r="L33" s="31">
        <f t="shared" si="0"/>
        <v>58647383</v>
      </c>
      <c r="M33" s="31">
        <f t="shared" si="0"/>
        <v>72857913</v>
      </c>
      <c r="N33" s="31">
        <f t="shared" si="0"/>
        <v>190296749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405980065</v>
      </c>
      <c r="X33" s="31">
        <f t="shared" si="0"/>
        <v>394935576</v>
      </c>
      <c r="Y33" s="31">
        <f t="shared" si="0"/>
        <v>11044489</v>
      </c>
      <c r="Z33" s="32">
        <f>+IF(X33&lt;&gt;0,+(Y33/X33)*100,0)</f>
        <v>2.7965292749417947</v>
      </c>
      <c r="AA33" s="29">
        <f>SUM(AA6:AA32)</f>
        <v>789871200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30851185</v>
      </c>
      <c r="D35" s="20"/>
      <c r="E35" s="21">
        <v>39015791</v>
      </c>
      <c r="F35" s="22">
        <v>39015791</v>
      </c>
      <c r="G35" s="22">
        <v>2220266</v>
      </c>
      <c r="H35" s="22">
        <v>2562948</v>
      </c>
      <c r="I35" s="22">
        <v>2552236</v>
      </c>
      <c r="J35" s="22">
        <v>7335450</v>
      </c>
      <c r="K35" s="22">
        <v>2555808</v>
      </c>
      <c r="L35" s="22">
        <v>4036680</v>
      </c>
      <c r="M35" s="22">
        <v>2617395</v>
      </c>
      <c r="N35" s="22">
        <v>9209883</v>
      </c>
      <c r="O35" s="22"/>
      <c r="P35" s="22"/>
      <c r="Q35" s="22"/>
      <c r="R35" s="22"/>
      <c r="S35" s="22"/>
      <c r="T35" s="22"/>
      <c r="U35" s="22"/>
      <c r="V35" s="22"/>
      <c r="W35" s="22">
        <v>16545333</v>
      </c>
      <c r="X35" s="22">
        <v>19507914</v>
      </c>
      <c r="Y35" s="22">
        <v>-2962581</v>
      </c>
      <c r="Z35" s="23">
        <v>-15.186559670090816</v>
      </c>
      <c r="AA35" s="20">
        <v>39015791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481546884</v>
      </c>
      <c r="D37" s="20"/>
      <c r="E37" s="21">
        <v>556159858</v>
      </c>
      <c r="F37" s="22">
        <v>556159858</v>
      </c>
      <c r="G37" s="22">
        <v>13597</v>
      </c>
      <c r="H37" s="22">
        <v>66036479</v>
      </c>
      <c r="I37" s="22">
        <v>59318088</v>
      </c>
      <c r="J37" s="22">
        <v>125368164</v>
      </c>
      <c r="K37" s="22">
        <v>42949723</v>
      </c>
      <c r="L37" s="22">
        <v>42222802</v>
      </c>
      <c r="M37" s="22">
        <v>38898304</v>
      </c>
      <c r="N37" s="22">
        <v>124070829</v>
      </c>
      <c r="O37" s="22"/>
      <c r="P37" s="22"/>
      <c r="Q37" s="22"/>
      <c r="R37" s="22"/>
      <c r="S37" s="22"/>
      <c r="T37" s="22"/>
      <c r="U37" s="22"/>
      <c r="V37" s="22"/>
      <c r="W37" s="22">
        <v>249438993</v>
      </c>
      <c r="X37" s="22">
        <v>278079918</v>
      </c>
      <c r="Y37" s="22">
        <v>-28640925</v>
      </c>
      <c r="Z37" s="23">
        <v>-10.299530151616342</v>
      </c>
      <c r="AA37" s="20">
        <v>556159858</v>
      </c>
    </row>
    <row r="38" spans="1:27" x14ac:dyDescent="0.25">
      <c r="A38" s="19" t="s">
        <v>64</v>
      </c>
      <c r="B38" s="15" t="s">
        <v>32</v>
      </c>
      <c r="C38" s="20">
        <v>7837330</v>
      </c>
      <c r="D38" s="20"/>
      <c r="E38" s="21">
        <v>10827059</v>
      </c>
      <c r="F38" s="22">
        <v>10827059</v>
      </c>
      <c r="G38" s="22">
        <v>201799</v>
      </c>
      <c r="H38" s="22">
        <v>446000</v>
      </c>
      <c r="I38" s="22">
        <v>355142</v>
      </c>
      <c r="J38" s="22">
        <v>1002941</v>
      </c>
      <c r="K38" s="22">
        <v>1205057</v>
      </c>
      <c r="L38" s="22">
        <v>793055</v>
      </c>
      <c r="M38" s="22">
        <v>374444</v>
      </c>
      <c r="N38" s="22">
        <v>2372556</v>
      </c>
      <c r="O38" s="22"/>
      <c r="P38" s="22"/>
      <c r="Q38" s="22"/>
      <c r="R38" s="22"/>
      <c r="S38" s="22"/>
      <c r="T38" s="22"/>
      <c r="U38" s="22"/>
      <c r="V38" s="22"/>
      <c r="W38" s="22">
        <v>3375497</v>
      </c>
      <c r="X38" s="22">
        <v>5413500</v>
      </c>
      <c r="Y38" s="22">
        <v>-2038003</v>
      </c>
      <c r="Z38" s="23">
        <v>-37.646679597303041</v>
      </c>
      <c r="AA38" s="20">
        <v>10827059</v>
      </c>
    </row>
    <row r="39" spans="1:27" x14ac:dyDescent="0.25">
      <c r="A39" s="19" t="s">
        <v>65</v>
      </c>
      <c r="B39" s="15" t="s">
        <v>32</v>
      </c>
      <c r="C39" s="20">
        <v>4231324</v>
      </c>
      <c r="D39" s="20"/>
      <c r="E39" s="21">
        <v>7197863</v>
      </c>
      <c r="F39" s="22">
        <v>7197863</v>
      </c>
      <c r="G39" s="22">
        <v>599822</v>
      </c>
      <c r="H39" s="22">
        <v>599822</v>
      </c>
      <c r="I39" s="22">
        <v>599822</v>
      </c>
      <c r="J39" s="22">
        <v>1799466</v>
      </c>
      <c r="K39" s="22">
        <v>599822</v>
      </c>
      <c r="L39" s="22">
        <v>599822</v>
      </c>
      <c r="M39" s="22">
        <v>599822</v>
      </c>
      <c r="N39" s="22">
        <v>1799466</v>
      </c>
      <c r="O39" s="22"/>
      <c r="P39" s="22"/>
      <c r="Q39" s="22"/>
      <c r="R39" s="22"/>
      <c r="S39" s="22"/>
      <c r="T39" s="22"/>
      <c r="U39" s="22"/>
      <c r="V39" s="22"/>
      <c r="W39" s="22">
        <v>3598932</v>
      </c>
      <c r="X39" s="22">
        <v>3598926</v>
      </c>
      <c r="Y39" s="22">
        <v>6</v>
      </c>
      <c r="Z39" s="23"/>
      <c r="AA39" s="20">
        <v>7197863</v>
      </c>
    </row>
    <row r="40" spans="1:27" x14ac:dyDescent="0.25">
      <c r="A40" s="19" t="s">
        <v>66</v>
      </c>
      <c r="B40" s="15" t="s">
        <v>32</v>
      </c>
      <c r="C40" s="20">
        <v>28029122</v>
      </c>
      <c r="D40" s="20"/>
      <c r="E40" s="21">
        <v>28644688</v>
      </c>
      <c r="F40" s="22">
        <v>28644688</v>
      </c>
      <c r="G40" s="22">
        <v>2387057</v>
      </c>
      <c r="H40" s="22">
        <v>2387057</v>
      </c>
      <c r="I40" s="22">
        <v>2387057</v>
      </c>
      <c r="J40" s="22">
        <v>7161171</v>
      </c>
      <c r="K40" s="22">
        <v>2387057</v>
      </c>
      <c r="L40" s="22">
        <v>2387057</v>
      </c>
      <c r="M40" s="22">
        <v>2387057</v>
      </c>
      <c r="N40" s="22">
        <v>7161171</v>
      </c>
      <c r="O40" s="22"/>
      <c r="P40" s="22"/>
      <c r="Q40" s="22"/>
      <c r="R40" s="22"/>
      <c r="S40" s="22"/>
      <c r="T40" s="22"/>
      <c r="U40" s="22"/>
      <c r="V40" s="22"/>
      <c r="W40" s="22">
        <v>14322342</v>
      </c>
      <c r="X40" s="22">
        <v>14322324</v>
      </c>
      <c r="Y40" s="22">
        <v>18</v>
      </c>
      <c r="Z40" s="23"/>
      <c r="AA40" s="20">
        <v>28644688</v>
      </c>
    </row>
    <row r="41" spans="1:27" x14ac:dyDescent="0.25">
      <c r="A41" s="19" t="s">
        <v>40</v>
      </c>
      <c r="B41" s="15" t="s">
        <v>32</v>
      </c>
      <c r="C41" s="20">
        <v>14090827</v>
      </c>
      <c r="D41" s="20"/>
      <c r="E41" s="21">
        <v>16535000</v>
      </c>
      <c r="F41" s="22">
        <v>16535000</v>
      </c>
      <c r="G41" s="22"/>
      <c r="H41" s="22">
        <v>129365</v>
      </c>
      <c r="I41" s="22">
        <v>174558</v>
      </c>
      <c r="J41" s="22">
        <v>303923</v>
      </c>
      <c r="K41" s="22"/>
      <c r="L41" s="22">
        <v>142442</v>
      </c>
      <c r="M41" s="22">
        <v>7358855</v>
      </c>
      <c r="N41" s="22">
        <v>7501297</v>
      </c>
      <c r="O41" s="22"/>
      <c r="P41" s="22"/>
      <c r="Q41" s="22"/>
      <c r="R41" s="22"/>
      <c r="S41" s="22"/>
      <c r="T41" s="22"/>
      <c r="U41" s="22"/>
      <c r="V41" s="22"/>
      <c r="W41" s="22">
        <v>7805220</v>
      </c>
      <c r="X41" s="22">
        <v>8267496</v>
      </c>
      <c r="Y41" s="22">
        <v>-462276</v>
      </c>
      <c r="Z41" s="23">
        <v>-5.5914874346476848</v>
      </c>
      <c r="AA41" s="20">
        <v>16535000</v>
      </c>
    </row>
    <row r="42" spans="1:27" x14ac:dyDescent="0.25">
      <c r="A42" s="19" t="s">
        <v>67</v>
      </c>
      <c r="B42" s="15" t="s">
        <v>32</v>
      </c>
      <c r="C42" s="20">
        <v>7123199</v>
      </c>
      <c r="D42" s="20"/>
      <c r="E42" s="21">
        <v>8356143</v>
      </c>
      <c r="F42" s="22">
        <v>8356143</v>
      </c>
      <c r="G42" s="22">
        <v>18684</v>
      </c>
      <c r="H42" s="22">
        <v>156925</v>
      </c>
      <c r="I42" s="22">
        <v>322102</v>
      </c>
      <c r="J42" s="22">
        <v>497711</v>
      </c>
      <c r="K42" s="22">
        <v>500637</v>
      </c>
      <c r="L42" s="22">
        <v>612545</v>
      </c>
      <c r="M42" s="22">
        <v>938003</v>
      </c>
      <c r="N42" s="22">
        <v>2051185</v>
      </c>
      <c r="O42" s="22"/>
      <c r="P42" s="22"/>
      <c r="Q42" s="22"/>
      <c r="R42" s="22"/>
      <c r="S42" s="22"/>
      <c r="T42" s="22"/>
      <c r="U42" s="22"/>
      <c r="V42" s="22"/>
      <c r="W42" s="22">
        <v>2548896</v>
      </c>
      <c r="X42" s="22">
        <v>4178040</v>
      </c>
      <c r="Y42" s="22">
        <v>-1629144</v>
      </c>
      <c r="Z42" s="23">
        <v>-38.99302065083149</v>
      </c>
      <c r="AA42" s="20">
        <v>8356143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11570287</v>
      </c>
      <c r="D44" s="20"/>
      <c r="E44" s="21">
        <v>5851215</v>
      </c>
      <c r="F44" s="22">
        <v>5851215</v>
      </c>
      <c r="G44" s="22"/>
      <c r="H44" s="22"/>
      <c r="I44" s="22">
        <v>3960128</v>
      </c>
      <c r="J44" s="22">
        <v>3960128</v>
      </c>
      <c r="K44" s="22"/>
      <c r="L44" s="22">
        <v>18482417</v>
      </c>
      <c r="M44" s="22">
        <v>-2489015</v>
      </c>
      <c r="N44" s="22">
        <v>15993402</v>
      </c>
      <c r="O44" s="22"/>
      <c r="P44" s="22"/>
      <c r="Q44" s="22"/>
      <c r="R44" s="22"/>
      <c r="S44" s="22"/>
      <c r="T44" s="22"/>
      <c r="U44" s="22"/>
      <c r="V44" s="22"/>
      <c r="W44" s="22">
        <v>19953530</v>
      </c>
      <c r="X44" s="22">
        <v>2925606</v>
      </c>
      <c r="Y44" s="22">
        <v>17027924</v>
      </c>
      <c r="Z44" s="23">
        <v>582.03066304895458</v>
      </c>
      <c r="AA44" s="20">
        <v>5851215</v>
      </c>
    </row>
    <row r="45" spans="1:27" x14ac:dyDescent="0.25">
      <c r="A45" s="19" t="s">
        <v>70</v>
      </c>
      <c r="B45" s="15" t="s">
        <v>32</v>
      </c>
      <c r="C45" s="20">
        <v>1311588</v>
      </c>
      <c r="D45" s="20"/>
      <c r="E45" s="21">
        <v>2196756</v>
      </c>
      <c r="F45" s="22">
        <v>2196756</v>
      </c>
      <c r="G45" s="22">
        <v>78472</v>
      </c>
      <c r="H45" s="22">
        <v>82505</v>
      </c>
      <c r="I45" s="22">
        <v>126326</v>
      </c>
      <c r="J45" s="22">
        <v>287303</v>
      </c>
      <c r="K45" s="22">
        <v>72715</v>
      </c>
      <c r="L45" s="22">
        <v>137260</v>
      </c>
      <c r="M45" s="22">
        <v>114422</v>
      </c>
      <c r="N45" s="22">
        <v>324397</v>
      </c>
      <c r="O45" s="22"/>
      <c r="P45" s="22"/>
      <c r="Q45" s="22"/>
      <c r="R45" s="22"/>
      <c r="S45" s="22"/>
      <c r="T45" s="22"/>
      <c r="U45" s="22"/>
      <c r="V45" s="22"/>
      <c r="W45" s="22">
        <v>611700</v>
      </c>
      <c r="X45" s="22">
        <v>1098324</v>
      </c>
      <c r="Y45" s="22">
        <v>-486624</v>
      </c>
      <c r="Z45" s="23">
        <v>-44.306051766145508</v>
      </c>
      <c r="AA45" s="20">
        <v>2196756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586591746</v>
      </c>
      <c r="D48" s="29">
        <f t="shared" ref="D48:Y48" si="1">SUM(D35:D47)</f>
        <v>0</v>
      </c>
      <c r="E48" s="30">
        <f t="shared" si="1"/>
        <v>674784373</v>
      </c>
      <c r="F48" s="31">
        <f t="shared" si="1"/>
        <v>674784373</v>
      </c>
      <c r="G48" s="31">
        <f t="shared" si="1"/>
        <v>5519697</v>
      </c>
      <c r="H48" s="31">
        <f t="shared" si="1"/>
        <v>72401101</v>
      </c>
      <c r="I48" s="31">
        <f t="shared" si="1"/>
        <v>69795459</v>
      </c>
      <c r="J48" s="31">
        <f t="shared" si="1"/>
        <v>147716257</v>
      </c>
      <c r="K48" s="31">
        <f t="shared" si="1"/>
        <v>50270819</v>
      </c>
      <c r="L48" s="31">
        <f t="shared" si="1"/>
        <v>69414080</v>
      </c>
      <c r="M48" s="31">
        <f t="shared" si="1"/>
        <v>50799287</v>
      </c>
      <c r="N48" s="31">
        <f t="shared" si="1"/>
        <v>170484186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318200443</v>
      </c>
      <c r="X48" s="31">
        <f t="shared" si="1"/>
        <v>337392048</v>
      </c>
      <c r="Y48" s="31">
        <f t="shared" si="1"/>
        <v>-19191605</v>
      </c>
      <c r="Z48" s="32">
        <f>+IF(X48&lt;&gt;0,+(Y48/X48)*100,0)</f>
        <v>-5.688220903179082</v>
      </c>
      <c r="AA48" s="29">
        <f>SUM(AA35:AA47)</f>
        <v>674784373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144153083</v>
      </c>
      <c r="D49" s="39">
        <f t="shared" si="2"/>
        <v>0</v>
      </c>
      <c r="E49" s="40">
        <f t="shared" si="2"/>
        <v>115086827</v>
      </c>
      <c r="F49" s="41">
        <f t="shared" si="2"/>
        <v>115086827</v>
      </c>
      <c r="G49" s="41">
        <f t="shared" si="2"/>
        <v>76406309</v>
      </c>
      <c r="H49" s="41">
        <f t="shared" si="2"/>
        <v>-4346167</v>
      </c>
      <c r="I49" s="41">
        <f t="shared" si="2"/>
        <v>-4093083</v>
      </c>
      <c r="J49" s="41">
        <f t="shared" si="2"/>
        <v>67967059</v>
      </c>
      <c r="K49" s="41">
        <f t="shared" si="2"/>
        <v>8520634</v>
      </c>
      <c r="L49" s="41">
        <f t="shared" si="2"/>
        <v>-10766697</v>
      </c>
      <c r="M49" s="41">
        <f t="shared" si="2"/>
        <v>22058626</v>
      </c>
      <c r="N49" s="41">
        <f t="shared" si="2"/>
        <v>19812563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87779622</v>
      </c>
      <c r="X49" s="41">
        <f t="shared" si="2"/>
        <v>57543528</v>
      </c>
      <c r="Y49" s="41">
        <f t="shared" si="2"/>
        <v>30236094</v>
      </c>
      <c r="Z49" s="42">
        <f>+IF(X49&lt;&gt;0,+(Y49/X49)*100,0)</f>
        <v>52.544734483433132</v>
      </c>
      <c r="AA49" s="39">
        <f>+AA33-AA48</f>
        <v>115086827</v>
      </c>
    </row>
    <row r="50" spans="1:27" x14ac:dyDescent="0.25">
      <c r="A50" s="43" t="s">
        <v>75</v>
      </c>
      <c r="B50" s="15" t="s">
        <v>32</v>
      </c>
      <c r="C50" s="20">
        <v>19334000</v>
      </c>
      <c r="D50" s="20"/>
      <c r="E50" s="21">
        <v>13908000</v>
      </c>
      <c r="F50" s="22">
        <v>13908000</v>
      </c>
      <c r="G50" s="22"/>
      <c r="H50" s="22"/>
      <c r="I50" s="22"/>
      <c r="J50" s="22"/>
      <c r="K50" s="22">
        <v>560055</v>
      </c>
      <c r="L50" s="22"/>
      <c r="M50" s="22">
        <v>690939</v>
      </c>
      <c r="N50" s="22">
        <v>1250994</v>
      </c>
      <c r="O50" s="22"/>
      <c r="P50" s="22"/>
      <c r="Q50" s="22"/>
      <c r="R50" s="22"/>
      <c r="S50" s="22"/>
      <c r="T50" s="22"/>
      <c r="U50" s="22"/>
      <c r="V50" s="22"/>
      <c r="W50" s="22">
        <v>1250994</v>
      </c>
      <c r="X50" s="22">
        <v>6954000</v>
      </c>
      <c r="Y50" s="22">
        <v>-5703006</v>
      </c>
      <c r="Z50" s="23">
        <v>-82.010440034512513</v>
      </c>
      <c r="AA50" s="20">
        <v>13908000</v>
      </c>
    </row>
    <row r="51" spans="1:27" x14ac:dyDescent="0.25">
      <c r="A51" s="43" t="s">
        <v>76</v>
      </c>
      <c r="B51" s="15" t="s">
        <v>32</v>
      </c>
      <c r="C51" s="44">
        <v>342891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163829974</v>
      </c>
      <c r="D52" s="48">
        <f t="shared" si="3"/>
        <v>0</v>
      </c>
      <c r="E52" s="49">
        <f t="shared" si="3"/>
        <v>128994827</v>
      </c>
      <c r="F52" s="50">
        <f t="shared" si="3"/>
        <v>128994827</v>
      </c>
      <c r="G52" s="50">
        <f t="shared" si="3"/>
        <v>76406309</v>
      </c>
      <c r="H52" s="50">
        <f t="shared" si="3"/>
        <v>-4346167</v>
      </c>
      <c r="I52" s="50">
        <f t="shared" si="3"/>
        <v>-4093083</v>
      </c>
      <c r="J52" s="50">
        <f t="shared" si="3"/>
        <v>67967059</v>
      </c>
      <c r="K52" s="50">
        <f t="shared" si="3"/>
        <v>9080689</v>
      </c>
      <c r="L52" s="50">
        <f t="shared" si="3"/>
        <v>-10766697</v>
      </c>
      <c r="M52" s="50">
        <f t="shared" si="3"/>
        <v>22749565</v>
      </c>
      <c r="N52" s="50">
        <f t="shared" si="3"/>
        <v>21063557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89030616</v>
      </c>
      <c r="X52" s="50">
        <f t="shared" si="3"/>
        <v>64497528</v>
      </c>
      <c r="Y52" s="50">
        <f t="shared" si="3"/>
        <v>24533088</v>
      </c>
      <c r="Z52" s="51">
        <f>+IF(X52&lt;&gt;0,+(Y52/X52)*100,0)</f>
        <v>38.037253148678815</v>
      </c>
      <c r="AA52" s="48">
        <f>SUM(AA49:AA51)</f>
        <v>128994827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163829974</v>
      </c>
      <c r="D54" s="54">
        <f>+D52-D53</f>
        <v>0</v>
      </c>
      <c r="E54" s="55">
        <f t="shared" si="4"/>
        <v>128994827</v>
      </c>
      <c r="F54" s="56">
        <f t="shared" si="4"/>
        <v>128994827</v>
      </c>
      <c r="G54" s="56">
        <f t="shared" si="4"/>
        <v>76406309</v>
      </c>
      <c r="H54" s="56">
        <f t="shared" si="4"/>
        <v>-4346167</v>
      </c>
      <c r="I54" s="56">
        <f t="shared" si="4"/>
        <v>-4093083</v>
      </c>
      <c r="J54" s="56">
        <f t="shared" si="4"/>
        <v>67967059</v>
      </c>
      <c r="K54" s="56">
        <f t="shared" si="4"/>
        <v>9080689</v>
      </c>
      <c r="L54" s="56">
        <f t="shared" si="4"/>
        <v>-10766697</v>
      </c>
      <c r="M54" s="56">
        <f t="shared" si="4"/>
        <v>22749565</v>
      </c>
      <c r="N54" s="56">
        <f t="shared" si="4"/>
        <v>21063557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89030616</v>
      </c>
      <c r="X54" s="56">
        <f t="shared" si="4"/>
        <v>64497528</v>
      </c>
      <c r="Y54" s="56">
        <f t="shared" si="4"/>
        <v>24533088</v>
      </c>
      <c r="Z54" s="57">
        <f>+IF(X54&lt;&gt;0,+(Y54/X54)*100,0)</f>
        <v>38.037253148678815</v>
      </c>
      <c r="AA54" s="54">
        <f>+AA52-AA53</f>
        <v>128994827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163829974</v>
      </c>
      <c r="D57" s="48">
        <f>SUM(D54:D56)</f>
        <v>0</v>
      </c>
      <c r="E57" s="49">
        <f t="shared" si="5"/>
        <v>128994827</v>
      </c>
      <c r="F57" s="50">
        <f t="shared" si="5"/>
        <v>128994827</v>
      </c>
      <c r="G57" s="50">
        <f t="shared" si="5"/>
        <v>76406309</v>
      </c>
      <c r="H57" s="50">
        <f t="shared" si="5"/>
        <v>-4346167</v>
      </c>
      <c r="I57" s="50">
        <f t="shared" si="5"/>
        <v>-4093083</v>
      </c>
      <c r="J57" s="50">
        <f t="shared" si="5"/>
        <v>67967059</v>
      </c>
      <c r="K57" s="50">
        <f t="shared" si="5"/>
        <v>9080689</v>
      </c>
      <c r="L57" s="50">
        <f t="shared" si="5"/>
        <v>-10766697</v>
      </c>
      <c r="M57" s="50">
        <f t="shared" si="5"/>
        <v>22749565</v>
      </c>
      <c r="N57" s="50">
        <f t="shared" si="5"/>
        <v>21063557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89030616</v>
      </c>
      <c r="X57" s="50">
        <f t="shared" si="5"/>
        <v>64497528</v>
      </c>
      <c r="Y57" s="50">
        <f t="shared" si="5"/>
        <v>24533088</v>
      </c>
      <c r="Z57" s="51">
        <f>+IF(X57&lt;&gt;0,+(Y57/X57)*100,0)</f>
        <v>38.037253148678815</v>
      </c>
      <c r="AA57" s="48">
        <f>SUM(AA54:AA56)</f>
        <v>128994827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163829974</v>
      </c>
      <c r="D60" s="65">
        <f>SUM(D57:D59)</f>
        <v>0</v>
      </c>
      <c r="E60" s="66">
        <f t="shared" si="6"/>
        <v>128994827</v>
      </c>
      <c r="F60" s="67">
        <f t="shared" si="6"/>
        <v>128994827</v>
      </c>
      <c r="G60" s="67">
        <f t="shared" si="6"/>
        <v>76406309</v>
      </c>
      <c r="H60" s="67">
        <f t="shared" si="6"/>
        <v>-4346167</v>
      </c>
      <c r="I60" s="67">
        <f t="shared" si="6"/>
        <v>-4093083</v>
      </c>
      <c r="J60" s="67">
        <f t="shared" si="6"/>
        <v>67967059</v>
      </c>
      <c r="K60" s="67">
        <f t="shared" si="6"/>
        <v>9080689</v>
      </c>
      <c r="L60" s="67">
        <f t="shared" si="6"/>
        <v>-10766697</v>
      </c>
      <c r="M60" s="67">
        <f t="shared" si="6"/>
        <v>22749565</v>
      </c>
      <c r="N60" s="67">
        <f t="shared" si="6"/>
        <v>21063557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89030616</v>
      </c>
      <c r="X60" s="67">
        <f t="shared" si="6"/>
        <v>64497528</v>
      </c>
      <c r="Y60" s="67">
        <f t="shared" si="6"/>
        <v>24533088</v>
      </c>
      <c r="Z60" s="68">
        <f>+IF(X60&lt;&gt;0,+(Y60/X60)*100,0)</f>
        <v>38.037253148678815</v>
      </c>
      <c r="AA60" s="65">
        <f>SUM(AA57:AA59)</f>
        <v>128994827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192028587</v>
      </c>
      <c r="D6" s="20"/>
      <c r="E6" s="21">
        <v>219513472</v>
      </c>
      <c r="F6" s="22">
        <v>219513472</v>
      </c>
      <c r="G6" s="22">
        <v>17981164</v>
      </c>
      <c r="H6" s="22">
        <v>18296276</v>
      </c>
      <c r="I6" s="22">
        <v>18322139</v>
      </c>
      <c r="J6" s="22">
        <v>54599579</v>
      </c>
      <c r="K6" s="22">
        <v>17417033</v>
      </c>
      <c r="L6" s="22">
        <v>16739173</v>
      </c>
      <c r="M6" s="22">
        <v>17565152</v>
      </c>
      <c r="N6" s="22">
        <v>51721358</v>
      </c>
      <c r="O6" s="22"/>
      <c r="P6" s="22"/>
      <c r="Q6" s="22"/>
      <c r="R6" s="22"/>
      <c r="S6" s="22"/>
      <c r="T6" s="22"/>
      <c r="U6" s="22"/>
      <c r="V6" s="22"/>
      <c r="W6" s="22">
        <v>106320937</v>
      </c>
      <c r="X6" s="22">
        <v>109756734</v>
      </c>
      <c r="Y6" s="22">
        <v>-3435797</v>
      </c>
      <c r="Z6" s="23">
        <v>-3.1303746702229676</v>
      </c>
      <c r="AA6" s="20">
        <v>219513472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62736</v>
      </c>
      <c r="F13" s="22">
        <v>62736</v>
      </c>
      <c r="G13" s="22">
        <v>15048</v>
      </c>
      <c r="H13" s="22">
        <v>14485</v>
      </c>
      <c r="I13" s="22">
        <v>-14064</v>
      </c>
      <c r="J13" s="22">
        <v>15469</v>
      </c>
      <c r="K13" s="22">
        <v>13889</v>
      </c>
      <c r="L13" s="22">
        <v>17562</v>
      </c>
      <c r="M13" s="22">
        <v>-31379</v>
      </c>
      <c r="N13" s="22">
        <v>72</v>
      </c>
      <c r="O13" s="22"/>
      <c r="P13" s="22"/>
      <c r="Q13" s="22"/>
      <c r="R13" s="22"/>
      <c r="S13" s="22"/>
      <c r="T13" s="22"/>
      <c r="U13" s="22"/>
      <c r="V13" s="22"/>
      <c r="W13" s="22">
        <v>15541</v>
      </c>
      <c r="X13" s="22">
        <v>31368</v>
      </c>
      <c r="Y13" s="22">
        <v>-15827</v>
      </c>
      <c r="Z13" s="23">
        <v>-50.455878602397355</v>
      </c>
      <c r="AA13" s="20">
        <v>62736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241377</v>
      </c>
      <c r="D20" s="20"/>
      <c r="E20" s="21">
        <v>250892</v>
      </c>
      <c r="F20" s="22">
        <v>250892</v>
      </c>
      <c r="G20" s="22">
        <v>25798</v>
      </c>
      <c r="H20" s="22">
        <v>14361</v>
      </c>
      <c r="I20" s="22">
        <v>26291</v>
      </c>
      <c r="J20" s="22">
        <v>66450</v>
      </c>
      <c r="K20" s="22">
        <v>161600</v>
      </c>
      <c r="L20" s="22">
        <v>21124</v>
      </c>
      <c r="M20" s="22">
        <v>11427</v>
      </c>
      <c r="N20" s="22">
        <v>194151</v>
      </c>
      <c r="O20" s="22"/>
      <c r="P20" s="22"/>
      <c r="Q20" s="22"/>
      <c r="R20" s="22"/>
      <c r="S20" s="22"/>
      <c r="T20" s="22"/>
      <c r="U20" s="22"/>
      <c r="V20" s="22"/>
      <c r="W20" s="22">
        <v>260601</v>
      </c>
      <c r="X20" s="22">
        <v>125448</v>
      </c>
      <c r="Y20" s="22">
        <v>135153</v>
      </c>
      <c r="Z20" s="18">
        <v>107.73627319686246</v>
      </c>
      <c r="AA20" s="20">
        <v>250892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4058756</v>
      </c>
      <c r="D29" s="20"/>
      <c r="E29" s="21">
        <v>4600839</v>
      </c>
      <c r="F29" s="22">
        <v>4600839</v>
      </c>
      <c r="G29" s="22">
        <v>374824</v>
      </c>
      <c r="H29" s="22">
        <v>374251</v>
      </c>
      <c r="I29" s="22">
        <v>372845</v>
      </c>
      <c r="J29" s="22">
        <v>1121920</v>
      </c>
      <c r="K29" s="22">
        <v>371669</v>
      </c>
      <c r="L29" s="22">
        <v>369775</v>
      </c>
      <c r="M29" s="22">
        <v>371325</v>
      </c>
      <c r="N29" s="22">
        <v>1112769</v>
      </c>
      <c r="O29" s="22"/>
      <c r="P29" s="22"/>
      <c r="Q29" s="22"/>
      <c r="R29" s="22"/>
      <c r="S29" s="22"/>
      <c r="T29" s="22"/>
      <c r="U29" s="22"/>
      <c r="V29" s="22"/>
      <c r="W29" s="22">
        <v>2234689</v>
      </c>
      <c r="X29" s="22">
        <v>2300418</v>
      </c>
      <c r="Y29" s="22">
        <v>-65729</v>
      </c>
      <c r="Z29" s="23">
        <v>-2.8572633321422454</v>
      </c>
      <c r="AA29" s="20">
        <v>4600839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196328720</v>
      </c>
      <c r="D33" s="29">
        <f t="shared" ref="D33:Y33" si="0">SUM(D6:D32)</f>
        <v>0</v>
      </c>
      <c r="E33" s="30">
        <f t="shared" si="0"/>
        <v>224427939</v>
      </c>
      <c r="F33" s="31">
        <f t="shared" si="0"/>
        <v>224427939</v>
      </c>
      <c r="G33" s="31">
        <f t="shared" si="0"/>
        <v>18396834</v>
      </c>
      <c r="H33" s="31">
        <f t="shared" si="0"/>
        <v>18699373</v>
      </c>
      <c r="I33" s="31">
        <f t="shared" si="0"/>
        <v>18707211</v>
      </c>
      <c r="J33" s="31">
        <f t="shared" si="0"/>
        <v>55803418</v>
      </c>
      <c r="K33" s="31">
        <f t="shared" si="0"/>
        <v>17964191</v>
      </c>
      <c r="L33" s="31">
        <f t="shared" si="0"/>
        <v>17147634</v>
      </c>
      <c r="M33" s="31">
        <f t="shared" si="0"/>
        <v>17916525</v>
      </c>
      <c r="N33" s="31">
        <f t="shared" si="0"/>
        <v>53028350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108831768</v>
      </c>
      <c r="X33" s="31">
        <f t="shared" si="0"/>
        <v>112213968</v>
      </c>
      <c r="Y33" s="31">
        <f t="shared" si="0"/>
        <v>-3382200</v>
      </c>
      <c r="Z33" s="32">
        <f>+IF(X33&lt;&gt;0,+(Y33/X33)*100,0)</f>
        <v>-3.0140632759729162</v>
      </c>
      <c r="AA33" s="29">
        <f>SUM(AA6:AA32)</f>
        <v>224427939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11034269</v>
      </c>
      <c r="D35" s="20"/>
      <c r="E35" s="21">
        <v>10452902</v>
      </c>
      <c r="F35" s="22">
        <v>10452902</v>
      </c>
      <c r="G35" s="22">
        <v>859450</v>
      </c>
      <c r="H35" s="22">
        <v>872640</v>
      </c>
      <c r="I35" s="22">
        <v>831547</v>
      </c>
      <c r="J35" s="22">
        <v>2563637</v>
      </c>
      <c r="K35" s="22">
        <v>858940</v>
      </c>
      <c r="L35" s="22">
        <v>1368461</v>
      </c>
      <c r="M35" s="22">
        <v>897728</v>
      </c>
      <c r="N35" s="22">
        <v>3125129</v>
      </c>
      <c r="O35" s="22"/>
      <c r="P35" s="22"/>
      <c r="Q35" s="22"/>
      <c r="R35" s="22"/>
      <c r="S35" s="22"/>
      <c r="T35" s="22"/>
      <c r="U35" s="22"/>
      <c r="V35" s="22"/>
      <c r="W35" s="22">
        <v>5688766</v>
      </c>
      <c r="X35" s="22">
        <v>5226456</v>
      </c>
      <c r="Y35" s="22">
        <v>462310</v>
      </c>
      <c r="Z35" s="23">
        <v>8.8455733674979768</v>
      </c>
      <c r="AA35" s="20">
        <v>10452902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154380473</v>
      </c>
      <c r="D37" s="20"/>
      <c r="E37" s="21">
        <v>142069137</v>
      </c>
      <c r="F37" s="22">
        <v>142069137</v>
      </c>
      <c r="G37" s="22">
        <v>18083427</v>
      </c>
      <c r="H37" s="22">
        <v>18784431</v>
      </c>
      <c r="I37" s="22">
        <v>14256359</v>
      </c>
      <c r="J37" s="22">
        <v>51124217</v>
      </c>
      <c r="K37" s="22">
        <v>12536274</v>
      </c>
      <c r="L37" s="22">
        <v>11792959</v>
      </c>
      <c r="M37" s="22">
        <v>4747020</v>
      </c>
      <c r="N37" s="22">
        <v>29076253</v>
      </c>
      <c r="O37" s="22"/>
      <c r="P37" s="22"/>
      <c r="Q37" s="22"/>
      <c r="R37" s="22"/>
      <c r="S37" s="22"/>
      <c r="T37" s="22"/>
      <c r="U37" s="22"/>
      <c r="V37" s="22"/>
      <c r="W37" s="22">
        <v>80200470</v>
      </c>
      <c r="X37" s="22">
        <v>71034570</v>
      </c>
      <c r="Y37" s="22">
        <v>9165900</v>
      </c>
      <c r="Z37" s="23">
        <v>12.903435608887333</v>
      </c>
      <c r="AA37" s="20">
        <v>142069137</v>
      </c>
    </row>
    <row r="38" spans="1:27" x14ac:dyDescent="0.25">
      <c r="A38" s="19" t="s">
        <v>64</v>
      </c>
      <c r="B38" s="15" t="s">
        <v>32</v>
      </c>
      <c r="C38" s="20">
        <v>2088576</v>
      </c>
      <c r="D38" s="20"/>
      <c r="E38" s="21">
        <v>2920746</v>
      </c>
      <c r="F38" s="22">
        <v>2920746</v>
      </c>
      <c r="G38" s="22">
        <v>20269</v>
      </c>
      <c r="H38" s="22">
        <v>59553</v>
      </c>
      <c r="I38" s="22">
        <v>483792</v>
      </c>
      <c r="J38" s="22">
        <v>563614</v>
      </c>
      <c r="K38" s="22">
        <v>148433</v>
      </c>
      <c r="L38" s="22">
        <v>196284</v>
      </c>
      <c r="M38" s="22">
        <v>197087</v>
      </c>
      <c r="N38" s="22">
        <v>541804</v>
      </c>
      <c r="O38" s="22"/>
      <c r="P38" s="22"/>
      <c r="Q38" s="22"/>
      <c r="R38" s="22"/>
      <c r="S38" s="22"/>
      <c r="T38" s="22"/>
      <c r="U38" s="22"/>
      <c r="V38" s="22"/>
      <c r="W38" s="22">
        <v>1105418</v>
      </c>
      <c r="X38" s="22">
        <v>1460382</v>
      </c>
      <c r="Y38" s="22">
        <v>-354964</v>
      </c>
      <c r="Z38" s="23">
        <v>-24.306243161035948</v>
      </c>
      <c r="AA38" s="20">
        <v>2920746</v>
      </c>
    </row>
    <row r="39" spans="1:27" x14ac:dyDescent="0.25">
      <c r="A39" s="19" t="s">
        <v>65</v>
      </c>
      <c r="B39" s="15" t="s">
        <v>32</v>
      </c>
      <c r="C39" s="20">
        <v>-904108</v>
      </c>
      <c r="D39" s="20"/>
      <c r="E39" s="21">
        <v>500000</v>
      </c>
      <c r="F39" s="22">
        <v>500000</v>
      </c>
      <c r="G39" s="22"/>
      <c r="H39" s="22">
        <v>-63947</v>
      </c>
      <c r="I39" s="22"/>
      <c r="J39" s="22">
        <v>-63947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-63947</v>
      </c>
      <c r="X39" s="22">
        <v>250002</v>
      </c>
      <c r="Y39" s="22">
        <v>-313949</v>
      </c>
      <c r="Z39" s="23">
        <v>-125.57859537123703</v>
      </c>
      <c r="AA39" s="20">
        <v>500000</v>
      </c>
    </row>
    <row r="40" spans="1:27" x14ac:dyDescent="0.25">
      <c r="A40" s="19" t="s">
        <v>66</v>
      </c>
      <c r="B40" s="15" t="s">
        <v>32</v>
      </c>
      <c r="C40" s="20">
        <v>1909308</v>
      </c>
      <c r="D40" s="20"/>
      <c r="E40" s="21">
        <v>2106093</v>
      </c>
      <c r="F40" s="22">
        <v>2106093</v>
      </c>
      <c r="G40" s="22"/>
      <c r="H40" s="22"/>
      <c r="I40" s="22">
        <v>526527</v>
      </c>
      <c r="J40" s="22">
        <v>526527</v>
      </c>
      <c r="K40" s="22">
        <v>175508</v>
      </c>
      <c r="L40" s="22">
        <v>154625</v>
      </c>
      <c r="M40" s="22"/>
      <c r="N40" s="22">
        <v>330133</v>
      </c>
      <c r="O40" s="22"/>
      <c r="P40" s="22"/>
      <c r="Q40" s="22"/>
      <c r="R40" s="22"/>
      <c r="S40" s="22"/>
      <c r="T40" s="22"/>
      <c r="U40" s="22"/>
      <c r="V40" s="22"/>
      <c r="W40" s="22">
        <v>856660</v>
      </c>
      <c r="X40" s="22">
        <v>1053060</v>
      </c>
      <c r="Y40" s="22">
        <v>-196400</v>
      </c>
      <c r="Z40" s="23">
        <v>-18.650409283421649</v>
      </c>
      <c r="AA40" s="20">
        <v>2106093</v>
      </c>
    </row>
    <row r="41" spans="1:27" x14ac:dyDescent="0.25">
      <c r="A41" s="19" t="s">
        <v>40</v>
      </c>
      <c r="B41" s="15" t="s">
        <v>32</v>
      </c>
      <c r="C41" s="20">
        <v>1091975</v>
      </c>
      <c r="D41" s="20"/>
      <c r="E41" s="21">
        <v>1076360</v>
      </c>
      <c r="F41" s="22">
        <v>1076360</v>
      </c>
      <c r="G41" s="22"/>
      <c r="H41" s="22"/>
      <c r="I41" s="22"/>
      <c r="J41" s="22"/>
      <c r="K41" s="22"/>
      <c r="L41" s="22"/>
      <c r="M41" s="22">
        <v>242292</v>
      </c>
      <c r="N41" s="22">
        <v>242292</v>
      </c>
      <c r="O41" s="22"/>
      <c r="P41" s="22"/>
      <c r="Q41" s="22"/>
      <c r="R41" s="22"/>
      <c r="S41" s="22"/>
      <c r="T41" s="22"/>
      <c r="U41" s="22"/>
      <c r="V41" s="22"/>
      <c r="W41" s="22">
        <v>242292</v>
      </c>
      <c r="X41" s="22">
        <v>538182</v>
      </c>
      <c r="Y41" s="22">
        <v>-295890</v>
      </c>
      <c r="Z41" s="23">
        <v>-54.97954223664113</v>
      </c>
      <c r="AA41" s="20">
        <v>1076360</v>
      </c>
    </row>
    <row r="42" spans="1:27" x14ac:dyDescent="0.25">
      <c r="A42" s="19" t="s">
        <v>67</v>
      </c>
      <c r="B42" s="15" t="s">
        <v>32</v>
      </c>
      <c r="C42" s="20">
        <v>707046</v>
      </c>
      <c r="D42" s="20"/>
      <c r="E42" s="21">
        <v>3247500</v>
      </c>
      <c r="F42" s="22">
        <v>3247500</v>
      </c>
      <c r="G42" s="22"/>
      <c r="H42" s="22">
        <v>3697</v>
      </c>
      <c r="I42" s="22">
        <v>39859</v>
      </c>
      <c r="J42" s="22">
        <v>43556</v>
      </c>
      <c r="K42" s="22">
        <v>49953</v>
      </c>
      <c r="L42" s="22">
        <v>105024</v>
      </c>
      <c r="M42" s="22">
        <v>113328</v>
      </c>
      <c r="N42" s="22">
        <v>268305</v>
      </c>
      <c r="O42" s="22"/>
      <c r="P42" s="22"/>
      <c r="Q42" s="22"/>
      <c r="R42" s="22"/>
      <c r="S42" s="22"/>
      <c r="T42" s="22"/>
      <c r="U42" s="22"/>
      <c r="V42" s="22"/>
      <c r="W42" s="22">
        <v>311861</v>
      </c>
      <c r="X42" s="22">
        <v>1623750</v>
      </c>
      <c r="Y42" s="22">
        <v>-1311889</v>
      </c>
      <c r="Z42" s="23">
        <v>-80.793779830638954</v>
      </c>
      <c r="AA42" s="20">
        <v>3247500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313495</v>
      </c>
      <c r="D44" s="20"/>
      <c r="E44" s="21">
        <v>452069</v>
      </c>
      <c r="F44" s="22">
        <v>452069</v>
      </c>
      <c r="G44" s="22"/>
      <c r="H44" s="22">
        <v>63947</v>
      </c>
      <c r="I44" s="22"/>
      <c r="J44" s="22">
        <v>63947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63947</v>
      </c>
      <c r="X44" s="22">
        <v>226032</v>
      </c>
      <c r="Y44" s="22">
        <v>-162085</v>
      </c>
      <c r="Z44" s="23">
        <v>-71.708873079917893</v>
      </c>
      <c r="AA44" s="20">
        <v>452069</v>
      </c>
    </row>
    <row r="45" spans="1:27" x14ac:dyDescent="0.25">
      <c r="A45" s="19" t="s">
        <v>70</v>
      </c>
      <c r="B45" s="15" t="s">
        <v>32</v>
      </c>
      <c r="C45" s="20">
        <v>10697914</v>
      </c>
      <c r="D45" s="20"/>
      <c r="E45" s="21">
        <v>11315192</v>
      </c>
      <c r="F45" s="22">
        <v>11315192</v>
      </c>
      <c r="G45" s="22">
        <v>8069</v>
      </c>
      <c r="H45" s="22">
        <v>896889</v>
      </c>
      <c r="I45" s="22">
        <v>865005</v>
      </c>
      <c r="J45" s="22">
        <v>1769963</v>
      </c>
      <c r="K45" s="22">
        <v>1145318</v>
      </c>
      <c r="L45" s="22">
        <v>1148691</v>
      </c>
      <c r="M45" s="22">
        <v>978589</v>
      </c>
      <c r="N45" s="22">
        <v>3272598</v>
      </c>
      <c r="O45" s="22"/>
      <c r="P45" s="22"/>
      <c r="Q45" s="22"/>
      <c r="R45" s="22"/>
      <c r="S45" s="22"/>
      <c r="T45" s="22"/>
      <c r="U45" s="22"/>
      <c r="V45" s="22"/>
      <c r="W45" s="22">
        <v>5042561</v>
      </c>
      <c r="X45" s="22">
        <v>5657598</v>
      </c>
      <c r="Y45" s="22">
        <v>-615037</v>
      </c>
      <c r="Z45" s="23">
        <v>-10.870991540933096</v>
      </c>
      <c r="AA45" s="20">
        <v>11315192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181318948</v>
      </c>
      <c r="D48" s="29">
        <f t="shared" ref="D48:Y48" si="1">SUM(D35:D47)</f>
        <v>0</v>
      </c>
      <c r="E48" s="30">
        <f t="shared" si="1"/>
        <v>174139999</v>
      </c>
      <c r="F48" s="31">
        <f t="shared" si="1"/>
        <v>174139999</v>
      </c>
      <c r="G48" s="31">
        <f t="shared" si="1"/>
        <v>18971215</v>
      </c>
      <c r="H48" s="31">
        <f t="shared" si="1"/>
        <v>20617210</v>
      </c>
      <c r="I48" s="31">
        <f t="shared" si="1"/>
        <v>17003089</v>
      </c>
      <c r="J48" s="31">
        <f t="shared" si="1"/>
        <v>56591514</v>
      </c>
      <c r="K48" s="31">
        <f t="shared" si="1"/>
        <v>14914426</v>
      </c>
      <c r="L48" s="31">
        <f t="shared" si="1"/>
        <v>14766044</v>
      </c>
      <c r="M48" s="31">
        <f t="shared" si="1"/>
        <v>7176044</v>
      </c>
      <c r="N48" s="31">
        <f t="shared" si="1"/>
        <v>36856514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93448028</v>
      </c>
      <c r="X48" s="31">
        <f t="shared" si="1"/>
        <v>87070032</v>
      </c>
      <c r="Y48" s="31">
        <f t="shared" si="1"/>
        <v>6377996</v>
      </c>
      <c r="Z48" s="32">
        <f>+IF(X48&lt;&gt;0,+(Y48/X48)*100,0)</f>
        <v>7.3251334052570467</v>
      </c>
      <c r="AA48" s="29">
        <f>SUM(AA35:AA47)</f>
        <v>174139999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15009772</v>
      </c>
      <c r="D49" s="39">
        <f t="shared" si="2"/>
        <v>0</v>
      </c>
      <c r="E49" s="40">
        <f t="shared" si="2"/>
        <v>50287940</v>
      </c>
      <c r="F49" s="41">
        <f t="shared" si="2"/>
        <v>50287940</v>
      </c>
      <c r="G49" s="41">
        <f t="shared" si="2"/>
        <v>-574381</v>
      </c>
      <c r="H49" s="41">
        <f t="shared" si="2"/>
        <v>-1917837</v>
      </c>
      <c r="I49" s="41">
        <f t="shared" si="2"/>
        <v>1704122</v>
      </c>
      <c r="J49" s="41">
        <f t="shared" si="2"/>
        <v>-788096</v>
      </c>
      <c r="K49" s="41">
        <f t="shared" si="2"/>
        <v>3049765</v>
      </c>
      <c r="L49" s="41">
        <f t="shared" si="2"/>
        <v>2381590</v>
      </c>
      <c r="M49" s="41">
        <f t="shared" si="2"/>
        <v>10740481</v>
      </c>
      <c r="N49" s="41">
        <f t="shared" si="2"/>
        <v>16171836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15383740</v>
      </c>
      <c r="X49" s="41">
        <f t="shared" si="2"/>
        <v>25143936</v>
      </c>
      <c r="Y49" s="41">
        <f t="shared" si="2"/>
        <v>-9760196</v>
      </c>
      <c r="Z49" s="42">
        <f>+IF(X49&lt;&gt;0,+(Y49/X49)*100,0)</f>
        <v>-38.817295748764238</v>
      </c>
      <c r="AA49" s="39">
        <f>+AA33-AA48</f>
        <v>50287940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15009772</v>
      </c>
      <c r="D52" s="48">
        <f t="shared" si="3"/>
        <v>0</v>
      </c>
      <c r="E52" s="49">
        <f t="shared" si="3"/>
        <v>50287940</v>
      </c>
      <c r="F52" s="50">
        <f t="shared" si="3"/>
        <v>50287940</v>
      </c>
      <c r="G52" s="50">
        <f t="shared" si="3"/>
        <v>-574381</v>
      </c>
      <c r="H52" s="50">
        <f t="shared" si="3"/>
        <v>-1917837</v>
      </c>
      <c r="I52" s="50">
        <f t="shared" si="3"/>
        <v>1704122</v>
      </c>
      <c r="J52" s="50">
        <f t="shared" si="3"/>
        <v>-788096</v>
      </c>
      <c r="K52" s="50">
        <f t="shared" si="3"/>
        <v>3049765</v>
      </c>
      <c r="L52" s="50">
        <f t="shared" si="3"/>
        <v>2381590</v>
      </c>
      <c r="M52" s="50">
        <f t="shared" si="3"/>
        <v>10740481</v>
      </c>
      <c r="N52" s="50">
        <f t="shared" si="3"/>
        <v>16171836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15383740</v>
      </c>
      <c r="X52" s="50">
        <f t="shared" si="3"/>
        <v>25143936</v>
      </c>
      <c r="Y52" s="50">
        <f t="shared" si="3"/>
        <v>-9760196</v>
      </c>
      <c r="Z52" s="51">
        <f>+IF(X52&lt;&gt;0,+(Y52/X52)*100,0)</f>
        <v>-38.817295748764238</v>
      </c>
      <c r="AA52" s="48">
        <f>SUM(AA49:AA51)</f>
        <v>50287940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15009772</v>
      </c>
      <c r="D54" s="54">
        <f>+D52-D53</f>
        <v>0</v>
      </c>
      <c r="E54" s="55">
        <f t="shared" si="4"/>
        <v>50287940</v>
      </c>
      <c r="F54" s="56">
        <f t="shared" si="4"/>
        <v>50287940</v>
      </c>
      <c r="G54" s="56">
        <f t="shared" si="4"/>
        <v>-574381</v>
      </c>
      <c r="H54" s="56">
        <f t="shared" si="4"/>
        <v>-1917837</v>
      </c>
      <c r="I54" s="56">
        <f t="shared" si="4"/>
        <v>1704122</v>
      </c>
      <c r="J54" s="56">
        <f t="shared" si="4"/>
        <v>-788096</v>
      </c>
      <c r="K54" s="56">
        <f t="shared" si="4"/>
        <v>3049765</v>
      </c>
      <c r="L54" s="56">
        <f t="shared" si="4"/>
        <v>2381590</v>
      </c>
      <c r="M54" s="56">
        <f t="shared" si="4"/>
        <v>10740481</v>
      </c>
      <c r="N54" s="56">
        <f t="shared" si="4"/>
        <v>16171836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15383740</v>
      </c>
      <c r="X54" s="56">
        <f t="shared" si="4"/>
        <v>25143936</v>
      </c>
      <c r="Y54" s="56">
        <f t="shared" si="4"/>
        <v>-9760196</v>
      </c>
      <c r="Z54" s="57">
        <f>+IF(X54&lt;&gt;0,+(Y54/X54)*100,0)</f>
        <v>-38.817295748764238</v>
      </c>
      <c r="AA54" s="54">
        <f>+AA52-AA53</f>
        <v>50287940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15009772</v>
      </c>
      <c r="D57" s="48">
        <f>SUM(D54:D56)</f>
        <v>0</v>
      </c>
      <c r="E57" s="49">
        <f t="shared" si="5"/>
        <v>50287940</v>
      </c>
      <c r="F57" s="50">
        <f t="shared" si="5"/>
        <v>50287940</v>
      </c>
      <c r="G57" s="50">
        <f t="shared" si="5"/>
        <v>-574381</v>
      </c>
      <c r="H57" s="50">
        <f t="shared" si="5"/>
        <v>-1917837</v>
      </c>
      <c r="I57" s="50">
        <f t="shared" si="5"/>
        <v>1704122</v>
      </c>
      <c r="J57" s="50">
        <f t="shared" si="5"/>
        <v>-788096</v>
      </c>
      <c r="K57" s="50">
        <f t="shared" si="5"/>
        <v>3049765</v>
      </c>
      <c r="L57" s="50">
        <f t="shared" si="5"/>
        <v>2381590</v>
      </c>
      <c r="M57" s="50">
        <f t="shared" si="5"/>
        <v>10740481</v>
      </c>
      <c r="N57" s="50">
        <f t="shared" si="5"/>
        <v>16171836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15383740</v>
      </c>
      <c r="X57" s="50">
        <f t="shared" si="5"/>
        <v>25143936</v>
      </c>
      <c r="Y57" s="50">
        <f t="shared" si="5"/>
        <v>-9760196</v>
      </c>
      <c r="Z57" s="51">
        <f>+IF(X57&lt;&gt;0,+(Y57/X57)*100,0)</f>
        <v>-38.817295748764238</v>
      </c>
      <c r="AA57" s="48">
        <f>SUM(AA54:AA56)</f>
        <v>50287940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15009772</v>
      </c>
      <c r="D60" s="65">
        <f>SUM(D57:D59)</f>
        <v>0</v>
      </c>
      <c r="E60" s="66">
        <f t="shared" si="6"/>
        <v>50287940</v>
      </c>
      <c r="F60" s="67">
        <f t="shared" si="6"/>
        <v>50287940</v>
      </c>
      <c r="G60" s="67">
        <f t="shared" si="6"/>
        <v>-574381</v>
      </c>
      <c r="H60" s="67">
        <f t="shared" si="6"/>
        <v>-1917837</v>
      </c>
      <c r="I60" s="67">
        <f t="shared" si="6"/>
        <v>1704122</v>
      </c>
      <c r="J60" s="67">
        <f t="shared" si="6"/>
        <v>-788096</v>
      </c>
      <c r="K60" s="67">
        <f t="shared" si="6"/>
        <v>3049765</v>
      </c>
      <c r="L60" s="67">
        <f t="shared" si="6"/>
        <v>2381590</v>
      </c>
      <c r="M60" s="67">
        <f t="shared" si="6"/>
        <v>10740481</v>
      </c>
      <c r="N60" s="67">
        <f t="shared" si="6"/>
        <v>16171836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15383740</v>
      </c>
      <c r="X60" s="67">
        <f t="shared" si="6"/>
        <v>25143936</v>
      </c>
      <c r="Y60" s="67">
        <f t="shared" si="6"/>
        <v>-9760196</v>
      </c>
      <c r="Z60" s="68">
        <f>+IF(X60&lt;&gt;0,+(Y60/X60)*100,0)</f>
        <v>-38.817295748764238</v>
      </c>
      <c r="AA60" s="65">
        <f>SUM(AA57:AA59)</f>
        <v>50287940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132763506</v>
      </c>
      <c r="D6" s="20"/>
      <c r="E6" s="21">
        <v>156494623</v>
      </c>
      <c r="F6" s="22">
        <v>156494623</v>
      </c>
      <c r="G6" s="22">
        <v>12992457</v>
      </c>
      <c r="H6" s="22">
        <v>12700649</v>
      </c>
      <c r="I6" s="22">
        <v>12698624</v>
      </c>
      <c r="J6" s="22">
        <v>38391730</v>
      </c>
      <c r="K6" s="22">
        <v>12431384</v>
      </c>
      <c r="L6" s="22">
        <v>13136025</v>
      </c>
      <c r="M6" s="22">
        <v>11983530</v>
      </c>
      <c r="N6" s="22">
        <v>37550939</v>
      </c>
      <c r="O6" s="22"/>
      <c r="P6" s="22"/>
      <c r="Q6" s="22"/>
      <c r="R6" s="22"/>
      <c r="S6" s="22"/>
      <c r="T6" s="22"/>
      <c r="U6" s="22"/>
      <c r="V6" s="22"/>
      <c r="W6" s="22">
        <v>75942669</v>
      </c>
      <c r="X6" s="22">
        <v>78863979</v>
      </c>
      <c r="Y6" s="22">
        <v>-2921310</v>
      </c>
      <c r="Z6" s="23">
        <v>-3.7042386613538736</v>
      </c>
      <c r="AA6" s="20">
        <v>156494623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171752</v>
      </c>
      <c r="D13" s="20"/>
      <c r="E13" s="21">
        <v>211263</v>
      </c>
      <c r="F13" s="22">
        <v>211263</v>
      </c>
      <c r="G13" s="22">
        <v>10786</v>
      </c>
      <c r="H13" s="22">
        <v>13154</v>
      </c>
      <c r="I13" s="22">
        <v>13300</v>
      </c>
      <c r="J13" s="22">
        <v>37240</v>
      </c>
      <c r="K13" s="22">
        <v>13493</v>
      </c>
      <c r="L13" s="22">
        <v>14229</v>
      </c>
      <c r="M13" s="22">
        <v>6934</v>
      </c>
      <c r="N13" s="22">
        <v>34656</v>
      </c>
      <c r="O13" s="22"/>
      <c r="P13" s="22"/>
      <c r="Q13" s="22"/>
      <c r="R13" s="22"/>
      <c r="S13" s="22"/>
      <c r="T13" s="22"/>
      <c r="U13" s="22"/>
      <c r="V13" s="22"/>
      <c r="W13" s="22">
        <v>71896</v>
      </c>
      <c r="X13" s="22">
        <v>106465</v>
      </c>
      <c r="Y13" s="22">
        <v>-34569</v>
      </c>
      <c r="Z13" s="23">
        <v>-32.469825764335695</v>
      </c>
      <c r="AA13" s="20">
        <v>211263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823764</v>
      </c>
      <c r="D20" s="20"/>
      <c r="E20" s="21">
        <v>372258</v>
      </c>
      <c r="F20" s="22">
        <v>372258</v>
      </c>
      <c r="G20" s="22">
        <v>1426</v>
      </c>
      <c r="H20" s="22">
        <v>271845</v>
      </c>
      <c r="I20" s="22">
        <v>159974</v>
      </c>
      <c r="J20" s="22">
        <v>433245</v>
      </c>
      <c r="K20" s="22">
        <v>9053</v>
      </c>
      <c r="L20" s="22">
        <v>23731</v>
      </c>
      <c r="M20" s="22">
        <v>1209</v>
      </c>
      <c r="N20" s="22">
        <v>33993</v>
      </c>
      <c r="O20" s="22"/>
      <c r="P20" s="22"/>
      <c r="Q20" s="22"/>
      <c r="R20" s="22"/>
      <c r="S20" s="22"/>
      <c r="T20" s="22"/>
      <c r="U20" s="22"/>
      <c r="V20" s="22"/>
      <c r="W20" s="22">
        <v>467238</v>
      </c>
      <c r="X20" s="22">
        <v>187597</v>
      </c>
      <c r="Y20" s="22">
        <v>279641</v>
      </c>
      <c r="Z20" s="18">
        <v>149.06475050240675</v>
      </c>
      <c r="AA20" s="20">
        <v>372258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180514</v>
      </c>
      <c r="D24" s="20"/>
      <c r="E24" s="21">
        <v>66420</v>
      </c>
      <c r="F24" s="22">
        <v>66420</v>
      </c>
      <c r="G24" s="22"/>
      <c r="H24" s="22">
        <v>7130</v>
      </c>
      <c r="I24" s="22">
        <v>14261</v>
      </c>
      <c r="J24" s="22">
        <v>21391</v>
      </c>
      <c r="K24" s="22"/>
      <c r="L24" s="22">
        <v>14261</v>
      </c>
      <c r="M24" s="22"/>
      <c r="N24" s="22">
        <v>14261</v>
      </c>
      <c r="O24" s="22"/>
      <c r="P24" s="22"/>
      <c r="Q24" s="22"/>
      <c r="R24" s="22"/>
      <c r="S24" s="22"/>
      <c r="T24" s="22"/>
      <c r="U24" s="22"/>
      <c r="V24" s="22"/>
      <c r="W24" s="22">
        <v>35652</v>
      </c>
      <c r="X24" s="22">
        <v>33471</v>
      </c>
      <c r="Y24" s="22">
        <v>2181</v>
      </c>
      <c r="Z24" s="23">
        <v>6.516088554270862</v>
      </c>
      <c r="AA24" s="20">
        <v>66420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3921446</v>
      </c>
      <c r="D26" s="20"/>
      <c r="E26" s="21">
        <v>6074827</v>
      </c>
      <c r="F26" s="22">
        <v>6670270</v>
      </c>
      <c r="G26" s="22">
        <v>233142</v>
      </c>
      <c r="H26" s="22">
        <v>234412</v>
      </c>
      <c r="I26" s="22">
        <v>237635</v>
      </c>
      <c r="J26" s="22">
        <v>705189</v>
      </c>
      <c r="K26" s="22">
        <v>374329</v>
      </c>
      <c r="L26" s="22">
        <v>369056</v>
      </c>
      <c r="M26" s="22">
        <v>247465</v>
      </c>
      <c r="N26" s="22">
        <v>990850</v>
      </c>
      <c r="O26" s="22"/>
      <c r="P26" s="22"/>
      <c r="Q26" s="22"/>
      <c r="R26" s="22"/>
      <c r="S26" s="22"/>
      <c r="T26" s="22"/>
      <c r="U26" s="22"/>
      <c r="V26" s="22"/>
      <c r="W26" s="22">
        <v>1696039</v>
      </c>
      <c r="X26" s="22">
        <v>3733314</v>
      </c>
      <c r="Y26" s="22">
        <v>-2037275</v>
      </c>
      <c r="Z26" s="23">
        <v>-54.570148666841312</v>
      </c>
      <c r="AA26" s="20">
        <v>6670270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1503960</v>
      </c>
      <c r="D29" s="20"/>
      <c r="E29" s="21">
        <v>1750415</v>
      </c>
      <c r="F29" s="22">
        <v>1750415</v>
      </c>
      <c r="G29" s="22">
        <v>106447</v>
      </c>
      <c r="H29" s="22">
        <v>134372</v>
      </c>
      <c r="I29" s="22">
        <v>138207</v>
      </c>
      <c r="J29" s="22">
        <v>379026</v>
      </c>
      <c r="K29" s="22">
        <v>138874</v>
      </c>
      <c r="L29" s="22">
        <v>138873</v>
      </c>
      <c r="M29" s="22">
        <v>124336</v>
      </c>
      <c r="N29" s="22">
        <v>402083</v>
      </c>
      <c r="O29" s="22"/>
      <c r="P29" s="22"/>
      <c r="Q29" s="22"/>
      <c r="R29" s="22"/>
      <c r="S29" s="22"/>
      <c r="T29" s="22"/>
      <c r="U29" s="22"/>
      <c r="V29" s="22"/>
      <c r="W29" s="22">
        <v>781109</v>
      </c>
      <c r="X29" s="22">
        <v>882104</v>
      </c>
      <c r="Y29" s="22">
        <v>-100995</v>
      </c>
      <c r="Z29" s="23">
        <v>-11.449330237704396</v>
      </c>
      <c r="AA29" s="20">
        <v>1750415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139364942</v>
      </c>
      <c r="D33" s="29">
        <f t="shared" ref="D33:Y33" si="0">SUM(D6:D32)</f>
        <v>0</v>
      </c>
      <c r="E33" s="30">
        <f t="shared" si="0"/>
        <v>164969806</v>
      </c>
      <c r="F33" s="31">
        <f t="shared" si="0"/>
        <v>165565249</v>
      </c>
      <c r="G33" s="31">
        <f t="shared" si="0"/>
        <v>13344258</v>
      </c>
      <c r="H33" s="31">
        <f t="shared" si="0"/>
        <v>13361562</v>
      </c>
      <c r="I33" s="31">
        <f t="shared" si="0"/>
        <v>13262001</v>
      </c>
      <c r="J33" s="31">
        <f t="shared" si="0"/>
        <v>39967821</v>
      </c>
      <c r="K33" s="31">
        <f t="shared" si="0"/>
        <v>12967133</v>
      </c>
      <c r="L33" s="31">
        <f t="shared" si="0"/>
        <v>13696175</v>
      </c>
      <c r="M33" s="31">
        <f t="shared" si="0"/>
        <v>12363474</v>
      </c>
      <c r="N33" s="31">
        <f t="shared" si="0"/>
        <v>39026782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78994603</v>
      </c>
      <c r="X33" s="31">
        <f t="shared" si="0"/>
        <v>83806930</v>
      </c>
      <c r="Y33" s="31">
        <f t="shared" si="0"/>
        <v>-4812327</v>
      </c>
      <c r="Z33" s="32">
        <f>+IF(X33&lt;&gt;0,+(Y33/X33)*100,0)</f>
        <v>-5.7421587928349123</v>
      </c>
      <c r="AA33" s="29">
        <f>SUM(AA6:AA32)</f>
        <v>165565249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7874815</v>
      </c>
      <c r="D35" s="20"/>
      <c r="E35" s="21">
        <v>9002021</v>
      </c>
      <c r="F35" s="22">
        <v>9002021</v>
      </c>
      <c r="G35" s="22">
        <v>724011</v>
      </c>
      <c r="H35" s="22">
        <v>678243</v>
      </c>
      <c r="I35" s="22">
        <v>701696</v>
      </c>
      <c r="J35" s="22">
        <v>2103950</v>
      </c>
      <c r="K35" s="22">
        <v>705074</v>
      </c>
      <c r="L35" s="22">
        <v>715991</v>
      </c>
      <c r="M35" s="22">
        <v>1134314</v>
      </c>
      <c r="N35" s="22">
        <v>2555379</v>
      </c>
      <c r="O35" s="22"/>
      <c r="P35" s="22"/>
      <c r="Q35" s="22"/>
      <c r="R35" s="22"/>
      <c r="S35" s="22"/>
      <c r="T35" s="22"/>
      <c r="U35" s="22"/>
      <c r="V35" s="22"/>
      <c r="W35" s="22">
        <v>4659329</v>
      </c>
      <c r="X35" s="22">
        <v>4705561</v>
      </c>
      <c r="Y35" s="22">
        <v>-46232</v>
      </c>
      <c r="Z35" s="23">
        <v>-0.98249709227018844</v>
      </c>
      <c r="AA35" s="20">
        <v>9002021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116634824</v>
      </c>
      <c r="D37" s="20"/>
      <c r="E37" s="21">
        <v>135182265</v>
      </c>
      <c r="F37" s="22">
        <v>135182265</v>
      </c>
      <c r="G37" s="22">
        <v>12571</v>
      </c>
      <c r="H37" s="22">
        <v>14936855</v>
      </c>
      <c r="I37" s="22">
        <v>14624697</v>
      </c>
      <c r="J37" s="22">
        <v>29574123</v>
      </c>
      <c r="K37" s="22">
        <v>10356038</v>
      </c>
      <c r="L37" s="22">
        <v>10620511</v>
      </c>
      <c r="M37" s="22">
        <v>11143534</v>
      </c>
      <c r="N37" s="22">
        <v>32120083</v>
      </c>
      <c r="O37" s="22"/>
      <c r="P37" s="22"/>
      <c r="Q37" s="22"/>
      <c r="R37" s="22"/>
      <c r="S37" s="22"/>
      <c r="T37" s="22"/>
      <c r="U37" s="22"/>
      <c r="V37" s="22"/>
      <c r="W37" s="22">
        <v>61694206</v>
      </c>
      <c r="X37" s="22">
        <v>61517218</v>
      </c>
      <c r="Y37" s="22">
        <v>176988</v>
      </c>
      <c r="Z37" s="23">
        <v>0.28770481786091173</v>
      </c>
      <c r="AA37" s="20">
        <v>135182265</v>
      </c>
    </row>
    <row r="38" spans="1:27" x14ac:dyDescent="0.25">
      <c r="A38" s="19" t="s">
        <v>64</v>
      </c>
      <c r="B38" s="15" t="s">
        <v>32</v>
      </c>
      <c r="C38" s="20">
        <v>2379712</v>
      </c>
      <c r="D38" s="20"/>
      <c r="E38" s="21">
        <v>2128374</v>
      </c>
      <c r="F38" s="22">
        <v>2123374</v>
      </c>
      <c r="G38" s="22">
        <v>90741</v>
      </c>
      <c r="H38" s="22">
        <v>104872</v>
      </c>
      <c r="I38" s="22">
        <v>69347</v>
      </c>
      <c r="J38" s="22">
        <v>264960</v>
      </c>
      <c r="K38" s="22">
        <v>210145</v>
      </c>
      <c r="L38" s="22">
        <v>229156</v>
      </c>
      <c r="M38" s="22">
        <v>127833</v>
      </c>
      <c r="N38" s="22">
        <v>567134</v>
      </c>
      <c r="O38" s="22"/>
      <c r="P38" s="22"/>
      <c r="Q38" s="22"/>
      <c r="R38" s="22"/>
      <c r="S38" s="22"/>
      <c r="T38" s="22"/>
      <c r="U38" s="22"/>
      <c r="V38" s="22"/>
      <c r="W38" s="22">
        <v>832094</v>
      </c>
      <c r="X38" s="22">
        <v>923465</v>
      </c>
      <c r="Y38" s="22">
        <v>-91371</v>
      </c>
      <c r="Z38" s="23">
        <v>-9.8943652439453587</v>
      </c>
      <c r="AA38" s="20">
        <v>2123374</v>
      </c>
    </row>
    <row r="39" spans="1:27" x14ac:dyDescent="0.25">
      <c r="A39" s="19" t="s">
        <v>65</v>
      </c>
      <c r="B39" s="15" t="s">
        <v>32</v>
      </c>
      <c r="C39" s="20">
        <v>-82489</v>
      </c>
      <c r="D39" s="20"/>
      <c r="E39" s="21">
        <v>3169126</v>
      </c>
      <c r="F39" s="22">
        <v>3169126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3169126</v>
      </c>
    </row>
    <row r="40" spans="1:27" x14ac:dyDescent="0.25">
      <c r="A40" s="19" t="s">
        <v>66</v>
      </c>
      <c r="B40" s="15" t="s">
        <v>32</v>
      </c>
      <c r="C40" s="20">
        <v>1866589</v>
      </c>
      <c r="D40" s="20"/>
      <c r="E40" s="21">
        <v>1738749</v>
      </c>
      <c r="F40" s="22">
        <v>1738749</v>
      </c>
      <c r="G40" s="22"/>
      <c r="H40" s="22"/>
      <c r="I40" s="22">
        <v>434687</v>
      </c>
      <c r="J40" s="22">
        <v>434687</v>
      </c>
      <c r="K40" s="22"/>
      <c r="L40" s="22"/>
      <c r="M40" s="22">
        <v>434687</v>
      </c>
      <c r="N40" s="22">
        <v>434687</v>
      </c>
      <c r="O40" s="22"/>
      <c r="P40" s="22"/>
      <c r="Q40" s="22"/>
      <c r="R40" s="22"/>
      <c r="S40" s="22"/>
      <c r="T40" s="22"/>
      <c r="U40" s="22"/>
      <c r="V40" s="22"/>
      <c r="W40" s="22">
        <v>869374</v>
      </c>
      <c r="X40" s="22">
        <v>869374</v>
      </c>
      <c r="Y40" s="22"/>
      <c r="Z40" s="23"/>
      <c r="AA40" s="20">
        <v>1738749</v>
      </c>
    </row>
    <row r="41" spans="1:27" x14ac:dyDescent="0.25">
      <c r="A41" s="19" t="s">
        <v>40</v>
      </c>
      <c r="B41" s="15" t="s">
        <v>32</v>
      </c>
      <c r="C41" s="20">
        <v>357597</v>
      </c>
      <c r="D41" s="20"/>
      <c r="E41" s="21">
        <v>223315</v>
      </c>
      <c r="F41" s="22">
        <v>223315</v>
      </c>
      <c r="G41" s="22"/>
      <c r="H41" s="22"/>
      <c r="I41" s="22">
        <v>153491</v>
      </c>
      <c r="J41" s="22">
        <v>153491</v>
      </c>
      <c r="K41" s="22"/>
      <c r="L41" s="22"/>
      <c r="M41" s="22">
        <v>4821</v>
      </c>
      <c r="N41" s="22">
        <v>4821</v>
      </c>
      <c r="O41" s="22"/>
      <c r="P41" s="22"/>
      <c r="Q41" s="22"/>
      <c r="R41" s="22"/>
      <c r="S41" s="22"/>
      <c r="T41" s="22"/>
      <c r="U41" s="22"/>
      <c r="V41" s="22"/>
      <c r="W41" s="22">
        <v>158312</v>
      </c>
      <c r="X41" s="22">
        <v>111660</v>
      </c>
      <c r="Y41" s="22">
        <v>46652</v>
      </c>
      <c r="Z41" s="23">
        <v>41.780404800286583</v>
      </c>
      <c r="AA41" s="20">
        <v>223315</v>
      </c>
    </row>
    <row r="42" spans="1:27" x14ac:dyDescent="0.25">
      <c r="A42" s="19" t="s">
        <v>67</v>
      </c>
      <c r="B42" s="15" t="s">
        <v>32</v>
      </c>
      <c r="C42" s="20">
        <v>1187518</v>
      </c>
      <c r="D42" s="20"/>
      <c r="E42" s="21">
        <v>3167298</v>
      </c>
      <c r="F42" s="22">
        <v>3165298</v>
      </c>
      <c r="G42" s="22">
        <v>12501</v>
      </c>
      <c r="H42" s="22">
        <v>93206</v>
      </c>
      <c r="I42" s="22">
        <v>202287</v>
      </c>
      <c r="J42" s="22">
        <v>307994</v>
      </c>
      <c r="K42" s="22">
        <v>170778</v>
      </c>
      <c r="L42" s="22">
        <v>242812</v>
      </c>
      <c r="M42" s="22">
        <v>176732</v>
      </c>
      <c r="N42" s="22">
        <v>590322</v>
      </c>
      <c r="O42" s="22"/>
      <c r="P42" s="22"/>
      <c r="Q42" s="22"/>
      <c r="R42" s="22"/>
      <c r="S42" s="22"/>
      <c r="T42" s="22"/>
      <c r="U42" s="22"/>
      <c r="V42" s="22"/>
      <c r="W42" s="22">
        <v>898316</v>
      </c>
      <c r="X42" s="22">
        <v>2090902</v>
      </c>
      <c r="Y42" s="22">
        <v>-1192586</v>
      </c>
      <c r="Z42" s="23">
        <v>-57.036915168668834</v>
      </c>
      <c r="AA42" s="20">
        <v>3165298</v>
      </c>
    </row>
    <row r="43" spans="1:27" x14ac:dyDescent="0.25">
      <c r="A43" s="19" t="s">
        <v>68</v>
      </c>
      <c r="B43" s="15" t="s">
        <v>32</v>
      </c>
      <c r="C43" s="20">
        <v>28696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539737</v>
      </c>
      <c r="D44" s="20"/>
      <c r="E44" s="21">
        <v>316913</v>
      </c>
      <c r="F44" s="22">
        <v>316913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316913</v>
      </c>
    </row>
    <row r="45" spans="1:27" x14ac:dyDescent="0.25">
      <c r="A45" s="19" t="s">
        <v>70</v>
      </c>
      <c r="B45" s="15" t="s">
        <v>32</v>
      </c>
      <c r="C45" s="20">
        <v>1901884</v>
      </c>
      <c r="D45" s="20"/>
      <c r="E45" s="21">
        <v>2207893</v>
      </c>
      <c r="F45" s="22">
        <v>2212893</v>
      </c>
      <c r="G45" s="22">
        <v>81789</v>
      </c>
      <c r="H45" s="22">
        <v>195008</v>
      </c>
      <c r="I45" s="22">
        <v>155079</v>
      </c>
      <c r="J45" s="22">
        <v>431876</v>
      </c>
      <c r="K45" s="22">
        <v>186851</v>
      </c>
      <c r="L45" s="22">
        <v>156415</v>
      </c>
      <c r="M45" s="22">
        <v>179106</v>
      </c>
      <c r="N45" s="22">
        <v>522372</v>
      </c>
      <c r="O45" s="22"/>
      <c r="P45" s="22"/>
      <c r="Q45" s="22"/>
      <c r="R45" s="22"/>
      <c r="S45" s="22"/>
      <c r="T45" s="22"/>
      <c r="U45" s="22"/>
      <c r="V45" s="22"/>
      <c r="W45" s="22">
        <v>954248</v>
      </c>
      <c r="X45" s="22">
        <v>719048</v>
      </c>
      <c r="Y45" s="22">
        <v>235200</v>
      </c>
      <c r="Z45" s="23">
        <v>32.709916445077383</v>
      </c>
      <c r="AA45" s="20">
        <v>2212893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132688883</v>
      </c>
      <c r="D48" s="29">
        <f t="shared" ref="D48:Y48" si="1">SUM(D35:D47)</f>
        <v>0</v>
      </c>
      <c r="E48" s="30">
        <f t="shared" si="1"/>
        <v>157135954</v>
      </c>
      <c r="F48" s="31">
        <f t="shared" si="1"/>
        <v>157133954</v>
      </c>
      <c r="G48" s="31">
        <f t="shared" si="1"/>
        <v>921613</v>
      </c>
      <c r="H48" s="31">
        <f t="shared" si="1"/>
        <v>16008184</v>
      </c>
      <c r="I48" s="31">
        <f t="shared" si="1"/>
        <v>16341284</v>
      </c>
      <c r="J48" s="31">
        <f t="shared" si="1"/>
        <v>33271081</v>
      </c>
      <c r="K48" s="31">
        <f t="shared" si="1"/>
        <v>11628886</v>
      </c>
      <c r="L48" s="31">
        <f t="shared" si="1"/>
        <v>11964885</v>
      </c>
      <c r="M48" s="31">
        <f t="shared" si="1"/>
        <v>13201027</v>
      </c>
      <c r="N48" s="31">
        <f t="shared" si="1"/>
        <v>36794798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70065879</v>
      </c>
      <c r="X48" s="31">
        <f t="shared" si="1"/>
        <v>70937228</v>
      </c>
      <c r="Y48" s="31">
        <f t="shared" si="1"/>
        <v>-871349</v>
      </c>
      <c r="Z48" s="32">
        <f>+IF(X48&lt;&gt;0,+(Y48/X48)*100,0)</f>
        <v>-1.2283381019624844</v>
      </c>
      <c r="AA48" s="29">
        <f>SUM(AA35:AA47)</f>
        <v>157133954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6676059</v>
      </c>
      <c r="D49" s="39">
        <f t="shared" si="2"/>
        <v>0</v>
      </c>
      <c r="E49" s="40">
        <f t="shared" si="2"/>
        <v>7833852</v>
      </c>
      <c r="F49" s="41">
        <f t="shared" si="2"/>
        <v>8431295</v>
      </c>
      <c r="G49" s="41">
        <f t="shared" si="2"/>
        <v>12422645</v>
      </c>
      <c r="H49" s="41">
        <f t="shared" si="2"/>
        <v>-2646622</v>
      </c>
      <c r="I49" s="41">
        <f t="shared" si="2"/>
        <v>-3079283</v>
      </c>
      <c r="J49" s="41">
        <f t="shared" si="2"/>
        <v>6696740</v>
      </c>
      <c r="K49" s="41">
        <f t="shared" si="2"/>
        <v>1338247</v>
      </c>
      <c r="L49" s="41">
        <f t="shared" si="2"/>
        <v>1731290</v>
      </c>
      <c r="M49" s="41">
        <f t="shared" si="2"/>
        <v>-837553</v>
      </c>
      <c r="N49" s="41">
        <f t="shared" si="2"/>
        <v>2231984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8928724</v>
      </c>
      <c r="X49" s="41">
        <f t="shared" si="2"/>
        <v>12869702</v>
      </c>
      <c r="Y49" s="41">
        <f t="shared" si="2"/>
        <v>-3940978</v>
      </c>
      <c r="Z49" s="42">
        <f>+IF(X49&lt;&gt;0,+(Y49/X49)*100,0)</f>
        <v>-30.622138725512059</v>
      </c>
      <c r="AA49" s="39">
        <f>+AA33-AA48</f>
        <v>8431295</v>
      </c>
    </row>
    <row r="50" spans="1:27" x14ac:dyDescent="0.25">
      <c r="A50" s="43" t="s">
        <v>75</v>
      </c>
      <c r="B50" s="15" t="s">
        <v>32</v>
      </c>
      <c r="C50" s="20">
        <v>9849916</v>
      </c>
      <c r="D50" s="20"/>
      <c r="E50" s="21">
        <v>14635095</v>
      </c>
      <c r="F50" s="22">
        <v>18604716</v>
      </c>
      <c r="G50" s="22"/>
      <c r="H50" s="22"/>
      <c r="I50" s="22"/>
      <c r="J50" s="22"/>
      <c r="K50" s="22">
        <v>884652</v>
      </c>
      <c r="L50" s="22">
        <v>478015</v>
      </c>
      <c r="M50" s="22"/>
      <c r="N50" s="22">
        <v>1362667</v>
      </c>
      <c r="O50" s="22"/>
      <c r="P50" s="22"/>
      <c r="Q50" s="22"/>
      <c r="R50" s="22"/>
      <c r="S50" s="22"/>
      <c r="T50" s="22"/>
      <c r="U50" s="22"/>
      <c r="V50" s="22"/>
      <c r="W50" s="22">
        <v>1362667</v>
      </c>
      <c r="X50" s="22">
        <v>10913500</v>
      </c>
      <c r="Y50" s="22">
        <v>-9550833</v>
      </c>
      <c r="Z50" s="23">
        <v>-87.513932285701188</v>
      </c>
      <c r="AA50" s="20">
        <v>18604716</v>
      </c>
    </row>
    <row r="51" spans="1:27" x14ac:dyDescent="0.25">
      <c r="A51" s="43" t="s">
        <v>76</v>
      </c>
      <c r="B51" s="15" t="s">
        <v>32</v>
      </c>
      <c r="C51" s="44">
        <v>1577073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18103048</v>
      </c>
      <c r="D52" s="48">
        <f t="shared" si="3"/>
        <v>0</v>
      </c>
      <c r="E52" s="49">
        <f t="shared" si="3"/>
        <v>22468947</v>
      </c>
      <c r="F52" s="50">
        <f t="shared" si="3"/>
        <v>27036011</v>
      </c>
      <c r="G52" s="50">
        <f t="shared" si="3"/>
        <v>12422645</v>
      </c>
      <c r="H52" s="50">
        <f t="shared" si="3"/>
        <v>-2646622</v>
      </c>
      <c r="I52" s="50">
        <f t="shared" si="3"/>
        <v>-3079283</v>
      </c>
      <c r="J52" s="50">
        <f t="shared" si="3"/>
        <v>6696740</v>
      </c>
      <c r="K52" s="50">
        <f t="shared" si="3"/>
        <v>2222899</v>
      </c>
      <c r="L52" s="50">
        <f t="shared" si="3"/>
        <v>2209305</v>
      </c>
      <c r="M52" s="50">
        <f t="shared" si="3"/>
        <v>-837553</v>
      </c>
      <c r="N52" s="50">
        <f t="shared" si="3"/>
        <v>3594651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10291391</v>
      </c>
      <c r="X52" s="50">
        <f t="shared" si="3"/>
        <v>23783202</v>
      </c>
      <c r="Y52" s="50">
        <f t="shared" si="3"/>
        <v>-13491811</v>
      </c>
      <c r="Z52" s="51">
        <f>+IF(X52&lt;&gt;0,+(Y52/X52)*100,0)</f>
        <v>-56.72832026570687</v>
      </c>
      <c r="AA52" s="48">
        <f>SUM(AA49:AA51)</f>
        <v>27036011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18103048</v>
      </c>
      <c r="D54" s="54">
        <f>+D52-D53</f>
        <v>0</v>
      </c>
      <c r="E54" s="55">
        <f t="shared" si="4"/>
        <v>22468947</v>
      </c>
      <c r="F54" s="56">
        <f t="shared" si="4"/>
        <v>27036011</v>
      </c>
      <c r="G54" s="56">
        <f t="shared" si="4"/>
        <v>12422645</v>
      </c>
      <c r="H54" s="56">
        <f t="shared" si="4"/>
        <v>-2646622</v>
      </c>
      <c r="I54" s="56">
        <f t="shared" si="4"/>
        <v>-3079283</v>
      </c>
      <c r="J54" s="56">
        <f t="shared" si="4"/>
        <v>6696740</v>
      </c>
      <c r="K54" s="56">
        <f t="shared" si="4"/>
        <v>2222899</v>
      </c>
      <c r="L54" s="56">
        <f t="shared" si="4"/>
        <v>2209305</v>
      </c>
      <c r="M54" s="56">
        <f t="shared" si="4"/>
        <v>-837553</v>
      </c>
      <c r="N54" s="56">
        <f t="shared" si="4"/>
        <v>3594651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10291391</v>
      </c>
      <c r="X54" s="56">
        <f t="shared" si="4"/>
        <v>23783202</v>
      </c>
      <c r="Y54" s="56">
        <f t="shared" si="4"/>
        <v>-13491811</v>
      </c>
      <c r="Z54" s="57">
        <f>+IF(X54&lt;&gt;0,+(Y54/X54)*100,0)</f>
        <v>-56.72832026570687</v>
      </c>
      <c r="AA54" s="54">
        <f>+AA52-AA53</f>
        <v>27036011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18103048</v>
      </c>
      <c r="D57" s="48">
        <f>SUM(D54:D56)</f>
        <v>0</v>
      </c>
      <c r="E57" s="49">
        <f t="shared" si="5"/>
        <v>22468947</v>
      </c>
      <c r="F57" s="50">
        <f t="shared" si="5"/>
        <v>27036011</v>
      </c>
      <c r="G57" s="50">
        <f t="shared" si="5"/>
        <v>12422645</v>
      </c>
      <c r="H57" s="50">
        <f t="shared" si="5"/>
        <v>-2646622</v>
      </c>
      <c r="I57" s="50">
        <f t="shared" si="5"/>
        <v>-3079283</v>
      </c>
      <c r="J57" s="50">
        <f t="shared" si="5"/>
        <v>6696740</v>
      </c>
      <c r="K57" s="50">
        <f t="shared" si="5"/>
        <v>2222899</v>
      </c>
      <c r="L57" s="50">
        <f t="shared" si="5"/>
        <v>2209305</v>
      </c>
      <c r="M57" s="50">
        <f t="shared" si="5"/>
        <v>-837553</v>
      </c>
      <c r="N57" s="50">
        <f t="shared" si="5"/>
        <v>3594651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10291391</v>
      </c>
      <c r="X57" s="50">
        <f t="shared" si="5"/>
        <v>23783202</v>
      </c>
      <c r="Y57" s="50">
        <f t="shared" si="5"/>
        <v>-13491811</v>
      </c>
      <c r="Z57" s="51">
        <f>+IF(X57&lt;&gt;0,+(Y57/X57)*100,0)</f>
        <v>-56.72832026570687</v>
      </c>
      <c r="AA57" s="48">
        <f>SUM(AA54:AA56)</f>
        <v>27036011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18103048</v>
      </c>
      <c r="D60" s="65">
        <f>SUM(D57:D59)</f>
        <v>0</v>
      </c>
      <c r="E60" s="66">
        <f t="shared" si="6"/>
        <v>22468947</v>
      </c>
      <c r="F60" s="67">
        <f t="shared" si="6"/>
        <v>27036011</v>
      </c>
      <c r="G60" s="67">
        <f t="shared" si="6"/>
        <v>12422645</v>
      </c>
      <c r="H60" s="67">
        <f t="shared" si="6"/>
        <v>-2646622</v>
      </c>
      <c r="I60" s="67">
        <f t="shared" si="6"/>
        <v>-3079283</v>
      </c>
      <c r="J60" s="67">
        <f t="shared" si="6"/>
        <v>6696740</v>
      </c>
      <c r="K60" s="67">
        <f t="shared" si="6"/>
        <v>2222899</v>
      </c>
      <c r="L60" s="67">
        <f t="shared" si="6"/>
        <v>2209305</v>
      </c>
      <c r="M60" s="67">
        <f t="shared" si="6"/>
        <v>-837553</v>
      </c>
      <c r="N60" s="67">
        <f t="shared" si="6"/>
        <v>3594651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10291391</v>
      </c>
      <c r="X60" s="67">
        <f t="shared" si="6"/>
        <v>23783202</v>
      </c>
      <c r="Y60" s="67">
        <f t="shared" si="6"/>
        <v>-13491811</v>
      </c>
      <c r="Z60" s="68">
        <f>+IF(X60&lt;&gt;0,+(Y60/X60)*100,0)</f>
        <v>-56.72832026570687</v>
      </c>
      <c r="AA60" s="65">
        <f>SUM(AA57:AA59)</f>
        <v>27036011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86288743</v>
      </c>
      <c r="D6" s="20"/>
      <c r="E6" s="21">
        <v>107693920</v>
      </c>
      <c r="F6" s="22">
        <v>107693920</v>
      </c>
      <c r="G6" s="22">
        <v>8336097</v>
      </c>
      <c r="H6" s="22">
        <v>9459495</v>
      </c>
      <c r="I6" s="22">
        <v>7578812</v>
      </c>
      <c r="J6" s="22">
        <v>25374404</v>
      </c>
      <c r="K6" s="22">
        <v>4377836</v>
      </c>
      <c r="L6" s="22">
        <v>11111364</v>
      </c>
      <c r="M6" s="22">
        <v>7401839</v>
      </c>
      <c r="N6" s="22">
        <v>22891039</v>
      </c>
      <c r="O6" s="22"/>
      <c r="P6" s="22"/>
      <c r="Q6" s="22"/>
      <c r="R6" s="22"/>
      <c r="S6" s="22"/>
      <c r="T6" s="22"/>
      <c r="U6" s="22"/>
      <c r="V6" s="22"/>
      <c r="W6" s="22">
        <v>48265443</v>
      </c>
      <c r="X6" s="22">
        <v>53846946</v>
      </c>
      <c r="Y6" s="22">
        <v>-5581503</v>
      </c>
      <c r="Z6" s="23">
        <v>-10.36549593731834</v>
      </c>
      <c r="AA6" s="20">
        <v>107693920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100</v>
      </c>
      <c r="J8" s="22">
        <v>100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100</v>
      </c>
      <c r="X8" s="22"/>
      <c r="Y8" s="22">
        <v>100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333723</v>
      </c>
      <c r="D13" s="20"/>
      <c r="E13" s="21">
        <v>520270</v>
      </c>
      <c r="F13" s="22">
        <v>520270</v>
      </c>
      <c r="G13" s="22">
        <v>30509</v>
      </c>
      <c r="H13" s="22">
        <v>32599</v>
      </c>
      <c r="I13" s="22">
        <v>36895</v>
      </c>
      <c r="J13" s="22">
        <v>100003</v>
      </c>
      <c r="K13" s="22">
        <v>8526</v>
      </c>
      <c r="L13" s="22">
        <v>71002</v>
      </c>
      <c r="M13" s="22">
        <v>6877</v>
      </c>
      <c r="N13" s="22">
        <v>86405</v>
      </c>
      <c r="O13" s="22"/>
      <c r="P13" s="22"/>
      <c r="Q13" s="22"/>
      <c r="R13" s="22"/>
      <c r="S13" s="22"/>
      <c r="T13" s="22"/>
      <c r="U13" s="22"/>
      <c r="V13" s="22"/>
      <c r="W13" s="22">
        <v>186408</v>
      </c>
      <c r="X13" s="22">
        <v>260130</v>
      </c>
      <c r="Y13" s="22">
        <v>-73722</v>
      </c>
      <c r="Z13" s="23">
        <v>-28.340445162034367</v>
      </c>
      <c r="AA13" s="20">
        <v>520270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3096912</v>
      </c>
      <c r="Y26" s="22">
        <v>-3096912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86622466</v>
      </c>
      <c r="D33" s="29">
        <f t="shared" ref="D33:Y33" si="0">SUM(D6:D32)</f>
        <v>0</v>
      </c>
      <c r="E33" s="30">
        <f t="shared" si="0"/>
        <v>114408020</v>
      </c>
      <c r="F33" s="31">
        <f t="shared" si="0"/>
        <v>114408020</v>
      </c>
      <c r="G33" s="31">
        <f t="shared" si="0"/>
        <v>8366606</v>
      </c>
      <c r="H33" s="31">
        <f t="shared" si="0"/>
        <v>9492094</v>
      </c>
      <c r="I33" s="31">
        <f t="shared" si="0"/>
        <v>7615807</v>
      </c>
      <c r="J33" s="31">
        <f t="shared" si="0"/>
        <v>25474507</v>
      </c>
      <c r="K33" s="31">
        <f t="shared" si="0"/>
        <v>4386362</v>
      </c>
      <c r="L33" s="31">
        <f t="shared" si="0"/>
        <v>11182366</v>
      </c>
      <c r="M33" s="31">
        <f t="shared" si="0"/>
        <v>7408716</v>
      </c>
      <c r="N33" s="31">
        <f t="shared" si="0"/>
        <v>22977444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48451951</v>
      </c>
      <c r="X33" s="31">
        <f t="shared" si="0"/>
        <v>57203988</v>
      </c>
      <c r="Y33" s="31">
        <f t="shared" si="0"/>
        <v>-8752037</v>
      </c>
      <c r="Z33" s="32">
        <f>+IF(X33&lt;&gt;0,+(Y33/X33)*100,0)</f>
        <v>-15.299697286839512</v>
      </c>
      <c r="AA33" s="29">
        <f>SUM(AA6:AA32)</f>
        <v>114408020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4920601</v>
      </c>
      <c r="D35" s="20"/>
      <c r="E35" s="21">
        <v>6029120</v>
      </c>
      <c r="F35" s="22">
        <v>6029120</v>
      </c>
      <c r="G35" s="22">
        <v>352429</v>
      </c>
      <c r="H35" s="22">
        <v>338043</v>
      </c>
      <c r="I35" s="22">
        <v>368189</v>
      </c>
      <c r="J35" s="22">
        <v>1058661</v>
      </c>
      <c r="K35" s="22">
        <v>314884</v>
      </c>
      <c r="L35" s="22">
        <v>357474</v>
      </c>
      <c r="M35" s="22">
        <v>399748</v>
      </c>
      <c r="N35" s="22">
        <v>1072106</v>
      </c>
      <c r="O35" s="22"/>
      <c r="P35" s="22"/>
      <c r="Q35" s="22"/>
      <c r="R35" s="22"/>
      <c r="S35" s="22"/>
      <c r="T35" s="22"/>
      <c r="U35" s="22"/>
      <c r="V35" s="22"/>
      <c r="W35" s="22">
        <v>2130767</v>
      </c>
      <c r="X35" s="22">
        <v>3014538</v>
      </c>
      <c r="Y35" s="22">
        <v>-883771</v>
      </c>
      <c r="Z35" s="23">
        <v>-29.316963329040803</v>
      </c>
      <c r="AA35" s="20">
        <v>6029120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63298267</v>
      </c>
      <c r="D37" s="20"/>
      <c r="E37" s="21">
        <v>82476000</v>
      </c>
      <c r="F37" s="22">
        <v>82476000</v>
      </c>
      <c r="G37" s="22"/>
      <c r="H37" s="22">
        <v>7792935</v>
      </c>
      <c r="I37" s="22">
        <v>7365168</v>
      </c>
      <c r="J37" s="22">
        <v>15158103</v>
      </c>
      <c r="K37" s="22">
        <v>214273</v>
      </c>
      <c r="L37" s="22">
        <v>5052782</v>
      </c>
      <c r="M37" s="22">
        <v>7050192</v>
      </c>
      <c r="N37" s="22">
        <v>12317247</v>
      </c>
      <c r="O37" s="22"/>
      <c r="P37" s="22"/>
      <c r="Q37" s="22"/>
      <c r="R37" s="22"/>
      <c r="S37" s="22"/>
      <c r="T37" s="22"/>
      <c r="U37" s="22"/>
      <c r="V37" s="22"/>
      <c r="W37" s="22">
        <v>27475350</v>
      </c>
      <c r="X37" s="22">
        <v>41238000</v>
      </c>
      <c r="Y37" s="22">
        <v>-13762650</v>
      </c>
      <c r="Z37" s="23">
        <v>-33.373708715262623</v>
      </c>
      <c r="AA37" s="20">
        <v>82476000</v>
      </c>
    </row>
    <row r="38" spans="1:27" x14ac:dyDescent="0.25">
      <c r="A38" s="19" t="s">
        <v>64</v>
      </c>
      <c r="B38" s="15" t="s">
        <v>32</v>
      </c>
      <c r="C38" s="20">
        <v>681865</v>
      </c>
      <c r="D38" s="20"/>
      <c r="E38" s="21">
        <v>1000000</v>
      </c>
      <c r="F38" s="22">
        <v>1000000</v>
      </c>
      <c r="G38" s="22"/>
      <c r="H38" s="22">
        <v>1174</v>
      </c>
      <c r="I38" s="22">
        <v>281468</v>
      </c>
      <c r="J38" s="22">
        <v>282642</v>
      </c>
      <c r="K38" s="22"/>
      <c r="L38" s="22"/>
      <c r="M38" s="22">
        <v>681</v>
      </c>
      <c r="N38" s="22">
        <v>681</v>
      </c>
      <c r="O38" s="22"/>
      <c r="P38" s="22"/>
      <c r="Q38" s="22"/>
      <c r="R38" s="22"/>
      <c r="S38" s="22"/>
      <c r="T38" s="22"/>
      <c r="U38" s="22"/>
      <c r="V38" s="22"/>
      <c r="W38" s="22">
        <v>283323</v>
      </c>
      <c r="X38" s="22">
        <v>499998</v>
      </c>
      <c r="Y38" s="22">
        <v>-216675</v>
      </c>
      <c r="Z38" s="23">
        <v>-43.335173340693359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477281</v>
      </c>
      <c r="F39" s="22">
        <v>477281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238638</v>
      </c>
      <c r="Y39" s="22">
        <v>-238638</v>
      </c>
      <c r="Z39" s="23">
        <v>-100</v>
      </c>
      <c r="AA39" s="20">
        <v>477281</v>
      </c>
    </row>
    <row r="40" spans="1:27" x14ac:dyDescent="0.25">
      <c r="A40" s="19" t="s">
        <v>66</v>
      </c>
      <c r="B40" s="15" t="s">
        <v>32</v>
      </c>
      <c r="C40" s="20">
        <v>2749461</v>
      </c>
      <c r="D40" s="20"/>
      <c r="E40" s="21">
        <v>2182330</v>
      </c>
      <c r="F40" s="22">
        <v>2182330</v>
      </c>
      <c r="G40" s="22">
        <v>181861</v>
      </c>
      <c r="H40" s="22">
        <v>181861</v>
      </c>
      <c r="I40" s="22">
        <v>181861</v>
      </c>
      <c r="J40" s="22">
        <v>545583</v>
      </c>
      <c r="K40" s="22"/>
      <c r="L40" s="22">
        <v>363722</v>
      </c>
      <c r="M40" s="22"/>
      <c r="N40" s="22">
        <v>363722</v>
      </c>
      <c r="O40" s="22"/>
      <c r="P40" s="22"/>
      <c r="Q40" s="22"/>
      <c r="R40" s="22"/>
      <c r="S40" s="22"/>
      <c r="T40" s="22"/>
      <c r="U40" s="22"/>
      <c r="V40" s="22"/>
      <c r="W40" s="22">
        <v>909305</v>
      </c>
      <c r="X40" s="22">
        <v>1091160</v>
      </c>
      <c r="Y40" s="22">
        <v>-181855</v>
      </c>
      <c r="Z40" s="23">
        <v>-16.666208438725761</v>
      </c>
      <c r="AA40" s="20">
        <v>2182330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</v>
      </c>
      <c r="Y41" s="22">
        <v>-150000</v>
      </c>
      <c r="Z41" s="23">
        <v>-100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>
        <v>98470</v>
      </c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99996</v>
      </c>
      <c r="Y42" s="22">
        <v>-99996</v>
      </c>
      <c r="Z42" s="23">
        <v>-100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35950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1683814</v>
      </c>
      <c r="D45" s="20"/>
      <c r="E45" s="21">
        <v>1637240</v>
      </c>
      <c r="F45" s="22">
        <v>1637240</v>
      </c>
      <c r="G45" s="22">
        <v>132307</v>
      </c>
      <c r="H45" s="22">
        <v>154004</v>
      </c>
      <c r="I45" s="22">
        <v>35253</v>
      </c>
      <c r="J45" s="22">
        <v>321564</v>
      </c>
      <c r="K45" s="22">
        <v>1640</v>
      </c>
      <c r="L45" s="22">
        <v>339010</v>
      </c>
      <c r="M45" s="22">
        <v>149063</v>
      </c>
      <c r="N45" s="22">
        <v>489713</v>
      </c>
      <c r="O45" s="22"/>
      <c r="P45" s="22"/>
      <c r="Q45" s="22"/>
      <c r="R45" s="22"/>
      <c r="S45" s="22"/>
      <c r="T45" s="22"/>
      <c r="U45" s="22"/>
      <c r="V45" s="22"/>
      <c r="W45" s="22">
        <v>811277</v>
      </c>
      <c r="X45" s="22">
        <v>818604</v>
      </c>
      <c r="Y45" s="22">
        <v>-7327</v>
      </c>
      <c r="Z45" s="23">
        <v>-0.89506037107074976</v>
      </c>
      <c r="AA45" s="20">
        <v>1637240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73468428</v>
      </c>
      <c r="D48" s="29">
        <f t="shared" ref="D48:Y48" si="1">SUM(D35:D47)</f>
        <v>0</v>
      </c>
      <c r="E48" s="30">
        <f t="shared" si="1"/>
        <v>94301971</v>
      </c>
      <c r="F48" s="31">
        <f t="shared" si="1"/>
        <v>94301971</v>
      </c>
      <c r="G48" s="31">
        <f t="shared" si="1"/>
        <v>666597</v>
      </c>
      <c r="H48" s="31">
        <f t="shared" si="1"/>
        <v>8468017</v>
      </c>
      <c r="I48" s="31">
        <f t="shared" si="1"/>
        <v>8231939</v>
      </c>
      <c r="J48" s="31">
        <f t="shared" si="1"/>
        <v>17366553</v>
      </c>
      <c r="K48" s="31">
        <f t="shared" si="1"/>
        <v>530797</v>
      </c>
      <c r="L48" s="31">
        <f t="shared" si="1"/>
        <v>6112988</v>
      </c>
      <c r="M48" s="31">
        <f t="shared" si="1"/>
        <v>7599684</v>
      </c>
      <c r="N48" s="31">
        <f t="shared" si="1"/>
        <v>14243469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31610022</v>
      </c>
      <c r="X48" s="31">
        <f t="shared" si="1"/>
        <v>47150934</v>
      </c>
      <c r="Y48" s="31">
        <f t="shared" si="1"/>
        <v>-15540912</v>
      </c>
      <c r="Z48" s="32">
        <f>+IF(X48&lt;&gt;0,+(Y48/X48)*100,0)</f>
        <v>-32.959923975206941</v>
      </c>
      <c r="AA48" s="29">
        <f>SUM(AA35:AA47)</f>
        <v>94301971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13154038</v>
      </c>
      <c r="D49" s="39">
        <f t="shared" si="2"/>
        <v>0</v>
      </c>
      <c r="E49" s="40">
        <f t="shared" si="2"/>
        <v>20106049</v>
      </c>
      <c r="F49" s="41">
        <f t="shared" si="2"/>
        <v>20106049</v>
      </c>
      <c r="G49" s="41">
        <f t="shared" si="2"/>
        <v>7700009</v>
      </c>
      <c r="H49" s="41">
        <f t="shared" si="2"/>
        <v>1024077</v>
      </c>
      <c r="I49" s="41">
        <f t="shared" si="2"/>
        <v>-616132</v>
      </c>
      <c r="J49" s="41">
        <f t="shared" si="2"/>
        <v>8107954</v>
      </c>
      <c r="K49" s="41">
        <f t="shared" si="2"/>
        <v>3855565</v>
      </c>
      <c r="L49" s="41">
        <f t="shared" si="2"/>
        <v>5069378</v>
      </c>
      <c r="M49" s="41">
        <f t="shared" si="2"/>
        <v>-190968</v>
      </c>
      <c r="N49" s="41">
        <f t="shared" si="2"/>
        <v>8733975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16841929</v>
      </c>
      <c r="X49" s="41">
        <f t="shared" si="2"/>
        <v>10053054</v>
      </c>
      <c r="Y49" s="41">
        <f t="shared" si="2"/>
        <v>6788875</v>
      </c>
      <c r="Z49" s="42">
        <f>+IF(X49&lt;&gt;0,+(Y49/X49)*100,0)</f>
        <v>67.530473824173228</v>
      </c>
      <c r="AA49" s="39">
        <f>+AA33-AA48</f>
        <v>20106049</v>
      </c>
    </row>
    <row r="50" spans="1:27" x14ac:dyDescent="0.25">
      <c r="A50" s="43" t="s">
        <v>75</v>
      </c>
      <c r="B50" s="15" t="s">
        <v>32</v>
      </c>
      <c r="C50" s="20">
        <v>521266</v>
      </c>
      <c r="D50" s="20"/>
      <c r="E50" s="21">
        <v>3412000</v>
      </c>
      <c r="F50" s="22">
        <v>3412000</v>
      </c>
      <c r="G50" s="22"/>
      <c r="H50" s="22"/>
      <c r="I50" s="22"/>
      <c r="J50" s="22"/>
      <c r="K50" s="22"/>
      <c r="L50" s="22">
        <v>1535000</v>
      </c>
      <c r="M50" s="22"/>
      <c r="N50" s="22">
        <v>1535000</v>
      </c>
      <c r="O50" s="22"/>
      <c r="P50" s="22"/>
      <c r="Q50" s="22"/>
      <c r="R50" s="22"/>
      <c r="S50" s="22"/>
      <c r="T50" s="22"/>
      <c r="U50" s="22"/>
      <c r="V50" s="22"/>
      <c r="W50" s="22">
        <v>1535000</v>
      </c>
      <c r="X50" s="22">
        <v>2559000</v>
      </c>
      <c r="Y50" s="22">
        <v>-1024000</v>
      </c>
      <c r="Z50" s="23">
        <v>-40.015631105900745</v>
      </c>
      <c r="AA50" s="20">
        <v>3412000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13675304</v>
      </c>
      <c r="D52" s="48">
        <f t="shared" si="3"/>
        <v>0</v>
      </c>
      <c r="E52" s="49">
        <f t="shared" si="3"/>
        <v>23518049</v>
      </c>
      <c r="F52" s="50">
        <f t="shared" si="3"/>
        <v>23518049</v>
      </c>
      <c r="G52" s="50">
        <f t="shared" si="3"/>
        <v>7700009</v>
      </c>
      <c r="H52" s="50">
        <f t="shared" si="3"/>
        <v>1024077</v>
      </c>
      <c r="I52" s="50">
        <f t="shared" si="3"/>
        <v>-616132</v>
      </c>
      <c r="J52" s="50">
        <f t="shared" si="3"/>
        <v>8107954</v>
      </c>
      <c r="K52" s="50">
        <f t="shared" si="3"/>
        <v>3855565</v>
      </c>
      <c r="L52" s="50">
        <f t="shared" si="3"/>
        <v>6604378</v>
      </c>
      <c r="M52" s="50">
        <f t="shared" si="3"/>
        <v>-190968</v>
      </c>
      <c r="N52" s="50">
        <f t="shared" si="3"/>
        <v>10268975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18376929</v>
      </c>
      <c r="X52" s="50">
        <f t="shared" si="3"/>
        <v>12612054</v>
      </c>
      <c r="Y52" s="50">
        <f t="shared" si="3"/>
        <v>5764875</v>
      </c>
      <c r="Z52" s="51">
        <f>+IF(X52&lt;&gt;0,+(Y52/X52)*100,0)</f>
        <v>45.709247676865324</v>
      </c>
      <c r="AA52" s="48">
        <f>SUM(AA49:AA51)</f>
        <v>23518049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13675304</v>
      </c>
      <c r="D54" s="54">
        <f>+D52-D53</f>
        <v>0</v>
      </c>
      <c r="E54" s="55">
        <f t="shared" si="4"/>
        <v>23518049</v>
      </c>
      <c r="F54" s="56">
        <f t="shared" si="4"/>
        <v>23518049</v>
      </c>
      <c r="G54" s="56">
        <f t="shared" si="4"/>
        <v>7700009</v>
      </c>
      <c r="H54" s="56">
        <f t="shared" si="4"/>
        <v>1024077</v>
      </c>
      <c r="I54" s="56">
        <f t="shared" si="4"/>
        <v>-616132</v>
      </c>
      <c r="J54" s="56">
        <f t="shared" si="4"/>
        <v>8107954</v>
      </c>
      <c r="K54" s="56">
        <f t="shared" si="4"/>
        <v>3855565</v>
      </c>
      <c r="L54" s="56">
        <f t="shared" si="4"/>
        <v>6604378</v>
      </c>
      <c r="M54" s="56">
        <f t="shared" si="4"/>
        <v>-190968</v>
      </c>
      <c r="N54" s="56">
        <f t="shared" si="4"/>
        <v>10268975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18376929</v>
      </c>
      <c r="X54" s="56">
        <f t="shared" si="4"/>
        <v>12612054</v>
      </c>
      <c r="Y54" s="56">
        <f t="shared" si="4"/>
        <v>5764875</v>
      </c>
      <c r="Z54" s="57">
        <f>+IF(X54&lt;&gt;0,+(Y54/X54)*100,0)</f>
        <v>45.709247676865324</v>
      </c>
      <c r="AA54" s="54">
        <f>+AA52-AA53</f>
        <v>23518049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13675304</v>
      </c>
      <c r="D57" s="48">
        <f>SUM(D54:D56)</f>
        <v>0</v>
      </c>
      <c r="E57" s="49">
        <f t="shared" si="5"/>
        <v>23518049</v>
      </c>
      <c r="F57" s="50">
        <f t="shared" si="5"/>
        <v>23518049</v>
      </c>
      <c r="G57" s="50">
        <f t="shared" si="5"/>
        <v>7700009</v>
      </c>
      <c r="H57" s="50">
        <f t="shared" si="5"/>
        <v>1024077</v>
      </c>
      <c r="I57" s="50">
        <f t="shared" si="5"/>
        <v>-616132</v>
      </c>
      <c r="J57" s="50">
        <f t="shared" si="5"/>
        <v>8107954</v>
      </c>
      <c r="K57" s="50">
        <f t="shared" si="5"/>
        <v>3855565</v>
      </c>
      <c r="L57" s="50">
        <f t="shared" si="5"/>
        <v>6604378</v>
      </c>
      <c r="M57" s="50">
        <f t="shared" si="5"/>
        <v>-190968</v>
      </c>
      <c r="N57" s="50">
        <f t="shared" si="5"/>
        <v>10268975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18376929</v>
      </c>
      <c r="X57" s="50">
        <f t="shared" si="5"/>
        <v>12612054</v>
      </c>
      <c r="Y57" s="50">
        <f t="shared" si="5"/>
        <v>5764875</v>
      </c>
      <c r="Z57" s="51">
        <f>+IF(X57&lt;&gt;0,+(Y57/X57)*100,0)</f>
        <v>45.709247676865324</v>
      </c>
      <c r="AA57" s="48">
        <f>SUM(AA54:AA56)</f>
        <v>23518049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13675304</v>
      </c>
      <c r="D60" s="65">
        <f>SUM(D57:D59)</f>
        <v>0</v>
      </c>
      <c r="E60" s="66">
        <f t="shared" si="6"/>
        <v>23518049</v>
      </c>
      <c r="F60" s="67">
        <f t="shared" si="6"/>
        <v>23518049</v>
      </c>
      <c r="G60" s="67">
        <f t="shared" si="6"/>
        <v>7700009</v>
      </c>
      <c r="H60" s="67">
        <f t="shared" si="6"/>
        <v>1024077</v>
      </c>
      <c r="I60" s="67">
        <f t="shared" si="6"/>
        <v>-616132</v>
      </c>
      <c r="J60" s="67">
        <f t="shared" si="6"/>
        <v>8107954</v>
      </c>
      <c r="K60" s="67">
        <f t="shared" si="6"/>
        <v>3855565</v>
      </c>
      <c r="L60" s="67">
        <f t="shared" si="6"/>
        <v>6604378</v>
      </c>
      <c r="M60" s="67">
        <f t="shared" si="6"/>
        <v>-190968</v>
      </c>
      <c r="N60" s="67">
        <f t="shared" si="6"/>
        <v>10268975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18376929</v>
      </c>
      <c r="X60" s="67">
        <f t="shared" si="6"/>
        <v>12612054</v>
      </c>
      <c r="Y60" s="67">
        <f t="shared" si="6"/>
        <v>5764875</v>
      </c>
      <c r="Z60" s="68">
        <f>+IF(X60&lt;&gt;0,+(Y60/X60)*100,0)</f>
        <v>45.709247676865324</v>
      </c>
      <c r="AA60" s="65">
        <f>SUM(AA57:AA59)</f>
        <v>23518049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236043644</v>
      </c>
      <c r="D6" s="20"/>
      <c r="E6" s="21">
        <v>256386803</v>
      </c>
      <c r="F6" s="22">
        <v>256386803</v>
      </c>
      <c r="G6" s="22">
        <v>19678417</v>
      </c>
      <c r="H6" s="22">
        <v>21477354</v>
      </c>
      <c r="I6" s="22">
        <v>10715375</v>
      </c>
      <c r="J6" s="22">
        <v>51871146</v>
      </c>
      <c r="K6" s="22">
        <v>22562555</v>
      </c>
      <c r="L6" s="22">
        <v>21823780</v>
      </c>
      <c r="M6" s="22">
        <v>21341853</v>
      </c>
      <c r="N6" s="22">
        <v>65728188</v>
      </c>
      <c r="O6" s="22"/>
      <c r="P6" s="22"/>
      <c r="Q6" s="22"/>
      <c r="R6" s="22"/>
      <c r="S6" s="22"/>
      <c r="T6" s="22"/>
      <c r="U6" s="22"/>
      <c r="V6" s="22"/>
      <c r="W6" s="22">
        <v>117599334</v>
      </c>
      <c r="X6" s="22">
        <v>128193396</v>
      </c>
      <c r="Y6" s="22">
        <v>-10594062</v>
      </c>
      <c r="Z6" s="23">
        <v>-8.2641246199609224</v>
      </c>
      <c r="AA6" s="20">
        <v>256386803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471566</v>
      </c>
      <c r="D13" s="20"/>
      <c r="E13" s="21">
        <v>444489</v>
      </c>
      <c r="F13" s="22">
        <v>444489</v>
      </c>
      <c r="G13" s="22">
        <v>32566</v>
      </c>
      <c r="H13" s="22">
        <v>36246</v>
      </c>
      <c r="I13" s="22">
        <v>37234</v>
      </c>
      <c r="J13" s="22">
        <v>106046</v>
      </c>
      <c r="K13" s="22">
        <v>37508</v>
      </c>
      <c r="L13" s="22">
        <v>39688</v>
      </c>
      <c r="M13" s="22">
        <v>43944</v>
      </c>
      <c r="N13" s="22">
        <v>121140</v>
      </c>
      <c r="O13" s="22"/>
      <c r="P13" s="22"/>
      <c r="Q13" s="22"/>
      <c r="R13" s="22"/>
      <c r="S13" s="22"/>
      <c r="T13" s="22"/>
      <c r="U13" s="22"/>
      <c r="V13" s="22"/>
      <c r="W13" s="22">
        <v>227186</v>
      </c>
      <c r="X13" s="22">
        <v>214694</v>
      </c>
      <c r="Y13" s="22">
        <v>12492</v>
      </c>
      <c r="Z13" s="23">
        <v>5.8185137917221716</v>
      </c>
      <c r="AA13" s="20">
        <v>444489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>
        <v>93</v>
      </c>
      <c r="N20" s="22">
        <v>93</v>
      </c>
      <c r="O20" s="22"/>
      <c r="P20" s="22"/>
      <c r="Q20" s="22"/>
      <c r="R20" s="22"/>
      <c r="S20" s="22"/>
      <c r="T20" s="22"/>
      <c r="U20" s="22"/>
      <c r="V20" s="22"/>
      <c r="W20" s="22">
        <v>93</v>
      </c>
      <c r="X20" s="22"/>
      <c r="Y20" s="22">
        <v>93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1478</v>
      </c>
      <c r="D24" s="20"/>
      <c r="E24" s="21">
        <v>15966</v>
      </c>
      <c r="F24" s="22">
        <v>15966</v>
      </c>
      <c r="G24" s="22">
        <v>565</v>
      </c>
      <c r="H24" s="22"/>
      <c r="I24" s="22"/>
      <c r="J24" s="22">
        <v>565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565</v>
      </c>
      <c r="X24" s="22">
        <v>13803</v>
      </c>
      <c r="Y24" s="22">
        <v>-13238</v>
      </c>
      <c r="Z24" s="23">
        <v>-95.906686952111869</v>
      </c>
      <c r="AA24" s="20">
        <v>15966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5235324</v>
      </c>
      <c r="D26" s="20"/>
      <c r="E26" s="21">
        <v>6231659</v>
      </c>
      <c r="F26" s="22">
        <v>6231659</v>
      </c>
      <c r="G26" s="22"/>
      <c r="H26" s="22"/>
      <c r="I26" s="22"/>
      <c r="J26" s="22"/>
      <c r="K26" s="22"/>
      <c r="L26" s="22"/>
      <c r="M26" s="22">
        <v>6231659</v>
      </c>
      <c r="N26" s="22">
        <v>6231659</v>
      </c>
      <c r="O26" s="22"/>
      <c r="P26" s="22"/>
      <c r="Q26" s="22"/>
      <c r="R26" s="22"/>
      <c r="S26" s="22"/>
      <c r="T26" s="22"/>
      <c r="U26" s="22"/>
      <c r="V26" s="22"/>
      <c r="W26" s="22">
        <v>6231659</v>
      </c>
      <c r="X26" s="22">
        <v>3489729</v>
      </c>
      <c r="Y26" s="22">
        <v>2741930</v>
      </c>
      <c r="Z26" s="23">
        <v>78.571430618251441</v>
      </c>
      <c r="AA26" s="20">
        <v>6231659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5794713</v>
      </c>
      <c r="D29" s="20"/>
      <c r="E29" s="21">
        <v>6729544</v>
      </c>
      <c r="F29" s="22">
        <v>6729544</v>
      </c>
      <c r="G29" s="22">
        <v>778473</v>
      </c>
      <c r="H29" s="22">
        <v>479775</v>
      </c>
      <c r="I29" s="22">
        <v>477653</v>
      </c>
      <c r="J29" s="22">
        <v>1735901</v>
      </c>
      <c r="K29" s="22">
        <v>470859</v>
      </c>
      <c r="L29" s="22">
        <v>434788</v>
      </c>
      <c r="M29" s="22">
        <v>471690</v>
      </c>
      <c r="N29" s="22">
        <v>1377337</v>
      </c>
      <c r="O29" s="22"/>
      <c r="P29" s="22"/>
      <c r="Q29" s="22"/>
      <c r="R29" s="22"/>
      <c r="S29" s="22"/>
      <c r="T29" s="22"/>
      <c r="U29" s="22"/>
      <c r="V29" s="22"/>
      <c r="W29" s="22">
        <v>3113238</v>
      </c>
      <c r="X29" s="22">
        <v>6729544</v>
      </c>
      <c r="Y29" s="22">
        <v>-3616306</v>
      </c>
      <c r="Z29" s="23">
        <v>-53.737756971349029</v>
      </c>
      <c r="AA29" s="20">
        <v>6729544</v>
      </c>
    </row>
    <row r="30" spans="1:27" x14ac:dyDescent="0.25">
      <c r="A30" s="19" t="s">
        <v>56</v>
      </c>
      <c r="B30" s="15" t="s">
        <v>32</v>
      </c>
      <c r="C30" s="20">
        <v>287078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247833803</v>
      </c>
      <c r="D33" s="29">
        <f t="shared" ref="D33:Y33" si="0">SUM(D6:D32)</f>
        <v>0</v>
      </c>
      <c r="E33" s="30">
        <f t="shared" si="0"/>
        <v>269808461</v>
      </c>
      <c r="F33" s="31">
        <f t="shared" si="0"/>
        <v>269808461</v>
      </c>
      <c r="G33" s="31">
        <f t="shared" si="0"/>
        <v>20490021</v>
      </c>
      <c r="H33" s="31">
        <f t="shared" si="0"/>
        <v>21993375</v>
      </c>
      <c r="I33" s="31">
        <f t="shared" si="0"/>
        <v>11230262</v>
      </c>
      <c r="J33" s="31">
        <f t="shared" si="0"/>
        <v>53713658</v>
      </c>
      <c r="K33" s="31">
        <f t="shared" si="0"/>
        <v>23070922</v>
      </c>
      <c r="L33" s="31">
        <f t="shared" si="0"/>
        <v>22298256</v>
      </c>
      <c r="M33" s="31">
        <f t="shared" si="0"/>
        <v>28089239</v>
      </c>
      <c r="N33" s="31">
        <f t="shared" si="0"/>
        <v>73458417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127172075</v>
      </c>
      <c r="X33" s="31">
        <f t="shared" si="0"/>
        <v>138641166</v>
      </c>
      <c r="Y33" s="31">
        <f t="shared" si="0"/>
        <v>-11469091</v>
      </c>
      <c r="Z33" s="32">
        <f>+IF(X33&lt;&gt;0,+(Y33/X33)*100,0)</f>
        <v>-8.2725003914061137</v>
      </c>
      <c r="AA33" s="29">
        <f>SUM(AA6:AA32)</f>
        <v>269808461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17732908</v>
      </c>
      <c r="D35" s="20"/>
      <c r="E35" s="21">
        <v>20068005</v>
      </c>
      <c r="F35" s="22">
        <v>20068005</v>
      </c>
      <c r="G35" s="22">
        <v>1610272</v>
      </c>
      <c r="H35" s="22">
        <v>1650244</v>
      </c>
      <c r="I35" s="22">
        <v>1643752</v>
      </c>
      <c r="J35" s="22">
        <v>4904268</v>
      </c>
      <c r="K35" s="22">
        <v>1425006</v>
      </c>
      <c r="L35" s="22">
        <v>2322323</v>
      </c>
      <c r="M35" s="22">
        <v>1990384</v>
      </c>
      <c r="N35" s="22">
        <v>5737713</v>
      </c>
      <c r="O35" s="22"/>
      <c r="P35" s="22"/>
      <c r="Q35" s="22"/>
      <c r="R35" s="22"/>
      <c r="S35" s="22"/>
      <c r="T35" s="22"/>
      <c r="U35" s="22"/>
      <c r="V35" s="22"/>
      <c r="W35" s="22">
        <v>10641981</v>
      </c>
      <c r="X35" s="22">
        <v>10943543</v>
      </c>
      <c r="Y35" s="22">
        <v>-301562</v>
      </c>
      <c r="Z35" s="23">
        <v>-2.7556158001115363</v>
      </c>
      <c r="AA35" s="20">
        <v>20068005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187076907</v>
      </c>
      <c r="D37" s="20"/>
      <c r="E37" s="21">
        <v>212192480</v>
      </c>
      <c r="F37" s="22">
        <v>212192480</v>
      </c>
      <c r="G37" s="22">
        <v>21600932</v>
      </c>
      <c r="H37" s="22">
        <v>18111003</v>
      </c>
      <c r="I37" s="22">
        <v>11248928</v>
      </c>
      <c r="J37" s="22">
        <v>50960863</v>
      </c>
      <c r="K37" s="22">
        <v>15288364</v>
      </c>
      <c r="L37" s="22">
        <v>11588535</v>
      </c>
      <c r="M37" s="22">
        <v>18464248</v>
      </c>
      <c r="N37" s="22">
        <v>45341147</v>
      </c>
      <c r="O37" s="22"/>
      <c r="P37" s="22"/>
      <c r="Q37" s="22"/>
      <c r="R37" s="22"/>
      <c r="S37" s="22"/>
      <c r="T37" s="22"/>
      <c r="U37" s="22"/>
      <c r="V37" s="22"/>
      <c r="W37" s="22">
        <v>96302010</v>
      </c>
      <c r="X37" s="22">
        <v>106096242</v>
      </c>
      <c r="Y37" s="22">
        <v>-9794232</v>
      </c>
      <c r="Z37" s="23">
        <v>-9.2314598664107255</v>
      </c>
      <c r="AA37" s="20">
        <v>212192480</v>
      </c>
    </row>
    <row r="38" spans="1:27" x14ac:dyDescent="0.25">
      <c r="A38" s="19" t="s">
        <v>64</v>
      </c>
      <c r="B38" s="15" t="s">
        <v>32</v>
      </c>
      <c r="C38" s="20">
        <v>3606332</v>
      </c>
      <c r="D38" s="20"/>
      <c r="E38" s="21">
        <v>3841906</v>
      </c>
      <c r="F38" s="22">
        <v>3841906</v>
      </c>
      <c r="G38" s="22">
        <v>159728</v>
      </c>
      <c r="H38" s="22">
        <v>510911</v>
      </c>
      <c r="I38" s="22">
        <v>413206</v>
      </c>
      <c r="J38" s="22">
        <v>1083845</v>
      </c>
      <c r="K38" s="22">
        <v>695637</v>
      </c>
      <c r="L38" s="22">
        <v>483572</v>
      </c>
      <c r="M38" s="22">
        <v>228906</v>
      </c>
      <c r="N38" s="22">
        <v>1408115</v>
      </c>
      <c r="O38" s="22"/>
      <c r="P38" s="22"/>
      <c r="Q38" s="22"/>
      <c r="R38" s="22"/>
      <c r="S38" s="22"/>
      <c r="T38" s="22"/>
      <c r="U38" s="22"/>
      <c r="V38" s="22"/>
      <c r="W38" s="22">
        <v>2491960</v>
      </c>
      <c r="X38" s="22">
        <v>1920972</v>
      </c>
      <c r="Y38" s="22">
        <v>570988</v>
      </c>
      <c r="Z38" s="23">
        <v>29.723910603590266</v>
      </c>
      <c r="AA38" s="20">
        <v>3841906</v>
      </c>
    </row>
    <row r="39" spans="1:27" x14ac:dyDescent="0.25">
      <c r="A39" s="19" t="s">
        <v>65</v>
      </c>
      <c r="B39" s="15" t="s">
        <v>32</v>
      </c>
      <c r="C39" s="20">
        <v>414182</v>
      </c>
      <c r="D39" s="20"/>
      <c r="E39" s="21">
        <v>72126</v>
      </c>
      <c r="F39" s="22">
        <v>72126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36066</v>
      </c>
      <c r="Y39" s="22">
        <v>-36066</v>
      </c>
      <c r="Z39" s="23">
        <v>-100</v>
      </c>
      <c r="AA39" s="20">
        <v>72126</v>
      </c>
    </row>
    <row r="40" spans="1:27" x14ac:dyDescent="0.25">
      <c r="A40" s="19" t="s">
        <v>66</v>
      </c>
      <c r="B40" s="15" t="s">
        <v>32</v>
      </c>
      <c r="C40" s="20">
        <v>6241753</v>
      </c>
      <c r="D40" s="20"/>
      <c r="E40" s="21">
        <v>6575164</v>
      </c>
      <c r="F40" s="22">
        <v>6575164</v>
      </c>
      <c r="G40" s="22"/>
      <c r="H40" s="22"/>
      <c r="I40" s="22"/>
      <c r="J40" s="22"/>
      <c r="K40" s="22"/>
      <c r="L40" s="22"/>
      <c r="M40" s="22">
        <v>3202083</v>
      </c>
      <c r="N40" s="22">
        <v>3202083</v>
      </c>
      <c r="O40" s="22"/>
      <c r="P40" s="22"/>
      <c r="Q40" s="22"/>
      <c r="R40" s="22"/>
      <c r="S40" s="22"/>
      <c r="T40" s="22"/>
      <c r="U40" s="22"/>
      <c r="V40" s="22"/>
      <c r="W40" s="22">
        <v>3202083</v>
      </c>
      <c r="X40" s="22">
        <v>2958823</v>
      </c>
      <c r="Y40" s="22">
        <v>243260</v>
      </c>
      <c r="Z40" s="23">
        <v>8.2215124054395954</v>
      </c>
      <c r="AA40" s="20">
        <v>6575164</v>
      </c>
    </row>
    <row r="41" spans="1:27" x14ac:dyDescent="0.25">
      <c r="A41" s="19" t="s">
        <v>40</v>
      </c>
      <c r="B41" s="15" t="s">
        <v>32</v>
      </c>
      <c r="C41" s="20">
        <v>3381881</v>
      </c>
      <c r="D41" s="20"/>
      <c r="E41" s="21">
        <v>2623123</v>
      </c>
      <c r="F41" s="22">
        <v>2623123</v>
      </c>
      <c r="G41" s="22"/>
      <c r="H41" s="22"/>
      <c r="I41" s="22"/>
      <c r="J41" s="22"/>
      <c r="K41" s="22"/>
      <c r="L41" s="22"/>
      <c r="M41" s="22">
        <v>1417075</v>
      </c>
      <c r="N41" s="22">
        <v>1417075</v>
      </c>
      <c r="O41" s="22"/>
      <c r="P41" s="22"/>
      <c r="Q41" s="22"/>
      <c r="R41" s="22"/>
      <c r="S41" s="22"/>
      <c r="T41" s="22"/>
      <c r="U41" s="22"/>
      <c r="V41" s="22"/>
      <c r="W41" s="22">
        <v>1417075</v>
      </c>
      <c r="X41" s="22">
        <v>1311562</v>
      </c>
      <c r="Y41" s="22">
        <v>105513</v>
      </c>
      <c r="Z41" s="23">
        <v>8.0448350897631986</v>
      </c>
      <c r="AA41" s="20">
        <v>2623123</v>
      </c>
    </row>
    <row r="42" spans="1:27" x14ac:dyDescent="0.25">
      <c r="A42" s="19" t="s">
        <v>67</v>
      </c>
      <c r="B42" s="15" t="s">
        <v>32</v>
      </c>
      <c r="C42" s="20">
        <v>3672124</v>
      </c>
      <c r="D42" s="20"/>
      <c r="E42" s="21">
        <v>6936694</v>
      </c>
      <c r="F42" s="22">
        <v>6936694</v>
      </c>
      <c r="G42" s="22">
        <v>14791</v>
      </c>
      <c r="H42" s="22">
        <v>201925</v>
      </c>
      <c r="I42" s="22">
        <v>418361</v>
      </c>
      <c r="J42" s="22">
        <v>635077</v>
      </c>
      <c r="K42" s="22">
        <v>160257</v>
      </c>
      <c r="L42" s="22">
        <v>538965</v>
      </c>
      <c r="M42" s="22">
        <v>135125</v>
      </c>
      <c r="N42" s="22">
        <v>834347</v>
      </c>
      <c r="O42" s="22"/>
      <c r="P42" s="22"/>
      <c r="Q42" s="22"/>
      <c r="R42" s="22"/>
      <c r="S42" s="22"/>
      <c r="T42" s="22"/>
      <c r="U42" s="22"/>
      <c r="V42" s="22"/>
      <c r="W42" s="22">
        <v>1469424</v>
      </c>
      <c r="X42" s="22">
        <v>3468384</v>
      </c>
      <c r="Y42" s="22">
        <v>-1998960</v>
      </c>
      <c r="Z42" s="23">
        <v>-57.633756815854298</v>
      </c>
      <c r="AA42" s="20">
        <v>6936694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429933</v>
      </c>
      <c r="D44" s="20"/>
      <c r="E44" s="21">
        <v>424000</v>
      </c>
      <c r="F44" s="22">
        <v>424000</v>
      </c>
      <c r="G44" s="22">
        <v>72372</v>
      </c>
      <c r="H44" s="22">
        <v>-14507</v>
      </c>
      <c r="I44" s="22">
        <v>50803</v>
      </c>
      <c r="J44" s="22">
        <v>108668</v>
      </c>
      <c r="K44" s="22">
        <v>28571</v>
      </c>
      <c r="L44" s="22">
        <v>72861</v>
      </c>
      <c r="M44" s="22">
        <v>31177</v>
      </c>
      <c r="N44" s="22">
        <v>132609</v>
      </c>
      <c r="O44" s="22"/>
      <c r="P44" s="22"/>
      <c r="Q44" s="22"/>
      <c r="R44" s="22"/>
      <c r="S44" s="22"/>
      <c r="T44" s="22"/>
      <c r="U44" s="22"/>
      <c r="V44" s="22"/>
      <c r="W44" s="22">
        <v>241277</v>
      </c>
      <c r="X44" s="22">
        <v>163947</v>
      </c>
      <c r="Y44" s="22">
        <v>77330</v>
      </c>
      <c r="Z44" s="23">
        <v>47.167682238772286</v>
      </c>
      <c r="AA44" s="20">
        <v>424000</v>
      </c>
    </row>
    <row r="45" spans="1:27" x14ac:dyDescent="0.25">
      <c r="A45" s="19" t="s">
        <v>70</v>
      </c>
      <c r="B45" s="15" t="s">
        <v>32</v>
      </c>
      <c r="C45" s="20">
        <v>4226994</v>
      </c>
      <c r="D45" s="20"/>
      <c r="E45" s="21">
        <v>5162735</v>
      </c>
      <c r="F45" s="22">
        <v>5162735</v>
      </c>
      <c r="G45" s="22">
        <v>33034</v>
      </c>
      <c r="H45" s="22">
        <v>224698</v>
      </c>
      <c r="I45" s="22">
        <v>138651</v>
      </c>
      <c r="J45" s="22">
        <v>396383</v>
      </c>
      <c r="K45" s="22">
        <v>1196000</v>
      </c>
      <c r="L45" s="22">
        <v>935030</v>
      </c>
      <c r="M45" s="22">
        <v>770586</v>
      </c>
      <c r="N45" s="22">
        <v>2901616</v>
      </c>
      <c r="O45" s="22"/>
      <c r="P45" s="22"/>
      <c r="Q45" s="22"/>
      <c r="R45" s="22"/>
      <c r="S45" s="22"/>
      <c r="T45" s="22"/>
      <c r="U45" s="22"/>
      <c r="V45" s="22"/>
      <c r="W45" s="22">
        <v>3297999</v>
      </c>
      <c r="X45" s="22">
        <v>2581440</v>
      </c>
      <c r="Y45" s="22">
        <v>716559</v>
      </c>
      <c r="Z45" s="23">
        <v>27.758111751580511</v>
      </c>
      <c r="AA45" s="20">
        <v>5162735</v>
      </c>
    </row>
    <row r="46" spans="1:27" x14ac:dyDescent="0.25">
      <c r="A46" s="19" t="s">
        <v>71</v>
      </c>
      <c r="B46" s="15" t="s">
        <v>32</v>
      </c>
      <c r="C46" s="20">
        <v>15071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50000</v>
      </c>
      <c r="N46" s="22">
        <v>50000</v>
      </c>
      <c r="O46" s="22"/>
      <c r="P46" s="22"/>
      <c r="Q46" s="22"/>
      <c r="R46" s="22"/>
      <c r="S46" s="22"/>
      <c r="T46" s="22"/>
      <c r="U46" s="22"/>
      <c r="V46" s="22"/>
      <c r="W46" s="22">
        <v>50000</v>
      </c>
      <c r="X46" s="22"/>
      <c r="Y46" s="22">
        <v>50000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226798085</v>
      </c>
      <c r="D48" s="29">
        <f t="shared" ref="D48:Y48" si="1">SUM(D35:D47)</f>
        <v>0</v>
      </c>
      <c r="E48" s="30">
        <f t="shared" si="1"/>
        <v>257896233</v>
      </c>
      <c r="F48" s="31">
        <f t="shared" si="1"/>
        <v>257896233</v>
      </c>
      <c r="G48" s="31">
        <f t="shared" si="1"/>
        <v>23491129</v>
      </c>
      <c r="H48" s="31">
        <f t="shared" si="1"/>
        <v>20684274</v>
      </c>
      <c r="I48" s="31">
        <f t="shared" si="1"/>
        <v>13913701</v>
      </c>
      <c r="J48" s="31">
        <f t="shared" si="1"/>
        <v>58089104</v>
      </c>
      <c r="K48" s="31">
        <f t="shared" si="1"/>
        <v>18793835</v>
      </c>
      <c r="L48" s="31">
        <f t="shared" si="1"/>
        <v>15941286</v>
      </c>
      <c r="M48" s="31">
        <f t="shared" si="1"/>
        <v>26289584</v>
      </c>
      <c r="N48" s="31">
        <f t="shared" si="1"/>
        <v>61024705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119113809</v>
      </c>
      <c r="X48" s="31">
        <f t="shared" si="1"/>
        <v>129480979</v>
      </c>
      <c r="Y48" s="31">
        <f t="shared" si="1"/>
        <v>-10367170</v>
      </c>
      <c r="Z48" s="32">
        <f>+IF(X48&lt;&gt;0,+(Y48/X48)*100,0)</f>
        <v>-8.0067127079723424</v>
      </c>
      <c r="AA48" s="29">
        <f>SUM(AA35:AA47)</f>
        <v>257896233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21035718</v>
      </c>
      <c r="D49" s="39">
        <f t="shared" si="2"/>
        <v>0</v>
      </c>
      <c r="E49" s="40">
        <f t="shared" si="2"/>
        <v>11912228</v>
      </c>
      <c r="F49" s="41">
        <f t="shared" si="2"/>
        <v>11912228</v>
      </c>
      <c r="G49" s="41">
        <f t="shared" si="2"/>
        <v>-3001108</v>
      </c>
      <c r="H49" s="41">
        <f t="shared" si="2"/>
        <v>1309101</v>
      </c>
      <c r="I49" s="41">
        <f t="shared" si="2"/>
        <v>-2683439</v>
      </c>
      <c r="J49" s="41">
        <f t="shared" si="2"/>
        <v>-4375446</v>
      </c>
      <c r="K49" s="41">
        <f t="shared" si="2"/>
        <v>4277087</v>
      </c>
      <c r="L49" s="41">
        <f t="shared" si="2"/>
        <v>6356970</v>
      </c>
      <c r="M49" s="41">
        <f t="shared" si="2"/>
        <v>1799655</v>
      </c>
      <c r="N49" s="41">
        <f t="shared" si="2"/>
        <v>12433712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8058266</v>
      </c>
      <c r="X49" s="41">
        <f t="shared" si="2"/>
        <v>9160187</v>
      </c>
      <c r="Y49" s="41">
        <f t="shared" si="2"/>
        <v>-1101921</v>
      </c>
      <c r="Z49" s="42">
        <f>+IF(X49&lt;&gt;0,+(Y49/X49)*100,0)</f>
        <v>-12.029459660594265</v>
      </c>
      <c r="AA49" s="39">
        <f>+AA33-AA48</f>
        <v>11912228</v>
      </c>
    </row>
    <row r="50" spans="1:27" x14ac:dyDescent="0.25">
      <c r="A50" s="43" t="s">
        <v>75</v>
      </c>
      <c r="B50" s="15" t="s">
        <v>32</v>
      </c>
      <c r="C50" s="20">
        <v>140075187</v>
      </c>
      <c r="D50" s="20"/>
      <c r="E50" s="21">
        <v>37000000</v>
      </c>
      <c r="F50" s="22">
        <v>37000000</v>
      </c>
      <c r="G50" s="22"/>
      <c r="H50" s="22"/>
      <c r="I50" s="22">
        <v>11541268</v>
      </c>
      <c r="J50" s="22">
        <v>11541268</v>
      </c>
      <c r="K50" s="22">
        <v>25458732</v>
      </c>
      <c r="L50" s="22"/>
      <c r="M50" s="22"/>
      <c r="N50" s="22">
        <v>25458732</v>
      </c>
      <c r="O50" s="22"/>
      <c r="P50" s="22"/>
      <c r="Q50" s="22"/>
      <c r="R50" s="22"/>
      <c r="S50" s="22"/>
      <c r="T50" s="22"/>
      <c r="U50" s="22"/>
      <c r="V50" s="22"/>
      <c r="W50" s="22">
        <v>37000000</v>
      </c>
      <c r="X50" s="22">
        <v>20185500</v>
      </c>
      <c r="Y50" s="22">
        <v>16814500</v>
      </c>
      <c r="Z50" s="23">
        <v>83.299893487899737</v>
      </c>
      <c r="AA50" s="20">
        <v>37000000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161110905</v>
      </c>
      <c r="D52" s="48">
        <f t="shared" si="3"/>
        <v>0</v>
      </c>
      <c r="E52" s="49">
        <f t="shared" si="3"/>
        <v>48912228</v>
      </c>
      <c r="F52" s="50">
        <f t="shared" si="3"/>
        <v>48912228</v>
      </c>
      <c r="G52" s="50">
        <f t="shared" si="3"/>
        <v>-3001108</v>
      </c>
      <c r="H52" s="50">
        <f t="shared" si="3"/>
        <v>1309101</v>
      </c>
      <c r="I52" s="50">
        <f t="shared" si="3"/>
        <v>8857829</v>
      </c>
      <c r="J52" s="50">
        <f t="shared" si="3"/>
        <v>7165822</v>
      </c>
      <c r="K52" s="50">
        <f t="shared" si="3"/>
        <v>29735819</v>
      </c>
      <c r="L52" s="50">
        <f t="shared" si="3"/>
        <v>6356970</v>
      </c>
      <c r="M52" s="50">
        <f t="shared" si="3"/>
        <v>1799655</v>
      </c>
      <c r="N52" s="50">
        <f t="shared" si="3"/>
        <v>37892444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45058266</v>
      </c>
      <c r="X52" s="50">
        <f t="shared" si="3"/>
        <v>29345687</v>
      </c>
      <c r="Y52" s="50">
        <f t="shared" si="3"/>
        <v>15712579</v>
      </c>
      <c r="Z52" s="51">
        <f>+IF(X52&lt;&gt;0,+(Y52/X52)*100,0)</f>
        <v>53.543060688952352</v>
      </c>
      <c r="AA52" s="48">
        <f>SUM(AA49:AA51)</f>
        <v>48912228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161110905</v>
      </c>
      <c r="D54" s="54">
        <f>+D52-D53</f>
        <v>0</v>
      </c>
      <c r="E54" s="55">
        <f t="shared" si="4"/>
        <v>48912228</v>
      </c>
      <c r="F54" s="56">
        <f t="shared" si="4"/>
        <v>48912228</v>
      </c>
      <c r="G54" s="56">
        <f t="shared" si="4"/>
        <v>-3001108</v>
      </c>
      <c r="H54" s="56">
        <f t="shared" si="4"/>
        <v>1309101</v>
      </c>
      <c r="I54" s="56">
        <f t="shared" si="4"/>
        <v>8857829</v>
      </c>
      <c r="J54" s="56">
        <f t="shared" si="4"/>
        <v>7165822</v>
      </c>
      <c r="K54" s="56">
        <f t="shared" si="4"/>
        <v>29735819</v>
      </c>
      <c r="L54" s="56">
        <f t="shared" si="4"/>
        <v>6356970</v>
      </c>
      <c r="M54" s="56">
        <f t="shared" si="4"/>
        <v>1799655</v>
      </c>
      <c r="N54" s="56">
        <f t="shared" si="4"/>
        <v>37892444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45058266</v>
      </c>
      <c r="X54" s="56">
        <f t="shared" si="4"/>
        <v>29345687</v>
      </c>
      <c r="Y54" s="56">
        <f t="shared" si="4"/>
        <v>15712579</v>
      </c>
      <c r="Z54" s="57">
        <f>+IF(X54&lt;&gt;0,+(Y54/X54)*100,0)</f>
        <v>53.543060688952352</v>
      </c>
      <c r="AA54" s="54">
        <f>+AA52-AA53</f>
        <v>48912228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161110905</v>
      </c>
      <c r="D57" s="48">
        <f>SUM(D54:D56)</f>
        <v>0</v>
      </c>
      <c r="E57" s="49">
        <f t="shared" si="5"/>
        <v>48912228</v>
      </c>
      <c r="F57" s="50">
        <f t="shared" si="5"/>
        <v>48912228</v>
      </c>
      <c r="G57" s="50">
        <f t="shared" si="5"/>
        <v>-3001108</v>
      </c>
      <c r="H57" s="50">
        <f t="shared" si="5"/>
        <v>1309101</v>
      </c>
      <c r="I57" s="50">
        <f t="shared" si="5"/>
        <v>8857829</v>
      </c>
      <c r="J57" s="50">
        <f t="shared" si="5"/>
        <v>7165822</v>
      </c>
      <c r="K57" s="50">
        <f t="shared" si="5"/>
        <v>29735819</v>
      </c>
      <c r="L57" s="50">
        <f t="shared" si="5"/>
        <v>6356970</v>
      </c>
      <c r="M57" s="50">
        <f t="shared" si="5"/>
        <v>1799655</v>
      </c>
      <c r="N57" s="50">
        <f t="shared" si="5"/>
        <v>37892444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45058266</v>
      </c>
      <c r="X57" s="50">
        <f t="shared" si="5"/>
        <v>29345687</v>
      </c>
      <c r="Y57" s="50">
        <f t="shared" si="5"/>
        <v>15712579</v>
      </c>
      <c r="Z57" s="51">
        <f>+IF(X57&lt;&gt;0,+(Y57/X57)*100,0)</f>
        <v>53.543060688952352</v>
      </c>
      <c r="AA57" s="48">
        <f>SUM(AA54:AA56)</f>
        <v>48912228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161110905</v>
      </c>
      <c r="D60" s="65">
        <f>SUM(D57:D59)</f>
        <v>0</v>
      </c>
      <c r="E60" s="66">
        <f t="shared" si="6"/>
        <v>48912228</v>
      </c>
      <c r="F60" s="67">
        <f t="shared" si="6"/>
        <v>48912228</v>
      </c>
      <c r="G60" s="67">
        <f t="shared" si="6"/>
        <v>-3001108</v>
      </c>
      <c r="H60" s="67">
        <f t="shared" si="6"/>
        <v>1309101</v>
      </c>
      <c r="I60" s="67">
        <f t="shared" si="6"/>
        <v>8857829</v>
      </c>
      <c r="J60" s="67">
        <f t="shared" si="6"/>
        <v>7165822</v>
      </c>
      <c r="K60" s="67">
        <f t="shared" si="6"/>
        <v>29735819</v>
      </c>
      <c r="L60" s="67">
        <f t="shared" si="6"/>
        <v>6356970</v>
      </c>
      <c r="M60" s="67">
        <f t="shared" si="6"/>
        <v>1799655</v>
      </c>
      <c r="N60" s="67">
        <f t="shared" si="6"/>
        <v>37892444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45058266</v>
      </c>
      <c r="X60" s="67">
        <f t="shared" si="6"/>
        <v>29345687</v>
      </c>
      <c r="Y60" s="67">
        <f t="shared" si="6"/>
        <v>15712579</v>
      </c>
      <c r="Z60" s="68">
        <f>+IF(X60&lt;&gt;0,+(Y60/X60)*100,0)</f>
        <v>53.543060688952352</v>
      </c>
      <c r="AA60" s="65">
        <f>SUM(AA57:AA59)</f>
        <v>48912228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706429454</v>
      </c>
      <c r="D6" s="20"/>
      <c r="E6" s="21">
        <v>834929714</v>
      </c>
      <c r="F6" s="22">
        <v>834929714</v>
      </c>
      <c r="G6" s="22">
        <v>49834439</v>
      </c>
      <c r="H6" s="22">
        <v>66391093</v>
      </c>
      <c r="I6" s="22">
        <v>63341945</v>
      </c>
      <c r="J6" s="22">
        <v>179567477</v>
      </c>
      <c r="K6" s="22">
        <v>63077430</v>
      </c>
      <c r="L6" s="22">
        <v>62342359</v>
      </c>
      <c r="M6" s="22">
        <v>66594410</v>
      </c>
      <c r="N6" s="22">
        <v>192014199</v>
      </c>
      <c r="O6" s="22"/>
      <c r="P6" s="22"/>
      <c r="Q6" s="22"/>
      <c r="R6" s="22"/>
      <c r="S6" s="22"/>
      <c r="T6" s="22"/>
      <c r="U6" s="22"/>
      <c r="V6" s="22"/>
      <c r="W6" s="22">
        <v>371581676</v>
      </c>
      <c r="X6" s="22">
        <v>406579364</v>
      </c>
      <c r="Y6" s="22">
        <v>-34997688</v>
      </c>
      <c r="Z6" s="23">
        <v>-8.6078367715681701</v>
      </c>
      <c r="AA6" s="20">
        <v>834929714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3670639</v>
      </c>
      <c r="D13" s="20"/>
      <c r="E13" s="21">
        <v>4285630</v>
      </c>
      <c r="F13" s="22">
        <v>4285630</v>
      </c>
      <c r="G13" s="22">
        <v>352836</v>
      </c>
      <c r="H13" s="22">
        <v>314149</v>
      </c>
      <c r="I13" s="22">
        <v>312053</v>
      </c>
      <c r="J13" s="22">
        <v>979038</v>
      </c>
      <c r="K13" s="22">
        <v>327022</v>
      </c>
      <c r="L13" s="22">
        <v>334786</v>
      </c>
      <c r="M13" s="22">
        <v>372969</v>
      </c>
      <c r="N13" s="22">
        <v>1034777</v>
      </c>
      <c r="O13" s="22"/>
      <c r="P13" s="22"/>
      <c r="Q13" s="22"/>
      <c r="R13" s="22"/>
      <c r="S13" s="22"/>
      <c r="T13" s="22"/>
      <c r="U13" s="22"/>
      <c r="V13" s="22"/>
      <c r="W13" s="22">
        <v>2013815</v>
      </c>
      <c r="X13" s="22">
        <v>1937731</v>
      </c>
      <c r="Y13" s="22">
        <v>76084</v>
      </c>
      <c r="Z13" s="23">
        <v>3.9264479951035511</v>
      </c>
      <c r="AA13" s="20">
        <v>4285630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5600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-217437</v>
      </c>
      <c r="D24" s="20"/>
      <c r="E24" s="21">
        <v>85564</v>
      </c>
      <c r="F24" s="22">
        <v>85564</v>
      </c>
      <c r="G24" s="22">
        <v>26727</v>
      </c>
      <c r="H24" s="22">
        <v>25071</v>
      </c>
      <c r="I24" s="22">
        <v>73075</v>
      </c>
      <c r="J24" s="22">
        <v>124873</v>
      </c>
      <c r="K24" s="22">
        <v>71365</v>
      </c>
      <c r="L24" s="22">
        <v>157637</v>
      </c>
      <c r="M24" s="22">
        <v>86492</v>
      </c>
      <c r="N24" s="22">
        <v>315494</v>
      </c>
      <c r="O24" s="22"/>
      <c r="P24" s="22"/>
      <c r="Q24" s="22"/>
      <c r="R24" s="22"/>
      <c r="S24" s="22"/>
      <c r="T24" s="22"/>
      <c r="U24" s="22"/>
      <c r="V24" s="22"/>
      <c r="W24" s="22">
        <v>440367</v>
      </c>
      <c r="X24" s="22">
        <v>38783</v>
      </c>
      <c r="Y24" s="22">
        <v>401584</v>
      </c>
      <c r="Z24" s="23">
        <v>1035.463991955238</v>
      </c>
      <c r="AA24" s="20">
        <v>85564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37509582</v>
      </c>
      <c r="D26" s="20"/>
      <c r="E26" s="21">
        <v>45028700</v>
      </c>
      <c r="F26" s="22">
        <v>45028700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-47988</v>
      </c>
      <c r="Y26" s="22">
        <v>47988</v>
      </c>
      <c r="Z26" s="23">
        <v>-100</v>
      </c>
      <c r="AA26" s="20">
        <v>45028700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11910900</v>
      </c>
      <c r="D29" s="20"/>
      <c r="E29" s="21">
        <v>11654837</v>
      </c>
      <c r="F29" s="22">
        <v>11654837</v>
      </c>
      <c r="G29" s="22">
        <v>1072163</v>
      </c>
      <c r="H29" s="22">
        <v>1076351</v>
      </c>
      <c r="I29" s="22">
        <v>1071604</v>
      </c>
      <c r="J29" s="22">
        <v>3220118</v>
      </c>
      <c r="K29" s="22">
        <v>1060935</v>
      </c>
      <c r="L29" s="22">
        <v>1049144</v>
      </c>
      <c r="M29" s="22">
        <v>1039879</v>
      </c>
      <c r="N29" s="22">
        <v>3149958</v>
      </c>
      <c r="O29" s="22"/>
      <c r="P29" s="22"/>
      <c r="Q29" s="22"/>
      <c r="R29" s="22"/>
      <c r="S29" s="22"/>
      <c r="T29" s="22"/>
      <c r="U29" s="22"/>
      <c r="V29" s="22"/>
      <c r="W29" s="22">
        <v>6370076</v>
      </c>
      <c r="X29" s="22">
        <v>5925678</v>
      </c>
      <c r="Y29" s="22">
        <v>444398</v>
      </c>
      <c r="Z29" s="23">
        <v>7.4995300115868595</v>
      </c>
      <c r="AA29" s="20">
        <v>11654837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213540</v>
      </c>
      <c r="F30" s="22">
        <v>213540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213540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759308738</v>
      </c>
      <c r="D33" s="29">
        <f t="shared" ref="D33:Y33" si="0">SUM(D6:D32)</f>
        <v>0</v>
      </c>
      <c r="E33" s="30">
        <f t="shared" si="0"/>
        <v>896197985</v>
      </c>
      <c r="F33" s="31">
        <f t="shared" si="0"/>
        <v>896197985</v>
      </c>
      <c r="G33" s="31">
        <f t="shared" si="0"/>
        <v>51286165</v>
      </c>
      <c r="H33" s="31">
        <f t="shared" si="0"/>
        <v>67806664</v>
      </c>
      <c r="I33" s="31">
        <f t="shared" si="0"/>
        <v>64798677</v>
      </c>
      <c r="J33" s="31">
        <f t="shared" si="0"/>
        <v>183891506</v>
      </c>
      <c r="K33" s="31">
        <f t="shared" si="0"/>
        <v>64536752</v>
      </c>
      <c r="L33" s="31">
        <f t="shared" si="0"/>
        <v>63883926</v>
      </c>
      <c r="M33" s="31">
        <f t="shared" si="0"/>
        <v>68093750</v>
      </c>
      <c r="N33" s="31">
        <f t="shared" si="0"/>
        <v>196514428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380405934</v>
      </c>
      <c r="X33" s="31">
        <f t="shared" si="0"/>
        <v>414433568</v>
      </c>
      <c r="Y33" s="31">
        <f t="shared" si="0"/>
        <v>-34027634</v>
      </c>
      <c r="Z33" s="32">
        <f>+IF(X33&lt;&gt;0,+(Y33/X33)*100,0)</f>
        <v>-8.210636547664981</v>
      </c>
      <c r="AA33" s="29">
        <f>SUM(AA6:AA32)</f>
        <v>896197985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33796386</v>
      </c>
      <c r="D35" s="20"/>
      <c r="E35" s="21">
        <v>36830895</v>
      </c>
      <c r="F35" s="22">
        <v>36830895</v>
      </c>
      <c r="G35" s="22">
        <v>2932820</v>
      </c>
      <c r="H35" s="22">
        <v>2667249</v>
      </c>
      <c r="I35" s="22">
        <v>2953838</v>
      </c>
      <c r="J35" s="22">
        <v>8553907</v>
      </c>
      <c r="K35" s="22">
        <v>2978985</v>
      </c>
      <c r="L35" s="22">
        <v>3062049</v>
      </c>
      <c r="M35" s="22">
        <v>3141960</v>
      </c>
      <c r="N35" s="22">
        <v>9182994</v>
      </c>
      <c r="O35" s="22"/>
      <c r="P35" s="22"/>
      <c r="Q35" s="22"/>
      <c r="R35" s="22"/>
      <c r="S35" s="22"/>
      <c r="T35" s="22"/>
      <c r="U35" s="22"/>
      <c r="V35" s="22"/>
      <c r="W35" s="22">
        <v>17736901</v>
      </c>
      <c r="X35" s="22">
        <v>17907078</v>
      </c>
      <c r="Y35" s="22">
        <v>-170177</v>
      </c>
      <c r="Z35" s="23">
        <v>-0.95033371720388993</v>
      </c>
      <c r="AA35" s="20">
        <v>36830895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623138411</v>
      </c>
      <c r="D37" s="20"/>
      <c r="E37" s="21">
        <v>704738048</v>
      </c>
      <c r="F37" s="22">
        <v>704738048</v>
      </c>
      <c r="G37" s="22">
        <v>317682</v>
      </c>
      <c r="H37" s="22">
        <v>80979107</v>
      </c>
      <c r="I37" s="22">
        <v>73920029</v>
      </c>
      <c r="J37" s="22">
        <v>155216818</v>
      </c>
      <c r="K37" s="22">
        <v>50132349</v>
      </c>
      <c r="L37" s="22">
        <v>49615086</v>
      </c>
      <c r="M37" s="22">
        <v>47640177</v>
      </c>
      <c r="N37" s="22">
        <v>147387612</v>
      </c>
      <c r="O37" s="22"/>
      <c r="P37" s="22"/>
      <c r="Q37" s="22"/>
      <c r="R37" s="22"/>
      <c r="S37" s="22"/>
      <c r="T37" s="22"/>
      <c r="U37" s="22"/>
      <c r="V37" s="22"/>
      <c r="W37" s="22">
        <v>302604430</v>
      </c>
      <c r="X37" s="22">
        <v>320896737</v>
      </c>
      <c r="Y37" s="22">
        <v>-18292307</v>
      </c>
      <c r="Z37" s="23">
        <v>-5.7003717678812054</v>
      </c>
      <c r="AA37" s="20">
        <v>704738048</v>
      </c>
    </row>
    <row r="38" spans="1:27" x14ac:dyDescent="0.25">
      <c r="A38" s="19" t="s">
        <v>64</v>
      </c>
      <c r="B38" s="15" t="s">
        <v>32</v>
      </c>
      <c r="C38" s="20">
        <v>7404592</v>
      </c>
      <c r="D38" s="20"/>
      <c r="E38" s="21">
        <v>8928341</v>
      </c>
      <c r="F38" s="22">
        <v>8928341</v>
      </c>
      <c r="G38" s="22">
        <v>602236</v>
      </c>
      <c r="H38" s="22">
        <v>467911</v>
      </c>
      <c r="I38" s="22">
        <v>429200</v>
      </c>
      <c r="J38" s="22">
        <v>1499347</v>
      </c>
      <c r="K38" s="22">
        <v>683286</v>
      </c>
      <c r="L38" s="22">
        <v>544549</v>
      </c>
      <c r="M38" s="22">
        <v>540807</v>
      </c>
      <c r="N38" s="22">
        <v>1768642</v>
      </c>
      <c r="O38" s="22"/>
      <c r="P38" s="22"/>
      <c r="Q38" s="22"/>
      <c r="R38" s="22"/>
      <c r="S38" s="22"/>
      <c r="T38" s="22"/>
      <c r="U38" s="22"/>
      <c r="V38" s="22"/>
      <c r="W38" s="22">
        <v>3267989</v>
      </c>
      <c r="X38" s="22">
        <v>4446921</v>
      </c>
      <c r="Y38" s="22">
        <v>-1178932</v>
      </c>
      <c r="Z38" s="23">
        <v>-26.511197298085577</v>
      </c>
      <c r="AA38" s="20">
        <v>8928341</v>
      </c>
    </row>
    <row r="39" spans="1:27" x14ac:dyDescent="0.25">
      <c r="A39" s="19" t="s">
        <v>65</v>
      </c>
      <c r="B39" s="15" t="s">
        <v>32</v>
      </c>
      <c r="C39" s="20">
        <v>7821778</v>
      </c>
      <c r="D39" s="20"/>
      <c r="E39" s="21">
        <v>15249900</v>
      </c>
      <c r="F39" s="22">
        <v>15249900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15249900</v>
      </c>
    </row>
    <row r="40" spans="1:27" x14ac:dyDescent="0.25">
      <c r="A40" s="19" t="s">
        <v>66</v>
      </c>
      <c r="B40" s="15" t="s">
        <v>32</v>
      </c>
      <c r="C40" s="20">
        <v>17524379</v>
      </c>
      <c r="D40" s="20"/>
      <c r="E40" s="21">
        <v>22142535</v>
      </c>
      <c r="F40" s="22">
        <v>22142535</v>
      </c>
      <c r="G40" s="22"/>
      <c r="H40" s="22"/>
      <c r="I40" s="22">
        <v>4672999</v>
      </c>
      <c r="J40" s="22">
        <v>4672999</v>
      </c>
      <c r="K40" s="22">
        <v>1611063</v>
      </c>
      <c r="L40" s="22">
        <v>1532626</v>
      </c>
      <c r="M40" s="22">
        <v>1584362</v>
      </c>
      <c r="N40" s="22">
        <v>4728051</v>
      </c>
      <c r="O40" s="22"/>
      <c r="P40" s="22"/>
      <c r="Q40" s="22"/>
      <c r="R40" s="22"/>
      <c r="S40" s="22"/>
      <c r="T40" s="22"/>
      <c r="U40" s="22"/>
      <c r="V40" s="22"/>
      <c r="W40" s="22">
        <v>9401050</v>
      </c>
      <c r="X40" s="22">
        <v>3848310</v>
      </c>
      <c r="Y40" s="22">
        <v>5552740</v>
      </c>
      <c r="Z40" s="23">
        <v>144.29035082932509</v>
      </c>
      <c r="AA40" s="20">
        <v>22142535</v>
      </c>
    </row>
    <row r="41" spans="1:27" x14ac:dyDescent="0.25">
      <c r="A41" s="19" t="s">
        <v>40</v>
      </c>
      <c r="B41" s="15" t="s">
        <v>32</v>
      </c>
      <c r="C41" s="20">
        <v>4493903</v>
      </c>
      <c r="D41" s="20"/>
      <c r="E41" s="21">
        <v>13688669</v>
      </c>
      <c r="F41" s="22">
        <v>13688669</v>
      </c>
      <c r="G41" s="22"/>
      <c r="H41" s="22"/>
      <c r="I41" s="22"/>
      <c r="J41" s="22"/>
      <c r="K41" s="22"/>
      <c r="L41" s="22"/>
      <c r="M41" s="22">
        <v>6127408</v>
      </c>
      <c r="N41" s="22">
        <v>6127408</v>
      </c>
      <c r="O41" s="22"/>
      <c r="P41" s="22"/>
      <c r="Q41" s="22"/>
      <c r="R41" s="22"/>
      <c r="S41" s="22"/>
      <c r="T41" s="22"/>
      <c r="U41" s="22"/>
      <c r="V41" s="22"/>
      <c r="W41" s="22">
        <v>6127408</v>
      </c>
      <c r="X41" s="22">
        <v>6727233</v>
      </c>
      <c r="Y41" s="22">
        <v>-599825</v>
      </c>
      <c r="Z41" s="23">
        <v>-8.9163702223484762</v>
      </c>
      <c r="AA41" s="20">
        <v>13688669</v>
      </c>
    </row>
    <row r="42" spans="1:27" x14ac:dyDescent="0.25">
      <c r="A42" s="19" t="s">
        <v>67</v>
      </c>
      <c r="B42" s="15" t="s">
        <v>32</v>
      </c>
      <c r="C42" s="20">
        <v>4937527</v>
      </c>
      <c r="D42" s="20"/>
      <c r="E42" s="21">
        <v>5323978</v>
      </c>
      <c r="F42" s="22">
        <v>5325978</v>
      </c>
      <c r="G42" s="22">
        <v>52985</v>
      </c>
      <c r="H42" s="22">
        <v>265821</v>
      </c>
      <c r="I42" s="22">
        <v>221196</v>
      </c>
      <c r="J42" s="22">
        <v>540002</v>
      </c>
      <c r="K42" s="22">
        <v>356216</v>
      </c>
      <c r="L42" s="22">
        <v>664963</v>
      </c>
      <c r="M42" s="22">
        <v>287581</v>
      </c>
      <c r="N42" s="22">
        <v>1308760</v>
      </c>
      <c r="O42" s="22"/>
      <c r="P42" s="22"/>
      <c r="Q42" s="22"/>
      <c r="R42" s="22"/>
      <c r="S42" s="22"/>
      <c r="T42" s="22"/>
      <c r="U42" s="22"/>
      <c r="V42" s="22"/>
      <c r="W42" s="22">
        <v>1848762</v>
      </c>
      <c r="X42" s="22">
        <v>2439475</v>
      </c>
      <c r="Y42" s="22">
        <v>-590713</v>
      </c>
      <c r="Z42" s="23">
        <v>-24.214759323215034</v>
      </c>
      <c r="AA42" s="20">
        <v>5325978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2094061</v>
      </c>
      <c r="D44" s="20"/>
      <c r="E44" s="21">
        <v>1562896</v>
      </c>
      <c r="F44" s="22">
        <v>1562896</v>
      </c>
      <c r="G44" s="22"/>
      <c r="H44" s="22">
        <v>223790</v>
      </c>
      <c r="I44" s="22">
        <v>653221</v>
      </c>
      <c r="J44" s="22">
        <v>877011</v>
      </c>
      <c r="K44" s="22"/>
      <c r="L44" s="22">
        <v>189924</v>
      </c>
      <c r="M44" s="22">
        <v>259393</v>
      </c>
      <c r="N44" s="22">
        <v>449317</v>
      </c>
      <c r="O44" s="22"/>
      <c r="P44" s="22"/>
      <c r="Q44" s="22"/>
      <c r="R44" s="22"/>
      <c r="S44" s="22"/>
      <c r="T44" s="22"/>
      <c r="U44" s="22"/>
      <c r="V44" s="22"/>
      <c r="W44" s="22">
        <v>1326328</v>
      </c>
      <c r="X44" s="22">
        <v>1360601</v>
      </c>
      <c r="Y44" s="22">
        <v>-34273</v>
      </c>
      <c r="Z44" s="23">
        <v>-2.5189603711889084</v>
      </c>
      <c r="AA44" s="20">
        <v>1562896</v>
      </c>
    </row>
    <row r="45" spans="1:27" x14ac:dyDescent="0.25">
      <c r="A45" s="19" t="s">
        <v>70</v>
      </c>
      <c r="B45" s="15" t="s">
        <v>32</v>
      </c>
      <c r="C45" s="20">
        <v>7443947</v>
      </c>
      <c r="D45" s="20"/>
      <c r="E45" s="21">
        <v>11393460</v>
      </c>
      <c r="F45" s="22">
        <v>11391460</v>
      </c>
      <c r="G45" s="22">
        <v>157690</v>
      </c>
      <c r="H45" s="22">
        <v>165657</v>
      </c>
      <c r="I45" s="22">
        <v>901279</v>
      </c>
      <c r="J45" s="22">
        <v>1224626</v>
      </c>
      <c r="K45" s="22">
        <v>645885</v>
      </c>
      <c r="L45" s="22">
        <v>474396</v>
      </c>
      <c r="M45" s="22">
        <v>809294</v>
      </c>
      <c r="N45" s="22">
        <v>1929575</v>
      </c>
      <c r="O45" s="22"/>
      <c r="P45" s="22"/>
      <c r="Q45" s="22"/>
      <c r="R45" s="22"/>
      <c r="S45" s="22"/>
      <c r="T45" s="22"/>
      <c r="U45" s="22"/>
      <c r="V45" s="22"/>
      <c r="W45" s="22">
        <v>3154201</v>
      </c>
      <c r="X45" s="22">
        <v>4483338</v>
      </c>
      <c r="Y45" s="22">
        <v>-1329137</v>
      </c>
      <c r="Z45" s="23">
        <v>-29.64614758021813</v>
      </c>
      <c r="AA45" s="20">
        <v>11391460</v>
      </c>
    </row>
    <row r="46" spans="1:27" x14ac:dyDescent="0.25">
      <c r="A46" s="19" t="s">
        <v>71</v>
      </c>
      <c r="B46" s="15" t="s">
        <v>32</v>
      </c>
      <c r="C46" s="20">
        <v>2485399</v>
      </c>
      <c r="D46" s="20"/>
      <c r="E46" s="21">
        <v>-1048480</v>
      </c>
      <c r="F46" s="22">
        <v>-1048480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-1048480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711140383</v>
      </c>
      <c r="D48" s="29">
        <f t="shared" ref="D48:Y48" si="1">SUM(D35:D47)</f>
        <v>0</v>
      </c>
      <c r="E48" s="30">
        <f t="shared" si="1"/>
        <v>818810242</v>
      </c>
      <c r="F48" s="31">
        <f t="shared" si="1"/>
        <v>818810242</v>
      </c>
      <c r="G48" s="31">
        <f t="shared" si="1"/>
        <v>4063413</v>
      </c>
      <c r="H48" s="31">
        <f t="shared" si="1"/>
        <v>84769535</v>
      </c>
      <c r="I48" s="31">
        <f t="shared" si="1"/>
        <v>83751762</v>
      </c>
      <c r="J48" s="31">
        <f t="shared" si="1"/>
        <v>172584710</v>
      </c>
      <c r="K48" s="31">
        <f t="shared" si="1"/>
        <v>56407784</v>
      </c>
      <c r="L48" s="31">
        <f t="shared" si="1"/>
        <v>56083593</v>
      </c>
      <c r="M48" s="31">
        <f t="shared" si="1"/>
        <v>60390982</v>
      </c>
      <c r="N48" s="31">
        <f t="shared" si="1"/>
        <v>172882359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345467069</v>
      </c>
      <c r="X48" s="31">
        <f t="shared" si="1"/>
        <v>362109693</v>
      </c>
      <c r="Y48" s="31">
        <f t="shared" si="1"/>
        <v>-16642624</v>
      </c>
      <c r="Z48" s="32">
        <f>+IF(X48&lt;&gt;0,+(Y48/X48)*100,0)</f>
        <v>-4.5960172626475373</v>
      </c>
      <c r="AA48" s="29">
        <f>SUM(AA35:AA47)</f>
        <v>818810242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48168355</v>
      </c>
      <c r="D49" s="39">
        <f t="shared" si="2"/>
        <v>0</v>
      </c>
      <c r="E49" s="40">
        <f t="shared" si="2"/>
        <v>77387743</v>
      </c>
      <c r="F49" s="41">
        <f t="shared" si="2"/>
        <v>77387743</v>
      </c>
      <c r="G49" s="41">
        <f t="shared" si="2"/>
        <v>47222752</v>
      </c>
      <c r="H49" s="41">
        <f t="shared" si="2"/>
        <v>-16962871</v>
      </c>
      <c r="I49" s="41">
        <f t="shared" si="2"/>
        <v>-18953085</v>
      </c>
      <c r="J49" s="41">
        <f t="shared" si="2"/>
        <v>11306796</v>
      </c>
      <c r="K49" s="41">
        <f t="shared" si="2"/>
        <v>8128968</v>
      </c>
      <c r="L49" s="41">
        <f t="shared" si="2"/>
        <v>7800333</v>
      </c>
      <c r="M49" s="41">
        <f t="shared" si="2"/>
        <v>7702768</v>
      </c>
      <c r="N49" s="41">
        <f t="shared" si="2"/>
        <v>23632069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34938865</v>
      </c>
      <c r="X49" s="41">
        <f t="shared" si="2"/>
        <v>52323875</v>
      </c>
      <c r="Y49" s="41">
        <f t="shared" si="2"/>
        <v>-17385010</v>
      </c>
      <c r="Z49" s="42">
        <f>+IF(X49&lt;&gt;0,+(Y49/X49)*100,0)</f>
        <v>-33.225769307032401</v>
      </c>
      <c r="AA49" s="39">
        <f>+AA33-AA48</f>
        <v>77387743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12444000</v>
      </c>
      <c r="F50" s="22">
        <v>12444000</v>
      </c>
      <c r="G50" s="22">
        <v>1120805</v>
      </c>
      <c r="H50" s="22">
        <v>1188499</v>
      </c>
      <c r="I50" s="22">
        <v>654034</v>
      </c>
      <c r="J50" s="22">
        <v>2963338</v>
      </c>
      <c r="K50" s="22">
        <v>1671726</v>
      </c>
      <c r="L50" s="22">
        <v>1155428</v>
      </c>
      <c r="M50" s="22">
        <v>255512</v>
      </c>
      <c r="N50" s="22">
        <v>3082666</v>
      </c>
      <c r="O50" s="22"/>
      <c r="P50" s="22"/>
      <c r="Q50" s="22"/>
      <c r="R50" s="22"/>
      <c r="S50" s="22"/>
      <c r="T50" s="22"/>
      <c r="U50" s="22"/>
      <c r="V50" s="22"/>
      <c r="W50" s="22">
        <v>6046004</v>
      </c>
      <c r="X50" s="22">
        <v>4453807</v>
      </c>
      <c r="Y50" s="22">
        <v>1592197</v>
      </c>
      <c r="Z50" s="23">
        <v>35.749124288501946</v>
      </c>
      <c r="AA50" s="20">
        <v>12444000</v>
      </c>
    </row>
    <row r="51" spans="1:27" x14ac:dyDescent="0.25">
      <c r="A51" s="43" t="s">
        <v>76</v>
      </c>
      <c r="B51" s="15" t="s">
        <v>32</v>
      </c>
      <c r="C51" s="44">
        <v>1633862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49802217</v>
      </c>
      <c r="D52" s="48">
        <f t="shared" si="3"/>
        <v>0</v>
      </c>
      <c r="E52" s="49">
        <f t="shared" si="3"/>
        <v>89831743</v>
      </c>
      <c r="F52" s="50">
        <f t="shared" si="3"/>
        <v>89831743</v>
      </c>
      <c r="G52" s="50">
        <f t="shared" si="3"/>
        <v>48343557</v>
      </c>
      <c r="H52" s="50">
        <f t="shared" si="3"/>
        <v>-15774372</v>
      </c>
      <c r="I52" s="50">
        <f t="shared" si="3"/>
        <v>-18299051</v>
      </c>
      <c r="J52" s="50">
        <f t="shared" si="3"/>
        <v>14270134</v>
      </c>
      <c r="K52" s="50">
        <f t="shared" si="3"/>
        <v>9800694</v>
      </c>
      <c r="L52" s="50">
        <f t="shared" si="3"/>
        <v>8955761</v>
      </c>
      <c r="M52" s="50">
        <f t="shared" si="3"/>
        <v>7958280</v>
      </c>
      <c r="N52" s="50">
        <f t="shared" si="3"/>
        <v>26714735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40984869</v>
      </c>
      <c r="X52" s="50">
        <f t="shared" si="3"/>
        <v>56777682</v>
      </c>
      <c r="Y52" s="50">
        <f t="shared" si="3"/>
        <v>-15792813</v>
      </c>
      <c r="Z52" s="51">
        <f>+IF(X52&lt;&gt;0,+(Y52/X52)*100,0)</f>
        <v>-27.815177449477417</v>
      </c>
      <c r="AA52" s="48">
        <f>SUM(AA49:AA51)</f>
        <v>89831743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49802217</v>
      </c>
      <c r="D54" s="54">
        <f>+D52-D53</f>
        <v>0</v>
      </c>
      <c r="E54" s="55">
        <f t="shared" si="4"/>
        <v>89831743</v>
      </c>
      <c r="F54" s="56">
        <f t="shared" si="4"/>
        <v>89831743</v>
      </c>
      <c r="G54" s="56">
        <f t="shared" si="4"/>
        <v>48343557</v>
      </c>
      <c r="H54" s="56">
        <f t="shared" si="4"/>
        <v>-15774372</v>
      </c>
      <c r="I54" s="56">
        <f t="shared" si="4"/>
        <v>-18299051</v>
      </c>
      <c r="J54" s="56">
        <f t="shared" si="4"/>
        <v>14270134</v>
      </c>
      <c r="K54" s="56">
        <f t="shared" si="4"/>
        <v>9800694</v>
      </c>
      <c r="L54" s="56">
        <f t="shared" si="4"/>
        <v>8955761</v>
      </c>
      <c r="M54" s="56">
        <f t="shared" si="4"/>
        <v>7958280</v>
      </c>
      <c r="N54" s="56">
        <f t="shared" si="4"/>
        <v>26714735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40984869</v>
      </c>
      <c r="X54" s="56">
        <f t="shared" si="4"/>
        <v>56777682</v>
      </c>
      <c r="Y54" s="56">
        <f t="shared" si="4"/>
        <v>-15792813</v>
      </c>
      <c r="Z54" s="57">
        <f>+IF(X54&lt;&gt;0,+(Y54/X54)*100,0)</f>
        <v>-27.815177449477417</v>
      </c>
      <c r="AA54" s="54">
        <f>+AA52-AA53</f>
        <v>89831743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49802217</v>
      </c>
      <c r="D57" s="48">
        <f>SUM(D54:D56)</f>
        <v>0</v>
      </c>
      <c r="E57" s="49">
        <f t="shared" si="5"/>
        <v>89831743</v>
      </c>
      <c r="F57" s="50">
        <f t="shared" si="5"/>
        <v>89831743</v>
      </c>
      <c r="G57" s="50">
        <f t="shared" si="5"/>
        <v>48343557</v>
      </c>
      <c r="H57" s="50">
        <f t="shared" si="5"/>
        <v>-15774372</v>
      </c>
      <c r="I57" s="50">
        <f t="shared" si="5"/>
        <v>-18299051</v>
      </c>
      <c r="J57" s="50">
        <f t="shared" si="5"/>
        <v>14270134</v>
      </c>
      <c r="K57" s="50">
        <f t="shared" si="5"/>
        <v>9800694</v>
      </c>
      <c r="L57" s="50">
        <f t="shared" si="5"/>
        <v>8955761</v>
      </c>
      <c r="M57" s="50">
        <f t="shared" si="5"/>
        <v>7958280</v>
      </c>
      <c r="N57" s="50">
        <f t="shared" si="5"/>
        <v>26714735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40984869</v>
      </c>
      <c r="X57" s="50">
        <f t="shared" si="5"/>
        <v>56777682</v>
      </c>
      <c r="Y57" s="50">
        <f t="shared" si="5"/>
        <v>-15792813</v>
      </c>
      <c r="Z57" s="51">
        <f>+IF(X57&lt;&gt;0,+(Y57/X57)*100,0)</f>
        <v>-27.815177449477417</v>
      </c>
      <c r="AA57" s="48">
        <f>SUM(AA54:AA56)</f>
        <v>89831743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49802217</v>
      </c>
      <c r="D60" s="65">
        <f>SUM(D57:D59)</f>
        <v>0</v>
      </c>
      <c r="E60" s="66">
        <f t="shared" si="6"/>
        <v>89831743</v>
      </c>
      <c r="F60" s="67">
        <f t="shared" si="6"/>
        <v>89831743</v>
      </c>
      <c r="G60" s="67">
        <f t="shared" si="6"/>
        <v>48343557</v>
      </c>
      <c r="H60" s="67">
        <f t="shared" si="6"/>
        <v>-15774372</v>
      </c>
      <c r="I60" s="67">
        <f t="shared" si="6"/>
        <v>-18299051</v>
      </c>
      <c r="J60" s="67">
        <f t="shared" si="6"/>
        <v>14270134</v>
      </c>
      <c r="K60" s="67">
        <f t="shared" si="6"/>
        <v>9800694</v>
      </c>
      <c r="L60" s="67">
        <f t="shared" si="6"/>
        <v>8955761</v>
      </c>
      <c r="M60" s="67">
        <f t="shared" si="6"/>
        <v>7958280</v>
      </c>
      <c r="N60" s="67">
        <f t="shared" si="6"/>
        <v>26714735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40984869</v>
      </c>
      <c r="X60" s="67">
        <f t="shared" si="6"/>
        <v>56777682</v>
      </c>
      <c r="Y60" s="67">
        <f t="shared" si="6"/>
        <v>-15792813</v>
      </c>
      <c r="Z60" s="68">
        <f>+IF(X60&lt;&gt;0,+(Y60/X60)*100,0)</f>
        <v>-27.815177449477417</v>
      </c>
      <c r="AA60" s="65">
        <f>SUM(AA57:AA59)</f>
        <v>89831743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1122368758</v>
      </c>
      <c r="D6" s="20"/>
      <c r="E6" s="21">
        <v>1272285044</v>
      </c>
      <c r="F6" s="22">
        <v>1272285044</v>
      </c>
      <c r="G6" s="22">
        <v>49838613</v>
      </c>
      <c r="H6" s="22">
        <v>116935436</v>
      </c>
      <c r="I6" s="22">
        <v>120821301</v>
      </c>
      <c r="J6" s="22">
        <v>287595350</v>
      </c>
      <c r="K6" s="22">
        <v>100780103</v>
      </c>
      <c r="L6" s="22">
        <v>104646377</v>
      </c>
      <c r="M6" s="22">
        <v>65442472</v>
      </c>
      <c r="N6" s="22">
        <v>270868952</v>
      </c>
      <c r="O6" s="22"/>
      <c r="P6" s="22"/>
      <c r="Q6" s="22"/>
      <c r="R6" s="22"/>
      <c r="S6" s="22"/>
      <c r="T6" s="22"/>
      <c r="U6" s="22"/>
      <c r="V6" s="22"/>
      <c r="W6" s="22">
        <v>558464302</v>
      </c>
      <c r="X6" s="22">
        <v>636142536</v>
      </c>
      <c r="Y6" s="22">
        <v>-77678234</v>
      </c>
      <c r="Z6" s="23">
        <v>-12.210822198501752</v>
      </c>
      <c r="AA6" s="20">
        <v>1272285044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104992</v>
      </c>
      <c r="D10" s="20"/>
      <c r="E10" s="21">
        <v>52290</v>
      </c>
      <c r="F10" s="22">
        <v>52290</v>
      </c>
      <c r="G10" s="22"/>
      <c r="H10" s="22"/>
      <c r="I10" s="22"/>
      <c r="J10" s="22"/>
      <c r="K10" s="22">
        <v>11493</v>
      </c>
      <c r="L10" s="22"/>
      <c r="M10" s="22"/>
      <c r="N10" s="22">
        <v>11493</v>
      </c>
      <c r="O10" s="22"/>
      <c r="P10" s="22"/>
      <c r="Q10" s="22"/>
      <c r="R10" s="22"/>
      <c r="S10" s="22"/>
      <c r="T10" s="22"/>
      <c r="U10" s="22"/>
      <c r="V10" s="22"/>
      <c r="W10" s="22">
        <v>11493</v>
      </c>
      <c r="X10" s="22">
        <v>26148</v>
      </c>
      <c r="Y10" s="22">
        <v>-14655</v>
      </c>
      <c r="Z10" s="23">
        <v>-56.046351537402487</v>
      </c>
      <c r="AA10" s="20">
        <v>52290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2862887</v>
      </c>
      <c r="D13" s="20"/>
      <c r="E13" s="21">
        <v>1880280</v>
      </c>
      <c r="F13" s="22">
        <v>1880280</v>
      </c>
      <c r="G13" s="22">
        <v>284120</v>
      </c>
      <c r="H13" s="22">
        <v>248256</v>
      </c>
      <c r="I13" s="22">
        <v>216237</v>
      </c>
      <c r="J13" s="22">
        <v>748613</v>
      </c>
      <c r="K13" s="22">
        <v>344669</v>
      </c>
      <c r="L13" s="22">
        <v>220156</v>
      </c>
      <c r="M13" s="22">
        <v>341978</v>
      </c>
      <c r="N13" s="22">
        <v>906803</v>
      </c>
      <c r="O13" s="22"/>
      <c r="P13" s="22"/>
      <c r="Q13" s="22"/>
      <c r="R13" s="22"/>
      <c r="S13" s="22"/>
      <c r="T13" s="22"/>
      <c r="U13" s="22"/>
      <c r="V13" s="22"/>
      <c r="W13" s="22">
        <v>1655416</v>
      </c>
      <c r="X13" s="22">
        <v>940140</v>
      </c>
      <c r="Y13" s="22">
        <v>715276</v>
      </c>
      <c r="Z13" s="23">
        <v>76.081860148488516</v>
      </c>
      <c r="AA13" s="20">
        <v>1880280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48387</v>
      </c>
      <c r="D17" s="20"/>
      <c r="E17" s="21">
        <v>29080</v>
      </c>
      <c r="F17" s="22">
        <v>29080</v>
      </c>
      <c r="G17" s="22"/>
      <c r="H17" s="22"/>
      <c r="I17" s="22">
        <v>5469</v>
      </c>
      <c r="J17" s="22">
        <v>5469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5469</v>
      </c>
      <c r="X17" s="22">
        <v>14538</v>
      </c>
      <c r="Y17" s="22">
        <v>-9069</v>
      </c>
      <c r="Z17" s="23">
        <v>-62.38134543953776</v>
      </c>
      <c r="AA17" s="20">
        <v>29080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13679794</v>
      </c>
      <c r="D20" s="20"/>
      <c r="E20" s="21">
        <v>15370188</v>
      </c>
      <c r="F20" s="22">
        <v>15370188</v>
      </c>
      <c r="G20" s="22">
        <v>692003</v>
      </c>
      <c r="H20" s="22">
        <v>325353</v>
      </c>
      <c r="I20" s="22">
        <v>259824</v>
      </c>
      <c r="J20" s="22">
        <v>1277180</v>
      </c>
      <c r="K20" s="22">
        <v>477110</v>
      </c>
      <c r="L20" s="22">
        <v>464957</v>
      </c>
      <c r="M20" s="22">
        <v>290408</v>
      </c>
      <c r="N20" s="22">
        <v>1232475</v>
      </c>
      <c r="O20" s="22"/>
      <c r="P20" s="22"/>
      <c r="Q20" s="22"/>
      <c r="R20" s="22"/>
      <c r="S20" s="22"/>
      <c r="T20" s="22"/>
      <c r="U20" s="22"/>
      <c r="V20" s="22"/>
      <c r="W20" s="22">
        <v>2509655</v>
      </c>
      <c r="X20" s="22">
        <v>7685094</v>
      </c>
      <c r="Y20" s="22">
        <v>-5175439</v>
      </c>
      <c r="Z20" s="18">
        <v>-67.343860725711352</v>
      </c>
      <c r="AA20" s="20">
        <v>15370188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427126</v>
      </c>
      <c r="D24" s="20"/>
      <c r="E24" s="21">
        <v>301630</v>
      </c>
      <c r="F24" s="22">
        <v>301630</v>
      </c>
      <c r="G24" s="22">
        <v>52732</v>
      </c>
      <c r="H24" s="22">
        <v>65820</v>
      </c>
      <c r="I24" s="22">
        <v>81821</v>
      </c>
      <c r="J24" s="22">
        <v>200373</v>
      </c>
      <c r="K24" s="22">
        <v>71323</v>
      </c>
      <c r="L24" s="22">
        <v>39170</v>
      </c>
      <c r="M24" s="22">
        <v>41278</v>
      </c>
      <c r="N24" s="22">
        <v>151771</v>
      </c>
      <c r="O24" s="22"/>
      <c r="P24" s="22"/>
      <c r="Q24" s="22"/>
      <c r="R24" s="22"/>
      <c r="S24" s="22"/>
      <c r="T24" s="22"/>
      <c r="U24" s="22"/>
      <c r="V24" s="22"/>
      <c r="W24" s="22">
        <v>352144</v>
      </c>
      <c r="X24" s="22">
        <v>150816</v>
      </c>
      <c r="Y24" s="22">
        <v>201328</v>
      </c>
      <c r="Z24" s="23">
        <v>133.49246764269043</v>
      </c>
      <c r="AA24" s="20">
        <v>301630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42654683</v>
      </c>
      <c r="D26" s="20"/>
      <c r="E26" s="21">
        <v>50477150</v>
      </c>
      <c r="F26" s="22">
        <v>50477150</v>
      </c>
      <c r="G26" s="22"/>
      <c r="H26" s="22">
        <v>19090569</v>
      </c>
      <c r="I26" s="22">
        <v>99303</v>
      </c>
      <c r="J26" s="22">
        <v>19189872</v>
      </c>
      <c r="K26" s="22">
        <v>46041</v>
      </c>
      <c r="L26" s="22">
        <v>19104</v>
      </c>
      <c r="M26" s="22">
        <v>166063</v>
      </c>
      <c r="N26" s="22">
        <v>231208</v>
      </c>
      <c r="O26" s="22"/>
      <c r="P26" s="22"/>
      <c r="Q26" s="22"/>
      <c r="R26" s="22"/>
      <c r="S26" s="22"/>
      <c r="T26" s="22"/>
      <c r="U26" s="22"/>
      <c r="V26" s="22"/>
      <c r="W26" s="22">
        <v>19421080</v>
      </c>
      <c r="X26" s="22">
        <v>25238580</v>
      </c>
      <c r="Y26" s="22">
        <v>-5817500</v>
      </c>
      <c r="Z26" s="23">
        <v>-23.050028963594624</v>
      </c>
      <c r="AA26" s="20">
        <v>50477150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>
        <v>39886</v>
      </c>
      <c r="M27" s="22">
        <v>44549</v>
      </c>
      <c r="N27" s="22">
        <v>84435</v>
      </c>
      <c r="O27" s="22"/>
      <c r="P27" s="22"/>
      <c r="Q27" s="22"/>
      <c r="R27" s="22"/>
      <c r="S27" s="22"/>
      <c r="T27" s="22"/>
      <c r="U27" s="22"/>
      <c r="V27" s="22"/>
      <c r="W27" s="22">
        <v>84435</v>
      </c>
      <c r="X27" s="22"/>
      <c r="Y27" s="22">
        <v>84435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9517584</v>
      </c>
      <c r="D29" s="20"/>
      <c r="E29" s="21">
        <v>4516858</v>
      </c>
      <c r="F29" s="22">
        <v>4516858</v>
      </c>
      <c r="G29" s="22">
        <v>888483</v>
      </c>
      <c r="H29" s="22">
        <v>867234</v>
      </c>
      <c r="I29" s="22">
        <v>861577</v>
      </c>
      <c r="J29" s="22">
        <v>2617294</v>
      </c>
      <c r="K29" s="22">
        <v>850211</v>
      </c>
      <c r="L29" s="22">
        <v>828502</v>
      </c>
      <c r="M29" s="22">
        <v>856790</v>
      </c>
      <c r="N29" s="22">
        <v>2535503</v>
      </c>
      <c r="O29" s="22"/>
      <c r="P29" s="22"/>
      <c r="Q29" s="22"/>
      <c r="R29" s="22"/>
      <c r="S29" s="22"/>
      <c r="T29" s="22"/>
      <c r="U29" s="22"/>
      <c r="V29" s="22"/>
      <c r="W29" s="22">
        <v>5152797</v>
      </c>
      <c r="X29" s="22">
        <v>2258430</v>
      </c>
      <c r="Y29" s="22">
        <v>2894367</v>
      </c>
      <c r="Z29" s="23">
        <v>128.15836665294032</v>
      </c>
      <c r="AA29" s="20">
        <v>4516858</v>
      </c>
    </row>
    <row r="30" spans="1:27" x14ac:dyDescent="0.25">
      <c r="A30" s="19" t="s">
        <v>56</v>
      </c>
      <c r="B30" s="15" t="s">
        <v>32</v>
      </c>
      <c r="C30" s="20">
        <v>-8434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1191655777</v>
      </c>
      <c r="D33" s="29">
        <f t="shared" ref="D33:Y33" si="0">SUM(D6:D32)</f>
        <v>0</v>
      </c>
      <c r="E33" s="30">
        <f t="shared" si="0"/>
        <v>1344912520</v>
      </c>
      <c r="F33" s="31">
        <f t="shared" si="0"/>
        <v>1344912520</v>
      </c>
      <c r="G33" s="31">
        <f t="shared" si="0"/>
        <v>51755951</v>
      </c>
      <c r="H33" s="31">
        <f t="shared" si="0"/>
        <v>137532668</v>
      </c>
      <c r="I33" s="31">
        <f t="shared" si="0"/>
        <v>122345532</v>
      </c>
      <c r="J33" s="31">
        <f t="shared" si="0"/>
        <v>311634151</v>
      </c>
      <c r="K33" s="31">
        <f t="shared" si="0"/>
        <v>102580950</v>
      </c>
      <c r="L33" s="31">
        <f t="shared" si="0"/>
        <v>106258152</v>
      </c>
      <c r="M33" s="31">
        <f t="shared" si="0"/>
        <v>67183538</v>
      </c>
      <c r="N33" s="31">
        <f t="shared" si="0"/>
        <v>276022640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587656791</v>
      </c>
      <c r="X33" s="31">
        <f t="shared" si="0"/>
        <v>672456282</v>
      </c>
      <c r="Y33" s="31">
        <f t="shared" si="0"/>
        <v>-84799491</v>
      </c>
      <c r="Z33" s="32">
        <f>+IF(X33&lt;&gt;0,+(Y33/X33)*100,0)</f>
        <v>-12.610409519529181</v>
      </c>
      <c r="AA33" s="29">
        <f>SUM(AA6:AA32)</f>
        <v>1344912520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70430049</v>
      </c>
      <c r="D35" s="20"/>
      <c r="E35" s="21">
        <v>81056990</v>
      </c>
      <c r="F35" s="22">
        <v>81809990</v>
      </c>
      <c r="G35" s="22">
        <v>4722584</v>
      </c>
      <c r="H35" s="22">
        <v>5837251</v>
      </c>
      <c r="I35" s="22">
        <v>5988724</v>
      </c>
      <c r="J35" s="22">
        <v>16548559</v>
      </c>
      <c r="K35" s="22">
        <v>5993085</v>
      </c>
      <c r="L35" s="22">
        <v>9160759</v>
      </c>
      <c r="M35" s="22">
        <v>6032616</v>
      </c>
      <c r="N35" s="22">
        <v>21186460</v>
      </c>
      <c r="O35" s="22"/>
      <c r="P35" s="22"/>
      <c r="Q35" s="22"/>
      <c r="R35" s="22"/>
      <c r="S35" s="22"/>
      <c r="T35" s="22"/>
      <c r="U35" s="22"/>
      <c r="V35" s="22"/>
      <c r="W35" s="22">
        <v>37735019</v>
      </c>
      <c r="X35" s="22">
        <v>40905012</v>
      </c>
      <c r="Y35" s="22">
        <v>-3169993</v>
      </c>
      <c r="Z35" s="23">
        <v>-7.7496444689956325</v>
      </c>
      <c r="AA35" s="20">
        <v>81809990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831301153</v>
      </c>
      <c r="D37" s="20"/>
      <c r="E37" s="21">
        <v>987428180</v>
      </c>
      <c r="F37" s="22">
        <v>987428180</v>
      </c>
      <c r="G37" s="22">
        <v>4844</v>
      </c>
      <c r="H37" s="22">
        <v>109369985</v>
      </c>
      <c r="I37" s="22">
        <v>102837813</v>
      </c>
      <c r="J37" s="22">
        <v>212212642</v>
      </c>
      <c r="K37" s="22">
        <v>70550775</v>
      </c>
      <c r="L37" s="22"/>
      <c r="M37" s="22">
        <v>138428126</v>
      </c>
      <c r="N37" s="22">
        <v>208978901</v>
      </c>
      <c r="O37" s="22"/>
      <c r="P37" s="22"/>
      <c r="Q37" s="22"/>
      <c r="R37" s="22"/>
      <c r="S37" s="22"/>
      <c r="T37" s="22"/>
      <c r="U37" s="22"/>
      <c r="V37" s="22"/>
      <c r="W37" s="22">
        <v>421191543</v>
      </c>
      <c r="X37" s="22">
        <v>493714092</v>
      </c>
      <c r="Y37" s="22">
        <v>-72522549</v>
      </c>
      <c r="Z37" s="23">
        <v>-14.689179461379442</v>
      </c>
      <c r="AA37" s="20">
        <v>987428180</v>
      </c>
    </row>
    <row r="38" spans="1:27" x14ac:dyDescent="0.25">
      <c r="A38" s="19" t="s">
        <v>64</v>
      </c>
      <c r="B38" s="15" t="s">
        <v>32</v>
      </c>
      <c r="C38" s="20">
        <v>15988109</v>
      </c>
      <c r="D38" s="20"/>
      <c r="E38" s="21">
        <v>16588960</v>
      </c>
      <c r="F38" s="22">
        <v>16386960</v>
      </c>
      <c r="G38" s="22">
        <v>414385</v>
      </c>
      <c r="H38" s="22">
        <v>529485</v>
      </c>
      <c r="I38" s="22">
        <v>768074</v>
      </c>
      <c r="J38" s="22">
        <v>1711944</v>
      </c>
      <c r="K38" s="22">
        <v>1267002</v>
      </c>
      <c r="L38" s="22">
        <v>408081</v>
      </c>
      <c r="M38" s="22">
        <v>453868</v>
      </c>
      <c r="N38" s="22">
        <v>2128951</v>
      </c>
      <c r="O38" s="22"/>
      <c r="P38" s="22"/>
      <c r="Q38" s="22"/>
      <c r="R38" s="22"/>
      <c r="S38" s="22"/>
      <c r="T38" s="22"/>
      <c r="U38" s="22"/>
      <c r="V38" s="22"/>
      <c r="W38" s="22">
        <v>3840895</v>
      </c>
      <c r="X38" s="22">
        <v>8193480</v>
      </c>
      <c r="Y38" s="22">
        <v>-4352585</v>
      </c>
      <c r="Z38" s="23">
        <v>-53.122543778711851</v>
      </c>
      <c r="AA38" s="20">
        <v>16386960</v>
      </c>
    </row>
    <row r="39" spans="1:27" x14ac:dyDescent="0.25">
      <c r="A39" s="19" t="s">
        <v>65</v>
      </c>
      <c r="B39" s="15" t="s">
        <v>32</v>
      </c>
      <c r="C39" s="20">
        <v>16759266</v>
      </c>
      <c r="D39" s="20"/>
      <c r="E39" s="21">
        <v>11012603</v>
      </c>
      <c r="F39" s="22">
        <v>11012603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5506302</v>
      </c>
      <c r="Y39" s="22">
        <v>-5506302</v>
      </c>
      <c r="Z39" s="23">
        <v>-100</v>
      </c>
      <c r="AA39" s="20">
        <v>11012603</v>
      </c>
    </row>
    <row r="40" spans="1:27" x14ac:dyDescent="0.25">
      <c r="A40" s="19" t="s">
        <v>66</v>
      </c>
      <c r="B40" s="15" t="s">
        <v>32</v>
      </c>
      <c r="C40" s="20">
        <v>38723073</v>
      </c>
      <c r="D40" s="20"/>
      <c r="E40" s="21">
        <v>49077024</v>
      </c>
      <c r="F40" s="22">
        <v>49077024</v>
      </c>
      <c r="G40" s="22">
        <v>4089753</v>
      </c>
      <c r="H40" s="22">
        <v>4089753</v>
      </c>
      <c r="I40" s="22"/>
      <c r="J40" s="22">
        <v>8179506</v>
      </c>
      <c r="K40" s="22">
        <v>8179506</v>
      </c>
      <c r="L40" s="22">
        <v>4089753</v>
      </c>
      <c r="M40" s="22">
        <v>4089753</v>
      </c>
      <c r="N40" s="22">
        <v>16359012</v>
      </c>
      <c r="O40" s="22"/>
      <c r="P40" s="22"/>
      <c r="Q40" s="22"/>
      <c r="R40" s="22"/>
      <c r="S40" s="22"/>
      <c r="T40" s="22"/>
      <c r="U40" s="22"/>
      <c r="V40" s="22"/>
      <c r="W40" s="22">
        <v>24538518</v>
      </c>
      <c r="X40" s="22">
        <v>24538518</v>
      </c>
      <c r="Y40" s="22"/>
      <c r="Z40" s="23"/>
      <c r="AA40" s="20">
        <v>49077024</v>
      </c>
    </row>
    <row r="41" spans="1:27" x14ac:dyDescent="0.25">
      <c r="A41" s="19" t="s">
        <v>40</v>
      </c>
      <c r="B41" s="15" t="s">
        <v>32</v>
      </c>
      <c r="C41" s="20">
        <v>12106313</v>
      </c>
      <c r="D41" s="20"/>
      <c r="E41" s="21">
        <v>11240240</v>
      </c>
      <c r="F41" s="22">
        <v>11240240</v>
      </c>
      <c r="G41" s="22"/>
      <c r="H41" s="22"/>
      <c r="I41" s="22"/>
      <c r="J41" s="22"/>
      <c r="K41" s="22"/>
      <c r="L41" s="22"/>
      <c r="M41" s="22">
        <v>11165034</v>
      </c>
      <c r="N41" s="22">
        <v>11165034</v>
      </c>
      <c r="O41" s="22"/>
      <c r="P41" s="22"/>
      <c r="Q41" s="22"/>
      <c r="R41" s="22"/>
      <c r="S41" s="22"/>
      <c r="T41" s="22"/>
      <c r="U41" s="22"/>
      <c r="V41" s="22"/>
      <c r="W41" s="22">
        <v>11165034</v>
      </c>
      <c r="X41" s="22">
        <v>5620122</v>
      </c>
      <c r="Y41" s="22">
        <v>5544912</v>
      </c>
      <c r="Z41" s="23">
        <v>98.661772822725197</v>
      </c>
      <c r="AA41" s="20">
        <v>11240240</v>
      </c>
    </row>
    <row r="42" spans="1:27" x14ac:dyDescent="0.25">
      <c r="A42" s="19" t="s">
        <v>67</v>
      </c>
      <c r="B42" s="15" t="s">
        <v>32</v>
      </c>
      <c r="C42" s="20">
        <v>46897157</v>
      </c>
      <c r="D42" s="20"/>
      <c r="E42" s="21">
        <v>51008870</v>
      </c>
      <c r="F42" s="22">
        <v>51208870</v>
      </c>
      <c r="G42" s="22">
        <v>132484</v>
      </c>
      <c r="H42" s="22">
        <v>3744998</v>
      </c>
      <c r="I42" s="22">
        <v>3423512</v>
      </c>
      <c r="J42" s="22">
        <v>7300994</v>
      </c>
      <c r="K42" s="22">
        <v>3589821</v>
      </c>
      <c r="L42" s="22">
        <v>954253</v>
      </c>
      <c r="M42" s="22">
        <v>6948698</v>
      </c>
      <c r="N42" s="22">
        <v>11492772</v>
      </c>
      <c r="O42" s="22"/>
      <c r="P42" s="22"/>
      <c r="Q42" s="22"/>
      <c r="R42" s="22"/>
      <c r="S42" s="22"/>
      <c r="T42" s="22"/>
      <c r="U42" s="22"/>
      <c r="V42" s="22"/>
      <c r="W42" s="22">
        <v>18793766</v>
      </c>
      <c r="X42" s="22">
        <v>25604454</v>
      </c>
      <c r="Y42" s="22">
        <v>-6810688</v>
      </c>
      <c r="Z42" s="23">
        <v>-26.599622081376932</v>
      </c>
      <c r="AA42" s="20">
        <v>51208870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2587547</v>
      </c>
      <c r="D44" s="20"/>
      <c r="E44" s="21">
        <v>1244530</v>
      </c>
      <c r="F44" s="22">
        <v>1244530</v>
      </c>
      <c r="G44" s="22">
        <v>276379</v>
      </c>
      <c r="H44" s="22">
        <v>205367</v>
      </c>
      <c r="I44" s="22">
        <v>459738</v>
      </c>
      <c r="J44" s="22">
        <v>941484</v>
      </c>
      <c r="K44" s="22">
        <v>764262</v>
      </c>
      <c r="L44" s="22"/>
      <c r="M44" s="22"/>
      <c r="N44" s="22">
        <v>764262</v>
      </c>
      <c r="O44" s="22"/>
      <c r="P44" s="22"/>
      <c r="Q44" s="22"/>
      <c r="R44" s="22"/>
      <c r="S44" s="22"/>
      <c r="T44" s="22"/>
      <c r="U44" s="22"/>
      <c r="V44" s="22"/>
      <c r="W44" s="22">
        <v>1705746</v>
      </c>
      <c r="X44" s="22">
        <v>622266</v>
      </c>
      <c r="Y44" s="22">
        <v>1083480</v>
      </c>
      <c r="Z44" s="23">
        <v>174.11846380808208</v>
      </c>
      <c r="AA44" s="20">
        <v>1244530</v>
      </c>
    </row>
    <row r="45" spans="1:27" x14ac:dyDescent="0.25">
      <c r="A45" s="19" t="s">
        <v>70</v>
      </c>
      <c r="B45" s="15" t="s">
        <v>32</v>
      </c>
      <c r="C45" s="20">
        <v>5405629</v>
      </c>
      <c r="D45" s="20"/>
      <c r="E45" s="21">
        <v>6249570</v>
      </c>
      <c r="F45" s="22">
        <v>6251570</v>
      </c>
      <c r="G45" s="22">
        <v>825</v>
      </c>
      <c r="H45" s="22">
        <v>447516</v>
      </c>
      <c r="I45" s="22">
        <v>133741</v>
      </c>
      <c r="J45" s="22">
        <v>582082</v>
      </c>
      <c r="K45" s="22">
        <v>140366</v>
      </c>
      <c r="L45" s="22">
        <v>31288</v>
      </c>
      <c r="M45" s="22">
        <v>137168</v>
      </c>
      <c r="N45" s="22">
        <v>308822</v>
      </c>
      <c r="O45" s="22"/>
      <c r="P45" s="22"/>
      <c r="Q45" s="22"/>
      <c r="R45" s="22"/>
      <c r="S45" s="22"/>
      <c r="T45" s="22"/>
      <c r="U45" s="22"/>
      <c r="V45" s="22"/>
      <c r="W45" s="22">
        <v>890904</v>
      </c>
      <c r="X45" s="22">
        <v>3125802</v>
      </c>
      <c r="Y45" s="22">
        <v>-2234898</v>
      </c>
      <c r="Z45" s="23">
        <v>-71.498386654049114</v>
      </c>
      <c r="AA45" s="20">
        <v>6251570</v>
      </c>
    </row>
    <row r="46" spans="1:27" x14ac:dyDescent="0.25">
      <c r="A46" s="19" t="s">
        <v>71</v>
      </c>
      <c r="B46" s="15" t="s">
        <v>32</v>
      </c>
      <c r="C46" s="20">
        <v>906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1040199202</v>
      </c>
      <c r="D48" s="29">
        <f t="shared" ref="D48:Y48" si="1">SUM(D35:D47)</f>
        <v>0</v>
      </c>
      <c r="E48" s="30">
        <f t="shared" si="1"/>
        <v>1214906967</v>
      </c>
      <c r="F48" s="31">
        <f t="shared" si="1"/>
        <v>1215659967</v>
      </c>
      <c r="G48" s="31">
        <f t="shared" si="1"/>
        <v>9641254</v>
      </c>
      <c r="H48" s="31">
        <f t="shared" si="1"/>
        <v>124224355</v>
      </c>
      <c r="I48" s="31">
        <f t="shared" si="1"/>
        <v>113611602</v>
      </c>
      <c r="J48" s="31">
        <f t="shared" si="1"/>
        <v>247477211</v>
      </c>
      <c r="K48" s="31">
        <f t="shared" si="1"/>
        <v>90484817</v>
      </c>
      <c r="L48" s="31">
        <f t="shared" si="1"/>
        <v>14644134</v>
      </c>
      <c r="M48" s="31">
        <f t="shared" si="1"/>
        <v>167255263</v>
      </c>
      <c r="N48" s="31">
        <f t="shared" si="1"/>
        <v>272384214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519861425</v>
      </c>
      <c r="X48" s="31">
        <f t="shared" si="1"/>
        <v>607830048</v>
      </c>
      <c r="Y48" s="31">
        <f t="shared" si="1"/>
        <v>-87968623</v>
      </c>
      <c r="Z48" s="32">
        <f>+IF(X48&lt;&gt;0,+(Y48/X48)*100,0)</f>
        <v>-14.472568983624845</v>
      </c>
      <c r="AA48" s="29">
        <f>SUM(AA35:AA47)</f>
        <v>1215659967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151456575</v>
      </c>
      <c r="D49" s="39">
        <f t="shared" si="2"/>
        <v>0</v>
      </c>
      <c r="E49" s="40">
        <f t="shared" si="2"/>
        <v>130005553</v>
      </c>
      <c r="F49" s="41">
        <f t="shared" si="2"/>
        <v>129252553</v>
      </c>
      <c r="G49" s="41">
        <f t="shared" si="2"/>
        <v>42114697</v>
      </c>
      <c r="H49" s="41">
        <f t="shared" si="2"/>
        <v>13308313</v>
      </c>
      <c r="I49" s="41">
        <f t="shared" si="2"/>
        <v>8733930</v>
      </c>
      <c r="J49" s="41">
        <f t="shared" si="2"/>
        <v>64156940</v>
      </c>
      <c r="K49" s="41">
        <f t="shared" si="2"/>
        <v>12096133</v>
      </c>
      <c r="L49" s="41">
        <f t="shared" si="2"/>
        <v>91614018</v>
      </c>
      <c r="M49" s="41">
        <f t="shared" si="2"/>
        <v>-100071725</v>
      </c>
      <c r="N49" s="41">
        <f t="shared" si="2"/>
        <v>3638426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67795366</v>
      </c>
      <c r="X49" s="41">
        <f t="shared" si="2"/>
        <v>64626234</v>
      </c>
      <c r="Y49" s="41">
        <f t="shared" si="2"/>
        <v>3169132</v>
      </c>
      <c r="Z49" s="42">
        <f>+IF(X49&lt;&gt;0,+(Y49/X49)*100,0)</f>
        <v>4.9037856669785214</v>
      </c>
      <c r="AA49" s="39">
        <f>+AA33-AA48</f>
        <v>129252553</v>
      </c>
    </row>
    <row r="50" spans="1:27" x14ac:dyDescent="0.25">
      <c r="A50" s="43" t="s">
        <v>75</v>
      </c>
      <c r="B50" s="15" t="s">
        <v>32</v>
      </c>
      <c r="C50" s="20">
        <v>2836835</v>
      </c>
      <c r="D50" s="20"/>
      <c r="E50" s="21">
        <v>3700000</v>
      </c>
      <c r="F50" s="22">
        <v>3700000</v>
      </c>
      <c r="G50" s="22"/>
      <c r="H50" s="22">
        <v>390232</v>
      </c>
      <c r="I50" s="22">
        <v>-390232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1849998</v>
      </c>
      <c r="Y50" s="22">
        <v>-1849998</v>
      </c>
      <c r="Z50" s="23">
        <v>-100</v>
      </c>
      <c r="AA50" s="20">
        <v>3700000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154293410</v>
      </c>
      <c r="D52" s="48">
        <f t="shared" si="3"/>
        <v>0</v>
      </c>
      <c r="E52" s="49">
        <f t="shared" si="3"/>
        <v>133705553</v>
      </c>
      <c r="F52" s="50">
        <f t="shared" si="3"/>
        <v>132952553</v>
      </c>
      <c r="G52" s="50">
        <f t="shared" si="3"/>
        <v>42114697</v>
      </c>
      <c r="H52" s="50">
        <f t="shared" si="3"/>
        <v>13698545</v>
      </c>
      <c r="I52" s="50">
        <f t="shared" si="3"/>
        <v>8343698</v>
      </c>
      <c r="J52" s="50">
        <f t="shared" si="3"/>
        <v>64156940</v>
      </c>
      <c r="K52" s="50">
        <f t="shared" si="3"/>
        <v>12096133</v>
      </c>
      <c r="L52" s="50">
        <f t="shared" si="3"/>
        <v>91614018</v>
      </c>
      <c r="M52" s="50">
        <f t="shared" si="3"/>
        <v>-100071725</v>
      </c>
      <c r="N52" s="50">
        <f t="shared" si="3"/>
        <v>3638426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67795366</v>
      </c>
      <c r="X52" s="50">
        <f t="shared" si="3"/>
        <v>66476232</v>
      </c>
      <c r="Y52" s="50">
        <f t="shared" si="3"/>
        <v>1319134</v>
      </c>
      <c r="Z52" s="51">
        <f>+IF(X52&lt;&gt;0,+(Y52/X52)*100,0)</f>
        <v>1.9843693908523574</v>
      </c>
      <c r="AA52" s="48">
        <f>SUM(AA49:AA51)</f>
        <v>132952553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154293410</v>
      </c>
      <c r="D54" s="54">
        <f>+D52-D53</f>
        <v>0</v>
      </c>
      <c r="E54" s="55">
        <f t="shared" si="4"/>
        <v>133705553</v>
      </c>
      <c r="F54" s="56">
        <f t="shared" si="4"/>
        <v>132952553</v>
      </c>
      <c r="G54" s="56">
        <f t="shared" si="4"/>
        <v>42114697</v>
      </c>
      <c r="H54" s="56">
        <f t="shared" si="4"/>
        <v>13698545</v>
      </c>
      <c r="I54" s="56">
        <f t="shared" si="4"/>
        <v>8343698</v>
      </c>
      <c r="J54" s="56">
        <f t="shared" si="4"/>
        <v>64156940</v>
      </c>
      <c r="K54" s="56">
        <f t="shared" si="4"/>
        <v>12096133</v>
      </c>
      <c r="L54" s="56">
        <f t="shared" si="4"/>
        <v>91614018</v>
      </c>
      <c r="M54" s="56">
        <f t="shared" si="4"/>
        <v>-100071725</v>
      </c>
      <c r="N54" s="56">
        <f t="shared" si="4"/>
        <v>3638426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67795366</v>
      </c>
      <c r="X54" s="56">
        <f t="shared" si="4"/>
        <v>66476232</v>
      </c>
      <c r="Y54" s="56">
        <f t="shared" si="4"/>
        <v>1319134</v>
      </c>
      <c r="Z54" s="57">
        <f>+IF(X54&lt;&gt;0,+(Y54/X54)*100,0)</f>
        <v>1.9843693908523574</v>
      </c>
      <c r="AA54" s="54">
        <f>+AA52-AA53</f>
        <v>132952553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154293410</v>
      </c>
      <c r="D57" s="48">
        <f>SUM(D54:D56)</f>
        <v>0</v>
      </c>
      <c r="E57" s="49">
        <f t="shared" si="5"/>
        <v>133705553</v>
      </c>
      <c r="F57" s="50">
        <f t="shared" si="5"/>
        <v>132952553</v>
      </c>
      <c r="G57" s="50">
        <f t="shared" si="5"/>
        <v>42114697</v>
      </c>
      <c r="H57" s="50">
        <f t="shared" si="5"/>
        <v>13698545</v>
      </c>
      <c r="I57" s="50">
        <f t="shared" si="5"/>
        <v>8343698</v>
      </c>
      <c r="J57" s="50">
        <f t="shared" si="5"/>
        <v>64156940</v>
      </c>
      <c r="K57" s="50">
        <f t="shared" si="5"/>
        <v>12096133</v>
      </c>
      <c r="L57" s="50">
        <f t="shared" si="5"/>
        <v>91614018</v>
      </c>
      <c r="M57" s="50">
        <f t="shared" si="5"/>
        <v>-100071725</v>
      </c>
      <c r="N57" s="50">
        <f t="shared" si="5"/>
        <v>3638426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67795366</v>
      </c>
      <c r="X57" s="50">
        <f t="shared" si="5"/>
        <v>66476232</v>
      </c>
      <c r="Y57" s="50">
        <f t="shared" si="5"/>
        <v>1319134</v>
      </c>
      <c r="Z57" s="51">
        <f>+IF(X57&lt;&gt;0,+(Y57/X57)*100,0)</f>
        <v>1.9843693908523574</v>
      </c>
      <c r="AA57" s="48">
        <f>SUM(AA54:AA56)</f>
        <v>132952553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154293410</v>
      </c>
      <c r="D60" s="65">
        <f>SUM(D57:D59)</f>
        <v>0</v>
      </c>
      <c r="E60" s="66">
        <f t="shared" si="6"/>
        <v>133705553</v>
      </c>
      <c r="F60" s="67">
        <f t="shared" si="6"/>
        <v>132952553</v>
      </c>
      <c r="G60" s="67">
        <f t="shared" si="6"/>
        <v>42114697</v>
      </c>
      <c r="H60" s="67">
        <f t="shared" si="6"/>
        <v>13698545</v>
      </c>
      <c r="I60" s="67">
        <f t="shared" si="6"/>
        <v>8343698</v>
      </c>
      <c r="J60" s="67">
        <f t="shared" si="6"/>
        <v>64156940</v>
      </c>
      <c r="K60" s="67">
        <f t="shared" si="6"/>
        <v>12096133</v>
      </c>
      <c r="L60" s="67">
        <f t="shared" si="6"/>
        <v>91614018</v>
      </c>
      <c r="M60" s="67">
        <f t="shared" si="6"/>
        <v>-100071725</v>
      </c>
      <c r="N60" s="67">
        <f t="shared" si="6"/>
        <v>3638426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67795366</v>
      </c>
      <c r="X60" s="67">
        <f t="shared" si="6"/>
        <v>66476232</v>
      </c>
      <c r="Y60" s="67">
        <f t="shared" si="6"/>
        <v>1319134</v>
      </c>
      <c r="Z60" s="68">
        <f>+IF(X60&lt;&gt;0,+(Y60/X60)*100,0)</f>
        <v>1.9843693908523574</v>
      </c>
      <c r="AA60" s="65">
        <f>SUM(AA57:AA59)</f>
        <v>132952553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356822855</v>
      </c>
      <c r="D6" s="20"/>
      <c r="E6" s="21">
        <v>419959100</v>
      </c>
      <c r="F6" s="22">
        <v>419959100</v>
      </c>
      <c r="G6" s="22">
        <v>36283641</v>
      </c>
      <c r="H6" s="22">
        <v>39314568</v>
      </c>
      <c r="I6" s="22">
        <v>38493449</v>
      </c>
      <c r="J6" s="22">
        <v>114091658</v>
      </c>
      <c r="K6" s="22">
        <v>33123468</v>
      </c>
      <c r="L6" s="22">
        <v>31338037</v>
      </c>
      <c r="M6" s="22">
        <v>34016736</v>
      </c>
      <c r="N6" s="22">
        <v>98478241</v>
      </c>
      <c r="O6" s="22"/>
      <c r="P6" s="22"/>
      <c r="Q6" s="22"/>
      <c r="R6" s="22"/>
      <c r="S6" s="22"/>
      <c r="T6" s="22"/>
      <c r="U6" s="22"/>
      <c r="V6" s="22"/>
      <c r="W6" s="22">
        <v>212569899</v>
      </c>
      <c r="X6" s="22">
        <v>239788100</v>
      </c>
      <c r="Y6" s="22">
        <v>-27218201</v>
      </c>
      <c r="Z6" s="23">
        <v>-11.350939016573383</v>
      </c>
      <c r="AA6" s="20">
        <v>419959100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7725</v>
      </c>
      <c r="D10" s="20"/>
      <c r="E10" s="21">
        <v>13300</v>
      </c>
      <c r="F10" s="22">
        <v>13300</v>
      </c>
      <c r="G10" s="22">
        <v>417</v>
      </c>
      <c r="H10" s="22"/>
      <c r="I10" s="22"/>
      <c r="J10" s="22">
        <v>417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417</v>
      </c>
      <c r="X10" s="22">
        <v>10000</v>
      </c>
      <c r="Y10" s="22">
        <v>-9583</v>
      </c>
      <c r="Z10" s="23">
        <v>-95.83</v>
      </c>
      <c r="AA10" s="20">
        <v>13300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1393627</v>
      </c>
      <c r="D13" s="20"/>
      <c r="E13" s="21">
        <v>2026400</v>
      </c>
      <c r="F13" s="22">
        <v>2026400</v>
      </c>
      <c r="G13" s="22">
        <v>107191</v>
      </c>
      <c r="H13" s="22">
        <v>117927</v>
      </c>
      <c r="I13" s="22">
        <v>104444</v>
      </c>
      <c r="J13" s="22">
        <v>329562</v>
      </c>
      <c r="K13" s="22">
        <v>96450</v>
      </c>
      <c r="L13" s="22">
        <v>94519</v>
      </c>
      <c r="M13" s="22">
        <v>121600</v>
      </c>
      <c r="N13" s="22">
        <v>312569</v>
      </c>
      <c r="O13" s="22"/>
      <c r="P13" s="22"/>
      <c r="Q13" s="22"/>
      <c r="R13" s="22"/>
      <c r="S13" s="22"/>
      <c r="T13" s="22"/>
      <c r="U13" s="22"/>
      <c r="V13" s="22"/>
      <c r="W13" s="22">
        <v>642131</v>
      </c>
      <c r="X13" s="22">
        <v>1115500</v>
      </c>
      <c r="Y13" s="22">
        <v>-473369</v>
      </c>
      <c r="Z13" s="23">
        <v>-42.435589421783952</v>
      </c>
      <c r="AA13" s="20">
        <v>2026400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559737</v>
      </c>
      <c r="D24" s="20"/>
      <c r="E24" s="21">
        <v>355400</v>
      </c>
      <c r="F24" s="22">
        <v>355400</v>
      </c>
      <c r="G24" s="22">
        <v>32398</v>
      </c>
      <c r="H24" s="22">
        <v>8674</v>
      </c>
      <c r="I24" s="22">
        <v>7464</v>
      </c>
      <c r="J24" s="22">
        <v>48536</v>
      </c>
      <c r="K24" s="22">
        <v>13104</v>
      </c>
      <c r="L24" s="22">
        <v>33940</v>
      </c>
      <c r="M24" s="22">
        <v>14795</v>
      </c>
      <c r="N24" s="22">
        <v>61839</v>
      </c>
      <c r="O24" s="22"/>
      <c r="P24" s="22"/>
      <c r="Q24" s="22"/>
      <c r="R24" s="22"/>
      <c r="S24" s="22"/>
      <c r="T24" s="22"/>
      <c r="U24" s="22"/>
      <c r="V24" s="22"/>
      <c r="W24" s="22">
        <v>110375</v>
      </c>
      <c r="X24" s="22">
        <v>177600</v>
      </c>
      <c r="Y24" s="22">
        <v>-67225</v>
      </c>
      <c r="Z24" s="23">
        <v>-37.851914414414416</v>
      </c>
      <c r="AA24" s="20">
        <v>355400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9794955</v>
      </c>
      <c r="D26" s="20"/>
      <c r="E26" s="21">
        <v>9752800</v>
      </c>
      <c r="F26" s="22">
        <v>9752800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4876200</v>
      </c>
      <c r="Y26" s="22">
        <v>-4876200</v>
      </c>
      <c r="Z26" s="23">
        <v>-100</v>
      </c>
      <c r="AA26" s="20">
        <v>9752800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368578899</v>
      </c>
      <c r="D33" s="29">
        <f t="shared" ref="D33:Y33" si="0">SUM(D6:D32)</f>
        <v>0</v>
      </c>
      <c r="E33" s="30">
        <f t="shared" si="0"/>
        <v>432107000</v>
      </c>
      <c r="F33" s="31">
        <f t="shared" si="0"/>
        <v>432107000</v>
      </c>
      <c r="G33" s="31">
        <f t="shared" si="0"/>
        <v>36423647</v>
      </c>
      <c r="H33" s="31">
        <f t="shared" si="0"/>
        <v>39441169</v>
      </c>
      <c r="I33" s="31">
        <f t="shared" si="0"/>
        <v>38605357</v>
      </c>
      <c r="J33" s="31">
        <f t="shared" si="0"/>
        <v>114470173</v>
      </c>
      <c r="K33" s="31">
        <f t="shared" si="0"/>
        <v>33233022</v>
      </c>
      <c r="L33" s="31">
        <f t="shared" si="0"/>
        <v>31466496</v>
      </c>
      <c r="M33" s="31">
        <f t="shared" si="0"/>
        <v>34153131</v>
      </c>
      <c r="N33" s="31">
        <f t="shared" si="0"/>
        <v>98852649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213322822</v>
      </c>
      <c r="X33" s="31">
        <f t="shared" si="0"/>
        <v>245967400</v>
      </c>
      <c r="Y33" s="31">
        <f t="shared" si="0"/>
        <v>-32644578</v>
      </c>
      <c r="Z33" s="32">
        <f>+IF(X33&lt;&gt;0,+(Y33/X33)*100,0)</f>
        <v>-13.271912456691414</v>
      </c>
      <c r="AA33" s="29">
        <f>SUM(AA6:AA32)</f>
        <v>432107000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16441599</v>
      </c>
      <c r="D35" s="20"/>
      <c r="E35" s="21">
        <v>21167500</v>
      </c>
      <c r="F35" s="22">
        <v>21167500</v>
      </c>
      <c r="G35" s="22">
        <v>999757</v>
      </c>
      <c r="H35" s="22">
        <v>1196721</v>
      </c>
      <c r="I35" s="22">
        <v>1183945</v>
      </c>
      <c r="J35" s="22">
        <v>3380423</v>
      </c>
      <c r="K35" s="22">
        <v>1155144</v>
      </c>
      <c r="L35" s="22">
        <v>1811072</v>
      </c>
      <c r="M35" s="22">
        <v>1233376</v>
      </c>
      <c r="N35" s="22">
        <v>4199592</v>
      </c>
      <c r="O35" s="22"/>
      <c r="P35" s="22"/>
      <c r="Q35" s="22"/>
      <c r="R35" s="22"/>
      <c r="S35" s="22"/>
      <c r="T35" s="22"/>
      <c r="U35" s="22"/>
      <c r="V35" s="22"/>
      <c r="W35" s="22">
        <v>7580015</v>
      </c>
      <c r="X35" s="22">
        <v>12078100</v>
      </c>
      <c r="Y35" s="22">
        <v>-4498085</v>
      </c>
      <c r="Z35" s="23">
        <v>-37.241660526076117</v>
      </c>
      <c r="AA35" s="20">
        <v>21167500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289499437</v>
      </c>
      <c r="D37" s="20"/>
      <c r="E37" s="21">
        <v>315277700</v>
      </c>
      <c r="F37" s="22">
        <v>315277700</v>
      </c>
      <c r="G37" s="22">
        <v>2358851</v>
      </c>
      <c r="H37" s="22">
        <v>38706902</v>
      </c>
      <c r="I37" s="22">
        <v>35782972</v>
      </c>
      <c r="J37" s="22">
        <v>76848725</v>
      </c>
      <c r="K37" s="22">
        <v>24227900</v>
      </c>
      <c r="L37" s="22">
        <v>24891775</v>
      </c>
      <c r="M37" s="22">
        <v>23946276</v>
      </c>
      <c r="N37" s="22">
        <v>73065951</v>
      </c>
      <c r="O37" s="22"/>
      <c r="P37" s="22"/>
      <c r="Q37" s="22"/>
      <c r="R37" s="22"/>
      <c r="S37" s="22"/>
      <c r="T37" s="22"/>
      <c r="U37" s="22"/>
      <c r="V37" s="22"/>
      <c r="W37" s="22">
        <v>149914676</v>
      </c>
      <c r="X37" s="22">
        <v>181534600</v>
      </c>
      <c r="Y37" s="22">
        <v>-31619924</v>
      </c>
      <c r="Z37" s="23">
        <v>-17.41812524995235</v>
      </c>
      <c r="AA37" s="20">
        <v>315277700</v>
      </c>
    </row>
    <row r="38" spans="1:27" x14ac:dyDescent="0.25">
      <c r="A38" s="19" t="s">
        <v>64</v>
      </c>
      <c r="B38" s="15" t="s">
        <v>32</v>
      </c>
      <c r="C38" s="20">
        <v>3863632</v>
      </c>
      <c r="D38" s="20"/>
      <c r="E38" s="21">
        <v>7040700</v>
      </c>
      <c r="F38" s="22">
        <v>7040700</v>
      </c>
      <c r="G38" s="22">
        <v>377121</v>
      </c>
      <c r="H38" s="22">
        <v>278645</v>
      </c>
      <c r="I38" s="22">
        <v>473625</v>
      </c>
      <c r="J38" s="22">
        <v>1129391</v>
      </c>
      <c r="K38" s="22">
        <v>220653</v>
      </c>
      <c r="L38" s="22">
        <v>317994</v>
      </c>
      <c r="M38" s="22">
        <v>416109</v>
      </c>
      <c r="N38" s="22">
        <v>954756</v>
      </c>
      <c r="O38" s="22"/>
      <c r="P38" s="22"/>
      <c r="Q38" s="22"/>
      <c r="R38" s="22"/>
      <c r="S38" s="22"/>
      <c r="T38" s="22"/>
      <c r="U38" s="22"/>
      <c r="V38" s="22"/>
      <c r="W38" s="22">
        <v>2084147</v>
      </c>
      <c r="X38" s="22">
        <v>3521400</v>
      </c>
      <c r="Y38" s="22">
        <v>-1437253</v>
      </c>
      <c r="Z38" s="23">
        <v>-40.814817970125517</v>
      </c>
      <c r="AA38" s="20">
        <v>7040700</v>
      </c>
    </row>
    <row r="39" spans="1:27" x14ac:dyDescent="0.25">
      <c r="A39" s="19" t="s">
        <v>65</v>
      </c>
      <c r="B39" s="15" t="s">
        <v>32</v>
      </c>
      <c r="C39" s="20">
        <v>1977536</v>
      </c>
      <c r="D39" s="20"/>
      <c r="E39" s="21">
        <v>11436400</v>
      </c>
      <c r="F39" s="22">
        <v>11436400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5718000</v>
      </c>
      <c r="Y39" s="22">
        <v>-5718000</v>
      </c>
      <c r="Z39" s="23">
        <v>-100</v>
      </c>
      <c r="AA39" s="20">
        <v>11436400</v>
      </c>
    </row>
    <row r="40" spans="1:27" x14ac:dyDescent="0.25">
      <c r="A40" s="19" t="s">
        <v>66</v>
      </c>
      <c r="B40" s="15" t="s">
        <v>32</v>
      </c>
      <c r="C40" s="20">
        <v>21131912</v>
      </c>
      <c r="D40" s="20"/>
      <c r="E40" s="21">
        <v>15471500</v>
      </c>
      <c r="F40" s="22">
        <v>15471500</v>
      </c>
      <c r="G40" s="22">
        <v>1289292</v>
      </c>
      <c r="H40" s="22">
        <v>1289292</v>
      </c>
      <c r="I40" s="22">
        <v>1289292</v>
      </c>
      <c r="J40" s="22">
        <v>3867876</v>
      </c>
      <c r="K40" s="22">
        <v>1289292</v>
      </c>
      <c r="L40" s="22"/>
      <c r="M40" s="22">
        <v>2578583</v>
      </c>
      <c r="N40" s="22">
        <v>3867875</v>
      </c>
      <c r="O40" s="22"/>
      <c r="P40" s="22"/>
      <c r="Q40" s="22"/>
      <c r="R40" s="22"/>
      <c r="S40" s="22"/>
      <c r="T40" s="22"/>
      <c r="U40" s="22"/>
      <c r="V40" s="22"/>
      <c r="W40" s="22">
        <v>7735751</v>
      </c>
      <c r="X40" s="22">
        <v>11603600</v>
      </c>
      <c r="Y40" s="22">
        <v>-3867849</v>
      </c>
      <c r="Z40" s="23">
        <v>-33.333181081733251</v>
      </c>
      <c r="AA40" s="20">
        <v>15471500</v>
      </c>
    </row>
    <row r="41" spans="1:27" x14ac:dyDescent="0.25">
      <c r="A41" s="19" t="s">
        <v>40</v>
      </c>
      <c r="B41" s="15" t="s">
        <v>32</v>
      </c>
      <c r="C41" s="20">
        <v>1874681</v>
      </c>
      <c r="D41" s="20"/>
      <c r="E41" s="21">
        <v>1850300</v>
      </c>
      <c r="F41" s="22">
        <v>1850300</v>
      </c>
      <c r="G41" s="22"/>
      <c r="H41" s="22">
        <v>280084</v>
      </c>
      <c r="I41" s="22">
        <v>280084</v>
      </c>
      <c r="J41" s="22">
        <v>560168</v>
      </c>
      <c r="K41" s="22">
        <v>280084</v>
      </c>
      <c r="L41" s="22">
        <v>280084</v>
      </c>
      <c r="M41" s="22">
        <v>280084</v>
      </c>
      <c r="N41" s="22">
        <v>840252</v>
      </c>
      <c r="O41" s="22"/>
      <c r="P41" s="22"/>
      <c r="Q41" s="22"/>
      <c r="R41" s="22"/>
      <c r="S41" s="22"/>
      <c r="T41" s="22"/>
      <c r="U41" s="22"/>
      <c r="V41" s="22"/>
      <c r="W41" s="22">
        <v>1400420</v>
      </c>
      <c r="X41" s="22">
        <v>883900</v>
      </c>
      <c r="Y41" s="22">
        <v>516520</v>
      </c>
      <c r="Z41" s="23">
        <v>58.436474714334196</v>
      </c>
      <c r="AA41" s="20">
        <v>1850300</v>
      </c>
    </row>
    <row r="42" spans="1:27" x14ac:dyDescent="0.25">
      <c r="A42" s="19" t="s">
        <v>67</v>
      </c>
      <c r="B42" s="15" t="s">
        <v>32</v>
      </c>
      <c r="C42" s="20">
        <v>6648727</v>
      </c>
      <c r="D42" s="20"/>
      <c r="E42" s="21">
        <v>1153000</v>
      </c>
      <c r="F42" s="22">
        <v>1153000</v>
      </c>
      <c r="G42" s="22"/>
      <c r="H42" s="22"/>
      <c r="I42" s="22"/>
      <c r="J42" s="22"/>
      <c r="K42" s="22">
        <v>26460</v>
      </c>
      <c r="L42" s="22">
        <v>35720</v>
      </c>
      <c r="M42" s="22">
        <v>8820</v>
      </c>
      <c r="N42" s="22">
        <v>71000</v>
      </c>
      <c r="O42" s="22"/>
      <c r="P42" s="22"/>
      <c r="Q42" s="22"/>
      <c r="R42" s="22"/>
      <c r="S42" s="22"/>
      <c r="T42" s="22"/>
      <c r="U42" s="22"/>
      <c r="V42" s="22"/>
      <c r="W42" s="22">
        <v>71000</v>
      </c>
      <c r="X42" s="22">
        <v>94300</v>
      </c>
      <c r="Y42" s="22">
        <v>-23300</v>
      </c>
      <c r="Z42" s="23">
        <v>-24.708377518557796</v>
      </c>
      <c r="AA42" s="20">
        <v>1153000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1779206</v>
      </c>
      <c r="D44" s="20"/>
      <c r="E44" s="21">
        <v>999000</v>
      </c>
      <c r="F44" s="22">
        <v>999000</v>
      </c>
      <c r="G44" s="22">
        <v>51908</v>
      </c>
      <c r="H44" s="22">
        <v>1137761</v>
      </c>
      <c r="I44" s="22">
        <v>34072</v>
      </c>
      <c r="J44" s="22">
        <v>1223741</v>
      </c>
      <c r="K44" s="22">
        <v>197623</v>
      </c>
      <c r="L44" s="22">
        <v>170095</v>
      </c>
      <c r="M44" s="22">
        <v>24336</v>
      </c>
      <c r="N44" s="22">
        <v>392054</v>
      </c>
      <c r="O44" s="22"/>
      <c r="P44" s="22"/>
      <c r="Q44" s="22"/>
      <c r="R44" s="22"/>
      <c r="S44" s="22"/>
      <c r="T44" s="22"/>
      <c r="U44" s="22"/>
      <c r="V44" s="22"/>
      <c r="W44" s="22">
        <v>1615795</v>
      </c>
      <c r="X44" s="22">
        <v>499800</v>
      </c>
      <c r="Y44" s="22">
        <v>1115995</v>
      </c>
      <c r="Z44" s="23">
        <v>223.28831532613046</v>
      </c>
      <c r="AA44" s="20">
        <v>999000</v>
      </c>
    </row>
    <row r="45" spans="1:27" x14ac:dyDescent="0.25">
      <c r="A45" s="19" t="s">
        <v>70</v>
      </c>
      <c r="B45" s="15" t="s">
        <v>32</v>
      </c>
      <c r="C45" s="20">
        <v>4086282</v>
      </c>
      <c r="D45" s="20"/>
      <c r="E45" s="21">
        <v>4727200</v>
      </c>
      <c r="F45" s="22">
        <v>4727200</v>
      </c>
      <c r="G45" s="22">
        <v>51940</v>
      </c>
      <c r="H45" s="22">
        <v>497533</v>
      </c>
      <c r="I45" s="22">
        <v>326794</v>
      </c>
      <c r="J45" s="22">
        <v>876267</v>
      </c>
      <c r="K45" s="22">
        <v>333290</v>
      </c>
      <c r="L45" s="22">
        <v>350495</v>
      </c>
      <c r="M45" s="22">
        <v>316548</v>
      </c>
      <c r="N45" s="22">
        <v>1000333</v>
      </c>
      <c r="O45" s="22"/>
      <c r="P45" s="22"/>
      <c r="Q45" s="22"/>
      <c r="R45" s="22"/>
      <c r="S45" s="22"/>
      <c r="T45" s="22"/>
      <c r="U45" s="22"/>
      <c r="V45" s="22"/>
      <c r="W45" s="22">
        <v>1876600</v>
      </c>
      <c r="X45" s="22">
        <v>2201000</v>
      </c>
      <c r="Y45" s="22">
        <v>-324400</v>
      </c>
      <c r="Z45" s="23">
        <v>-14.73875511131304</v>
      </c>
      <c r="AA45" s="20">
        <v>4727200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404113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347707125</v>
      </c>
      <c r="D48" s="29">
        <f t="shared" ref="D48:Y48" si="1">SUM(D35:D47)</f>
        <v>0</v>
      </c>
      <c r="E48" s="30">
        <f t="shared" si="1"/>
        <v>379123300</v>
      </c>
      <c r="F48" s="31">
        <f t="shared" si="1"/>
        <v>379123300</v>
      </c>
      <c r="G48" s="31">
        <f t="shared" si="1"/>
        <v>5128869</v>
      </c>
      <c r="H48" s="31">
        <f t="shared" si="1"/>
        <v>43386938</v>
      </c>
      <c r="I48" s="31">
        <f t="shared" si="1"/>
        <v>39370784</v>
      </c>
      <c r="J48" s="31">
        <f t="shared" si="1"/>
        <v>87886591</v>
      </c>
      <c r="K48" s="31">
        <f t="shared" si="1"/>
        <v>27730446</v>
      </c>
      <c r="L48" s="31">
        <f t="shared" si="1"/>
        <v>27857235</v>
      </c>
      <c r="M48" s="31">
        <f t="shared" si="1"/>
        <v>28804132</v>
      </c>
      <c r="N48" s="31">
        <f t="shared" si="1"/>
        <v>84391813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172278404</v>
      </c>
      <c r="X48" s="31">
        <f t="shared" si="1"/>
        <v>218134700</v>
      </c>
      <c r="Y48" s="31">
        <f t="shared" si="1"/>
        <v>-45856296</v>
      </c>
      <c r="Z48" s="32">
        <f>+IF(X48&lt;&gt;0,+(Y48/X48)*100,0)</f>
        <v>-21.022008878000612</v>
      </c>
      <c r="AA48" s="29">
        <f>SUM(AA35:AA47)</f>
        <v>379123300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20871774</v>
      </c>
      <c r="D49" s="39">
        <f t="shared" si="2"/>
        <v>0</v>
      </c>
      <c r="E49" s="40">
        <f t="shared" si="2"/>
        <v>52983700</v>
      </c>
      <c r="F49" s="41">
        <f t="shared" si="2"/>
        <v>52983700</v>
      </c>
      <c r="G49" s="41">
        <f t="shared" si="2"/>
        <v>31294778</v>
      </c>
      <c r="H49" s="41">
        <f t="shared" si="2"/>
        <v>-3945769</v>
      </c>
      <c r="I49" s="41">
        <f t="shared" si="2"/>
        <v>-765427</v>
      </c>
      <c r="J49" s="41">
        <f t="shared" si="2"/>
        <v>26583582</v>
      </c>
      <c r="K49" s="41">
        <f t="shared" si="2"/>
        <v>5502576</v>
      </c>
      <c r="L49" s="41">
        <f t="shared" si="2"/>
        <v>3609261</v>
      </c>
      <c r="M49" s="41">
        <f t="shared" si="2"/>
        <v>5348999</v>
      </c>
      <c r="N49" s="41">
        <f t="shared" si="2"/>
        <v>14460836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41044418</v>
      </c>
      <c r="X49" s="41">
        <f t="shared" si="2"/>
        <v>27832700</v>
      </c>
      <c r="Y49" s="41">
        <f t="shared" si="2"/>
        <v>13211718</v>
      </c>
      <c r="Z49" s="42">
        <f>+IF(X49&lt;&gt;0,+(Y49/X49)*100,0)</f>
        <v>47.468330417099317</v>
      </c>
      <c r="AA49" s="39">
        <f>+AA33-AA48</f>
        <v>52983700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1147000</v>
      </c>
      <c r="F50" s="22">
        <v>1147000</v>
      </c>
      <c r="G50" s="22"/>
      <c r="H50" s="22"/>
      <c r="I50" s="22"/>
      <c r="J50" s="22"/>
      <c r="K50" s="22">
        <v>97796</v>
      </c>
      <c r="L50" s="22"/>
      <c r="M50" s="22"/>
      <c r="N50" s="22">
        <v>97796</v>
      </c>
      <c r="O50" s="22"/>
      <c r="P50" s="22"/>
      <c r="Q50" s="22"/>
      <c r="R50" s="22"/>
      <c r="S50" s="22"/>
      <c r="T50" s="22"/>
      <c r="U50" s="22"/>
      <c r="V50" s="22"/>
      <c r="W50" s="22">
        <v>97796</v>
      </c>
      <c r="X50" s="22">
        <v>573600</v>
      </c>
      <c r="Y50" s="22">
        <v>-475804</v>
      </c>
      <c r="Z50" s="23">
        <v>-82.950488145048823</v>
      </c>
      <c r="AA50" s="20">
        <v>1147000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20871774</v>
      </c>
      <c r="D52" s="48">
        <f t="shared" si="3"/>
        <v>0</v>
      </c>
      <c r="E52" s="49">
        <f t="shared" si="3"/>
        <v>54130700</v>
      </c>
      <c r="F52" s="50">
        <f t="shared" si="3"/>
        <v>54130700</v>
      </c>
      <c r="G52" s="50">
        <f t="shared" si="3"/>
        <v>31294778</v>
      </c>
      <c r="H52" s="50">
        <f t="shared" si="3"/>
        <v>-3945769</v>
      </c>
      <c r="I52" s="50">
        <f t="shared" si="3"/>
        <v>-765427</v>
      </c>
      <c r="J52" s="50">
        <f t="shared" si="3"/>
        <v>26583582</v>
      </c>
      <c r="K52" s="50">
        <f t="shared" si="3"/>
        <v>5600372</v>
      </c>
      <c r="L52" s="50">
        <f t="shared" si="3"/>
        <v>3609261</v>
      </c>
      <c r="M52" s="50">
        <f t="shared" si="3"/>
        <v>5348999</v>
      </c>
      <c r="N52" s="50">
        <f t="shared" si="3"/>
        <v>14558632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41142214</v>
      </c>
      <c r="X52" s="50">
        <f t="shared" si="3"/>
        <v>28406300</v>
      </c>
      <c r="Y52" s="50">
        <f t="shared" si="3"/>
        <v>12735914</v>
      </c>
      <c r="Z52" s="51">
        <f>+IF(X52&lt;&gt;0,+(Y52/X52)*100,0)</f>
        <v>44.834821852898827</v>
      </c>
      <c r="AA52" s="48">
        <f>SUM(AA49:AA51)</f>
        <v>54130700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20871774</v>
      </c>
      <c r="D54" s="54">
        <f>+D52-D53</f>
        <v>0</v>
      </c>
      <c r="E54" s="55">
        <f t="shared" si="4"/>
        <v>54130700</v>
      </c>
      <c r="F54" s="56">
        <f t="shared" si="4"/>
        <v>54130700</v>
      </c>
      <c r="G54" s="56">
        <f t="shared" si="4"/>
        <v>31294778</v>
      </c>
      <c r="H54" s="56">
        <f t="shared" si="4"/>
        <v>-3945769</v>
      </c>
      <c r="I54" s="56">
        <f t="shared" si="4"/>
        <v>-765427</v>
      </c>
      <c r="J54" s="56">
        <f t="shared" si="4"/>
        <v>26583582</v>
      </c>
      <c r="K54" s="56">
        <f t="shared" si="4"/>
        <v>5600372</v>
      </c>
      <c r="L54" s="56">
        <f t="shared" si="4"/>
        <v>3609261</v>
      </c>
      <c r="M54" s="56">
        <f t="shared" si="4"/>
        <v>5348999</v>
      </c>
      <c r="N54" s="56">
        <f t="shared" si="4"/>
        <v>14558632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41142214</v>
      </c>
      <c r="X54" s="56">
        <f t="shared" si="4"/>
        <v>28406300</v>
      </c>
      <c r="Y54" s="56">
        <f t="shared" si="4"/>
        <v>12735914</v>
      </c>
      <c r="Z54" s="57">
        <f>+IF(X54&lt;&gt;0,+(Y54/X54)*100,0)</f>
        <v>44.834821852898827</v>
      </c>
      <c r="AA54" s="54">
        <f>+AA52-AA53</f>
        <v>54130700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20871774</v>
      </c>
      <c r="D57" s="48">
        <f>SUM(D54:D56)</f>
        <v>0</v>
      </c>
      <c r="E57" s="49">
        <f t="shared" si="5"/>
        <v>54130700</v>
      </c>
      <c r="F57" s="50">
        <f t="shared" si="5"/>
        <v>54130700</v>
      </c>
      <c r="G57" s="50">
        <f t="shared" si="5"/>
        <v>31294778</v>
      </c>
      <c r="H57" s="50">
        <f t="shared" si="5"/>
        <v>-3945769</v>
      </c>
      <c r="I57" s="50">
        <f t="shared" si="5"/>
        <v>-765427</v>
      </c>
      <c r="J57" s="50">
        <f t="shared" si="5"/>
        <v>26583582</v>
      </c>
      <c r="K57" s="50">
        <f t="shared" si="5"/>
        <v>5600372</v>
      </c>
      <c r="L57" s="50">
        <f t="shared" si="5"/>
        <v>3609261</v>
      </c>
      <c r="M57" s="50">
        <f t="shared" si="5"/>
        <v>5348999</v>
      </c>
      <c r="N57" s="50">
        <f t="shared" si="5"/>
        <v>14558632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41142214</v>
      </c>
      <c r="X57" s="50">
        <f t="shared" si="5"/>
        <v>28406300</v>
      </c>
      <c r="Y57" s="50">
        <f t="shared" si="5"/>
        <v>12735914</v>
      </c>
      <c r="Z57" s="51">
        <f>+IF(X57&lt;&gt;0,+(Y57/X57)*100,0)</f>
        <v>44.834821852898827</v>
      </c>
      <c r="AA57" s="48">
        <f>SUM(AA54:AA56)</f>
        <v>54130700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20871774</v>
      </c>
      <c r="D60" s="65">
        <f>SUM(D57:D59)</f>
        <v>0</v>
      </c>
      <c r="E60" s="66">
        <f t="shared" si="6"/>
        <v>54130700</v>
      </c>
      <c r="F60" s="67">
        <f t="shared" si="6"/>
        <v>54130700</v>
      </c>
      <c r="G60" s="67">
        <f t="shared" si="6"/>
        <v>31294778</v>
      </c>
      <c r="H60" s="67">
        <f t="shared" si="6"/>
        <v>-3945769</v>
      </c>
      <c r="I60" s="67">
        <f t="shared" si="6"/>
        <v>-765427</v>
      </c>
      <c r="J60" s="67">
        <f t="shared" si="6"/>
        <v>26583582</v>
      </c>
      <c r="K60" s="67">
        <f t="shared" si="6"/>
        <v>5600372</v>
      </c>
      <c r="L60" s="67">
        <f t="shared" si="6"/>
        <v>3609261</v>
      </c>
      <c r="M60" s="67">
        <f t="shared" si="6"/>
        <v>5348999</v>
      </c>
      <c r="N60" s="67">
        <f t="shared" si="6"/>
        <v>14558632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41142214</v>
      </c>
      <c r="X60" s="67">
        <f t="shared" si="6"/>
        <v>28406300</v>
      </c>
      <c r="Y60" s="67">
        <f t="shared" si="6"/>
        <v>12735914</v>
      </c>
      <c r="Z60" s="68">
        <f>+IF(X60&lt;&gt;0,+(Y60/X60)*100,0)</f>
        <v>44.834821852898827</v>
      </c>
      <c r="AA60" s="65">
        <f>SUM(AA57:AA59)</f>
        <v>54130700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261948455</v>
      </c>
      <c r="D6" s="20"/>
      <c r="E6" s="21">
        <v>291114181</v>
      </c>
      <c r="F6" s="22">
        <v>291114181</v>
      </c>
      <c r="G6" s="22">
        <v>21751582</v>
      </c>
      <c r="H6" s="22">
        <v>20544712</v>
      </c>
      <c r="I6" s="22">
        <v>14840012</v>
      </c>
      <c r="J6" s="22">
        <v>57136306</v>
      </c>
      <c r="K6" s="22">
        <v>35214843</v>
      </c>
      <c r="L6" s="22">
        <v>23110969</v>
      </c>
      <c r="M6" s="22">
        <v>22519121</v>
      </c>
      <c r="N6" s="22">
        <v>80844933</v>
      </c>
      <c r="O6" s="22"/>
      <c r="P6" s="22"/>
      <c r="Q6" s="22"/>
      <c r="R6" s="22"/>
      <c r="S6" s="22"/>
      <c r="T6" s="22"/>
      <c r="U6" s="22"/>
      <c r="V6" s="22"/>
      <c r="W6" s="22">
        <v>137981239</v>
      </c>
      <c r="X6" s="22">
        <v>145557060</v>
      </c>
      <c r="Y6" s="22">
        <v>-7575821</v>
      </c>
      <c r="Z6" s="23">
        <v>-5.20470872385029</v>
      </c>
      <c r="AA6" s="20">
        <v>291114181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10283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1264164</v>
      </c>
      <c r="D13" s="20"/>
      <c r="E13" s="21">
        <v>1223940</v>
      </c>
      <c r="F13" s="22">
        <v>1223940</v>
      </c>
      <c r="G13" s="22">
        <v>132575</v>
      </c>
      <c r="H13" s="22">
        <v>601</v>
      </c>
      <c r="I13" s="22">
        <v>-25017</v>
      </c>
      <c r="J13" s="22">
        <v>108159</v>
      </c>
      <c r="K13" s="22">
        <v>147387</v>
      </c>
      <c r="L13" s="22">
        <v>157976</v>
      </c>
      <c r="M13" s="22">
        <v>164207</v>
      </c>
      <c r="N13" s="22">
        <v>469570</v>
      </c>
      <c r="O13" s="22"/>
      <c r="P13" s="22"/>
      <c r="Q13" s="22"/>
      <c r="R13" s="22"/>
      <c r="S13" s="22"/>
      <c r="T13" s="22"/>
      <c r="U13" s="22"/>
      <c r="V13" s="22"/>
      <c r="W13" s="22">
        <v>577729</v>
      </c>
      <c r="X13" s="22">
        <v>611970</v>
      </c>
      <c r="Y13" s="22">
        <v>-34241</v>
      </c>
      <c r="Z13" s="23">
        <v>-5.5952089154697129</v>
      </c>
      <c r="AA13" s="20">
        <v>1223940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1407343</v>
      </c>
      <c r="D20" s="20"/>
      <c r="E20" s="21"/>
      <c r="F20" s="22"/>
      <c r="G20" s="22"/>
      <c r="H20" s="22"/>
      <c r="I20" s="22"/>
      <c r="J20" s="22"/>
      <c r="K20" s="22"/>
      <c r="L20" s="22"/>
      <c r="M20" s="22">
        <v>78026</v>
      </c>
      <c r="N20" s="22">
        <v>78026</v>
      </c>
      <c r="O20" s="22"/>
      <c r="P20" s="22"/>
      <c r="Q20" s="22"/>
      <c r="R20" s="22"/>
      <c r="S20" s="22"/>
      <c r="T20" s="22"/>
      <c r="U20" s="22"/>
      <c r="V20" s="22"/>
      <c r="W20" s="22">
        <v>78026</v>
      </c>
      <c r="X20" s="22"/>
      <c r="Y20" s="22">
        <v>78026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2403</v>
      </c>
      <c r="F24" s="22">
        <v>2403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1200</v>
      </c>
      <c r="Y24" s="22">
        <v>-1200</v>
      </c>
      <c r="Z24" s="23">
        <v>-100</v>
      </c>
      <c r="AA24" s="20">
        <v>2403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20299988</v>
      </c>
      <c r="D26" s="20"/>
      <c r="E26" s="21">
        <v>26887370</v>
      </c>
      <c r="F26" s="22">
        <v>26887370</v>
      </c>
      <c r="G26" s="22">
        <v>7000000</v>
      </c>
      <c r="H26" s="22"/>
      <c r="I26" s="22"/>
      <c r="J26" s="22">
        <v>7000000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7000000</v>
      </c>
      <c r="X26" s="22">
        <v>13443684</v>
      </c>
      <c r="Y26" s="22">
        <v>-6443684</v>
      </c>
      <c r="Z26" s="23">
        <v>-47.930939168162531</v>
      </c>
      <c r="AA26" s="20">
        <v>26887370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1949183</v>
      </c>
      <c r="D29" s="20"/>
      <c r="E29" s="21">
        <v>2155578</v>
      </c>
      <c r="F29" s="22">
        <v>2155578</v>
      </c>
      <c r="G29" s="22">
        <v>143968</v>
      </c>
      <c r="H29" s="22">
        <v>119259</v>
      </c>
      <c r="I29" s="22">
        <v>143438</v>
      </c>
      <c r="J29" s="22">
        <v>406665</v>
      </c>
      <c r="K29" s="22">
        <v>142907</v>
      </c>
      <c r="L29" s="22">
        <v>141846</v>
      </c>
      <c r="M29" s="22">
        <v>145560</v>
      </c>
      <c r="N29" s="22">
        <v>430313</v>
      </c>
      <c r="O29" s="22"/>
      <c r="P29" s="22"/>
      <c r="Q29" s="22"/>
      <c r="R29" s="22"/>
      <c r="S29" s="22"/>
      <c r="T29" s="22"/>
      <c r="U29" s="22"/>
      <c r="V29" s="22"/>
      <c r="W29" s="22">
        <v>836978</v>
      </c>
      <c r="X29" s="22">
        <v>1077786</v>
      </c>
      <c r="Y29" s="22">
        <v>-240808</v>
      </c>
      <c r="Z29" s="23">
        <v>-22.342839858747467</v>
      </c>
      <c r="AA29" s="20">
        <v>2155578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215058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287094474</v>
      </c>
      <c r="D33" s="29">
        <f t="shared" ref="D33:Y33" si="0">SUM(D6:D32)</f>
        <v>0</v>
      </c>
      <c r="E33" s="30">
        <f t="shared" si="0"/>
        <v>321383472</v>
      </c>
      <c r="F33" s="31">
        <f t="shared" si="0"/>
        <v>321383472</v>
      </c>
      <c r="G33" s="31">
        <f t="shared" si="0"/>
        <v>29028125</v>
      </c>
      <c r="H33" s="31">
        <f t="shared" si="0"/>
        <v>20664572</v>
      </c>
      <c r="I33" s="31">
        <f t="shared" si="0"/>
        <v>14958433</v>
      </c>
      <c r="J33" s="31">
        <f t="shared" si="0"/>
        <v>64651130</v>
      </c>
      <c r="K33" s="31">
        <f t="shared" si="0"/>
        <v>35505137</v>
      </c>
      <c r="L33" s="31">
        <f t="shared" si="0"/>
        <v>23410791</v>
      </c>
      <c r="M33" s="31">
        <f t="shared" si="0"/>
        <v>22906914</v>
      </c>
      <c r="N33" s="31">
        <f t="shared" si="0"/>
        <v>81822842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146473972</v>
      </c>
      <c r="X33" s="31">
        <f t="shared" si="0"/>
        <v>160691700</v>
      </c>
      <c r="Y33" s="31">
        <f t="shared" si="0"/>
        <v>-14217728</v>
      </c>
      <c r="Z33" s="32">
        <f>+IF(X33&lt;&gt;0,+(Y33/X33)*100,0)</f>
        <v>-8.8478297261152878</v>
      </c>
      <c r="AA33" s="29">
        <f>SUM(AA6:AA32)</f>
        <v>321383472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17396541</v>
      </c>
      <c r="D35" s="20"/>
      <c r="E35" s="21">
        <v>23662480</v>
      </c>
      <c r="F35" s="22">
        <v>23662480</v>
      </c>
      <c r="G35" s="22">
        <v>1538563</v>
      </c>
      <c r="H35" s="22">
        <v>1488724</v>
      </c>
      <c r="I35" s="22">
        <v>1535129</v>
      </c>
      <c r="J35" s="22">
        <v>4562416</v>
      </c>
      <c r="K35" s="22"/>
      <c r="L35" s="22">
        <v>3137099</v>
      </c>
      <c r="M35" s="22">
        <v>1514706</v>
      </c>
      <c r="N35" s="22">
        <v>4651805</v>
      </c>
      <c r="O35" s="22"/>
      <c r="P35" s="22"/>
      <c r="Q35" s="22"/>
      <c r="R35" s="22"/>
      <c r="S35" s="22"/>
      <c r="T35" s="22"/>
      <c r="U35" s="22"/>
      <c r="V35" s="22"/>
      <c r="W35" s="22">
        <v>9214221</v>
      </c>
      <c r="X35" s="22">
        <v>11831178</v>
      </c>
      <c r="Y35" s="22">
        <v>-2616957</v>
      </c>
      <c r="Z35" s="23">
        <v>-22.119158379664309</v>
      </c>
      <c r="AA35" s="20">
        <v>23662480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233306071</v>
      </c>
      <c r="D37" s="20"/>
      <c r="E37" s="21">
        <v>250424624</v>
      </c>
      <c r="F37" s="22">
        <v>250424624</v>
      </c>
      <c r="G37" s="22"/>
      <c r="H37" s="22">
        <v>29709326</v>
      </c>
      <c r="I37" s="22">
        <v>27142714</v>
      </c>
      <c r="J37" s="22">
        <v>56852040</v>
      </c>
      <c r="K37" s="22">
        <v>18652970</v>
      </c>
      <c r="L37" s="22">
        <v>18383825</v>
      </c>
      <c r="M37" s="22">
        <v>18155202</v>
      </c>
      <c r="N37" s="22">
        <v>55191997</v>
      </c>
      <c r="O37" s="22"/>
      <c r="P37" s="22"/>
      <c r="Q37" s="22"/>
      <c r="R37" s="22"/>
      <c r="S37" s="22"/>
      <c r="T37" s="22"/>
      <c r="U37" s="22"/>
      <c r="V37" s="22"/>
      <c r="W37" s="22">
        <v>112044037</v>
      </c>
      <c r="X37" s="22">
        <v>125212308</v>
      </c>
      <c r="Y37" s="22">
        <v>-13168271</v>
      </c>
      <c r="Z37" s="23">
        <v>-10.516754471133941</v>
      </c>
      <c r="AA37" s="20">
        <v>250424624</v>
      </c>
    </row>
    <row r="38" spans="1:27" x14ac:dyDescent="0.25">
      <c r="A38" s="19" t="s">
        <v>64</v>
      </c>
      <c r="B38" s="15" t="s">
        <v>32</v>
      </c>
      <c r="C38" s="20">
        <v>2137608</v>
      </c>
      <c r="D38" s="20"/>
      <c r="E38" s="21">
        <v>2117139</v>
      </c>
      <c r="F38" s="22">
        <v>2117139</v>
      </c>
      <c r="G38" s="22">
        <v>98263</v>
      </c>
      <c r="H38" s="22">
        <v>253610</v>
      </c>
      <c r="I38" s="22">
        <v>239894</v>
      </c>
      <c r="J38" s="22">
        <v>591767</v>
      </c>
      <c r="K38" s="22">
        <v>270852</v>
      </c>
      <c r="L38" s="22">
        <v>338637</v>
      </c>
      <c r="M38" s="22">
        <v>94780</v>
      </c>
      <c r="N38" s="22">
        <v>704269</v>
      </c>
      <c r="O38" s="22"/>
      <c r="P38" s="22"/>
      <c r="Q38" s="22"/>
      <c r="R38" s="22"/>
      <c r="S38" s="22"/>
      <c r="T38" s="22"/>
      <c r="U38" s="22"/>
      <c r="V38" s="22"/>
      <c r="W38" s="22">
        <v>1296036</v>
      </c>
      <c r="X38" s="22">
        <v>1058562</v>
      </c>
      <c r="Y38" s="22">
        <v>237474</v>
      </c>
      <c r="Z38" s="23">
        <v>22.43364110935401</v>
      </c>
      <c r="AA38" s="20">
        <v>2117139</v>
      </c>
    </row>
    <row r="39" spans="1:27" x14ac:dyDescent="0.25">
      <c r="A39" s="19" t="s">
        <v>65</v>
      </c>
      <c r="B39" s="15" t="s">
        <v>32</v>
      </c>
      <c r="C39" s="20">
        <v>4752747</v>
      </c>
      <c r="D39" s="20"/>
      <c r="E39" s="21">
        <v>1341106</v>
      </c>
      <c r="F39" s="22">
        <v>1341106</v>
      </c>
      <c r="G39" s="22"/>
      <c r="H39" s="22"/>
      <c r="I39" s="22"/>
      <c r="J39" s="22"/>
      <c r="K39" s="22"/>
      <c r="L39" s="22">
        <v>6361765</v>
      </c>
      <c r="M39" s="22">
        <v>-4530618</v>
      </c>
      <c r="N39" s="22">
        <v>1831147</v>
      </c>
      <c r="O39" s="22"/>
      <c r="P39" s="22"/>
      <c r="Q39" s="22"/>
      <c r="R39" s="22"/>
      <c r="S39" s="22"/>
      <c r="T39" s="22"/>
      <c r="U39" s="22"/>
      <c r="V39" s="22"/>
      <c r="W39" s="22">
        <v>1831147</v>
      </c>
      <c r="X39" s="22">
        <v>7634112</v>
      </c>
      <c r="Y39" s="22">
        <v>-5802965</v>
      </c>
      <c r="Z39" s="23">
        <v>-76.013621492584861</v>
      </c>
      <c r="AA39" s="20">
        <v>1341106</v>
      </c>
    </row>
    <row r="40" spans="1:27" x14ac:dyDescent="0.25">
      <c r="A40" s="19" t="s">
        <v>66</v>
      </c>
      <c r="B40" s="15" t="s">
        <v>32</v>
      </c>
      <c r="C40" s="20">
        <v>5613889</v>
      </c>
      <c r="D40" s="20"/>
      <c r="E40" s="21">
        <v>5726362</v>
      </c>
      <c r="F40" s="22">
        <v>5726362</v>
      </c>
      <c r="G40" s="22"/>
      <c r="H40" s="22">
        <v>-1195734</v>
      </c>
      <c r="I40" s="22">
        <v>2627325</v>
      </c>
      <c r="J40" s="22">
        <v>1431591</v>
      </c>
      <c r="K40" s="22">
        <v>875778</v>
      </c>
      <c r="L40" s="22">
        <v>875778</v>
      </c>
      <c r="M40" s="22">
        <v>875778</v>
      </c>
      <c r="N40" s="22">
        <v>2627334</v>
      </c>
      <c r="O40" s="22"/>
      <c r="P40" s="22"/>
      <c r="Q40" s="22"/>
      <c r="R40" s="22"/>
      <c r="S40" s="22"/>
      <c r="T40" s="22"/>
      <c r="U40" s="22"/>
      <c r="V40" s="22"/>
      <c r="W40" s="22">
        <v>4058925</v>
      </c>
      <c r="X40" s="22">
        <v>2863152</v>
      </c>
      <c r="Y40" s="22">
        <v>1195773</v>
      </c>
      <c r="Z40" s="23">
        <v>41.764216499857497</v>
      </c>
      <c r="AA40" s="20">
        <v>5726362</v>
      </c>
    </row>
    <row r="41" spans="1:27" x14ac:dyDescent="0.25">
      <c r="A41" s="19" t="s">
        <v>40</v>
      </c>
      <c r="B41" s="15" t="s">
        <v>32</v>
      </c>
      <c r="C41" s="20">
        <v>4268564</v>
      </c>
      <c r="D41" s="20"/>
      <c r="E41" s="21">
        <v>5212502</v>
      </c>
      <c r="F41" s="22">
        <v>5212502</v>
      </c>
      <c r="G41" s="22"/>
      <c r="H41" s="22"/>
      <c r="I41" s="22"/>
      <c r="J41" s="22"/>
      <c r="K41" s="22"/>
      <c r="L41" s="22"/>
      <c r="M41" s="22">
        <v>2649952</v>
      </c>
      <c r="N41" s="22">
        <v>2649952</v>
      </c>
      <c r="O41" s="22"/>
      <c r="P41" s="22"/>
      <c r="Q41" s="22"/>
      <c r="R41" s="22"/>
      <c r="S41" s="22"/>
      <c r="T41" s="22"/>
      <c r="U41" s="22"/>
      <c r="V41" s="22"/>
      <c r="W41" s="22">
        <v>2649952</v>
      </c>
      <c r="X41" s="22">
        <v>2606250</v>
      </c>
      <c r="Y41" s="22">
        <v>43702</v>
      </c>
      <c r="Z41" s="23">
        <v>1.6768153477218224</v>
      </c>
      <c r="AA41" s="20">
        <v>5212502</v>
      </c>
    </row>
    <row r="42" spans="1:27" x14ac:dyDescent="0.25">
      <c r="A42" s="19" t="s">
        <v>67</v>
      </c>
      <c r="B42" s="15" t="s">
        <v>32</v>
      </c>
      <c r="C42" s="20">
        <v>1986365</v>
      </c>
      <c r="D42" s="20"/>
      <c r="E42" s="21">
        <v>7498533</v>
      </c>
      <c r="F42" s="22">
        <v>7498533</v>
      </c>
      <c r="G42" s="22"/>
      <c r="H42" s="22"/>
      <c r="I42" s="22"/>
      <c r="J42" s="22"/>
      <c r="K42" s="22">
        <v>631269</v>
      </c>
      <c r="L42" s="22"/>
      <c r="M42" s="22">
        <v>71631</v>
      </c>
      <c r="N42" s="22">
        <v>702900</v>
      </c>
      <c r="O42" s="22"/>
      <c r="P42" s="22"/>
      <c r="Q42" s="22"/>
      <c r="R42" s="22"/>
      <c r="S42" s="22"/>
      <c r="T42" s="22"/>
      <c r="U42" s="22"/>
      <c r="V42" s="22"/>
      <c r="W42" s="22">
        <v>702900</v>
      </c>
      <c r="X42" s="22">
        <v>3749244</v>
      </c>
      <c r="Y42" s="22">
        <v>-3046344</v>
      </c>
      <c r="Z42" s="23">
        <v>-81.252220447642244</v>
      </c>
      <c r="AA42" s="20">
        <v>7498533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381481</v>
      </c>
      <c r="D44" s="20"/>
      <c r="E44" s="21">
        <v>750000</v>
      </c>
      <c r="F44" s="22">
        <v>750000</v>
      </c>
      <c r="G44" s="22"/>
      <c r="H44" s="22">
        <v>1858</v>
      </c>
      <c r="I44" s="22">
        <v>7089</v>
      </c>
      <c r="J44" s="22">
        <v>8947</v>
      </c>
      <c r="K44" s="22">
        <v>87111</v>
      </c>
      <c r="L44" s="22">
        <v>36448</v>
      </c>
      <c r="M44" s="22">
        <v>3693</v>
      </c>
      <c r="N44" s="22">
        <v>127252</v>
      </c>
      <c r="O44" s="22"/>
      <c r="P44" s="22"/>
      <c r="Q44" s="22"/>
      <c r="R44" s="22"/>
      <c r="S44" s="22"/>
      <c r="T44" s="22"/>
      <c r="U44" s="22"/>
      <c r="V44" s="22"/>
      <c r="W44" s="22">
        <v>136199</v>
      </c>
      <c r="X44" s="22">
        <v>375000</v>
      </c>
      <c r="Y44" s="22">
        <v>-238801</v>
      </c>
      <c r="Z44" s="23">
        <v>-63.680266666666661</v>
      </c>
      <c r="AA44" s="20">
        <v>750000</v>
      </c>
    </row>
    <row r="45" spans="1:27" x14ac:dyDescent="0.25">
      <c r="A45" s="19" t="s">
        <v>70</v>
      </c>
      <c r="B45" s="15" t="s">
        <v>32</v>
      </c>
      <c r="C45" s="20">
        <v>6170380</v>
      </c>
      <c r="D45" s="20"/>
      <c r="E45" s="21">
        <v>6729434</v>
      </c>
      <c r="F45" s="22">
        <v>6729434</v>
      </c>
      <c r="G45" s="22">
        <v>288865</v>
      </c>
      <c r="H45" s="22">
        <v>821776</v>
      </c>
      <c r="I45" s="22">
        <v>560122</v>
      </c>
      <c r="J45" s="22">
        <v>1670763</v>
      </c>
      <c r="K45" s="22">
        <v>356137</v>
      </c>
      <c r="L45" s="22">
        <v>441174</v>
      </c>
      <c r="M45" s="22">
        <v>353804</v>
      </c>
      <c r="N45" s="22">
        <v>1151115</v>
      </c>
      <c r="O45" s="22"/>
      <c r="P45" s="22"/>
      <c r="Q45" s="22"/>
      <c r="R45" s="22"/>
      <c r="S45" s="22"/>
      <c r="T45" s="22"/>
      <c r="U45" s="22"/>
      <c r="V45" s="22"/>
      <c r="W45" s="22">
        <v>2821878</v>
      </c>
      <c r="X45" s="22">
        <v>3364668</v>
      </c>
      <c r="Y45" s="22">
        <v>-542790</v>
      </c>
      <c r="Z45" s="23">
        <v>-16.132052255972951</v>
      </c>
      <c r="AA45" s="20">
        <v>6729434</v>
      </c>
    </row>
    <row r="46" spans="1:27" x14ac:dyDescent="0.25">
      <c r="A46" s="19" t="s">
        <v>71</v>
      </c>
      <c r="B46" s="15" t="s">
        <v>32</v>
      </c>
      <c r="C46" s="20">
        <v>404860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276418506</v>
      </c>
      <c r="D48" s="29">
        <f t="shared" ref="D48:Y48" si="1">SUM(D35:D47)</f>
        <v>0</v>
      </c>
      <c r="E48" s="30">
        <f t="shared" si="1"/>
        <v>303462180</v>
      </c>
      <c r="F48" s="31">
        <f t="shared" si="1"/>
        <v>303462180</v>
      </c>
      <c r="G48" s="31">
        <f t="shared" si="1"/>
        <v>1925691</v>
      </c>
      <c r="H48" s="31">
        <f t="shared" si="1"/>
        <v>31079560</v>
      </c>
      <c r="I48" s="31">
        <f t="shared" si="1"/>
        <v>32112273</v>
      </c>
      <c r="J48" s="31">
        <f t="shared" si="1"/>
        <v>65117524</v>
      </c>
      <c r="K48" s="31">
        <f t="shared" si="1"/>
        <v>20874117</v>
      </c>
      <c r="L48" s="31">
        <f t="shared" si="1"/>
        <v>29574726</v>
      </c>
      <c r="M48" s="31">
        <f t="shared" si="1"/>
        <v>19188928</v>
      </c>
      <c r="N48" s="31">
        <f t="shared" si="1"/>
        <v>69637771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134755295</v>
      </c>
      <c r="X48" s="31">
        <f t="shared" si="1"/>
        <v>158694474</v>
      </c>
      <c r="Y48" s="31">
        <f t="shared" si="1"/>
        <v>-23939179</v>
      </c>
      <c r="Z48" s="32">
        <f>+IF(X48&lt;&gt;0,+(Y48/X48)*100,0)</f>
        <v>-15.085074102832339</v>
      </c>
      <c r="AA48" s="29">
        <f>SUM(AA35:AA47)</f>
        <v>303462180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10675968</v>
      </c>
      <c r="D49" s="39">
        <f t="shared" si="2"/>
        <v>0</v>
      </c>
      <c r="E49" s="40">
        <f t="shared" si="2"/>
        <v>17921292</v>
      </c>
      <c r="F49" s="41">
        <f t="shared" si="2"/>
        <v>17921292</v>
      </c>
      <c r="G49" s="41">
        <f t="shared" si="2"/>
        <v>27102434</v>
      </c>
      <c r="H49" s="41">
        <f t="shared" si="2"/>
        <v>-10414988</v>
      </c>
      <c r="I49" s="41">
        <f t="shared" si="2"/>
        <v>-17153840</v>
      </c>
      <c r="J49" s="41">
        <f t="shared" si="2"/>
        <v>-466394</v>
      </c>
      <c r="K49" s="41">
        <f t="shared" si="2"/>
        <v>14631020</v>
      </c>
      <c r="L49" s="41">
        <f t="shared" si="2"/>
        <v>-6163935</v>
      </c>
      <c r="M49" s="41">
        <f t="shared" si="2"/>
        <v>3717986</v>
      </c>
      <c r="N49" s="41">
        <f t="shared" si="2"/>
        <v>12185071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11718677</v>
      </c>
      <c r="X49" s="41">
        <f t="shared" si="2"/>
        <v>1997226</v>
      </c>
      <c r="Y49" s="41">
        <f t="shared" si="2"/>
        <v>9721451</v>
      </c>
      <c r="Z49" s="42">
        <f>+IF(X49&lt;&gt;0,+(Y49/X49)*100,0)</f>
        <v>486.74766901692647</v>
      </c>
      <c r="AA49" s="39">
        <f>+AA33-AA48</f>
        <v>17921292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3321000</v>
      </c>
      <c r="F50" s="22">
        <v>3321000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1660500</v>
      </c>
      <c r="Y50" s="22">
        <v>-1660500</v>
      </c>
      <c r="Z50" s="23">
        <v>-100</v>
      </c>
      <c r="AA50" s="20">
        <v>3321000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10675968</v>
      </c>
      <c r="D52" s="48">
        <f t="shared" si="3"/>
        <v>0</v>
      </c>
      <c r="E52" s="49">
        <f t="shared" si="3"/>
        <v>21242292</v>
      </c>
      <c r="F52" s="50">
        <f t="shared" si="3"/>
        <v>21242292</v>
      </c>
      <c r="G52" s="50">
        <f t="shared" si="3"/>
        <v>27102434</v>
      </c>
      <c r="H52" s="50">
        <f t="shared" si="3"/>
        <v>-10414988</v>
      </c>
      <c r="I52" s="50">
        <f t="shared" si="3"/>
        <v>-17153840</v>
      </c>
      <c r="J52" s="50">
        <f t="shared" si="3"/>
        <v>-466394</v>
      </c>
      <c r="K52" s="50">
        <f t="shared" si="3"/>
        <v>14631020</v>
      </c>
      <c r="L52" s="50">
        <f t="shared" si="3"/>
        <v>-6163935</v>
      </c>
      <c r="M52" s="50">
        <f t="shared" si="3"/>
        <v>3717986</v>
      </c>
      <c r="N52" s="50">
        <f t="shared" si="3"/>
        <v>12185071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11718677</v>
      </c>
      <c r="X52" s="50">
        <f t="shared" si="3"/>
        <v>3657726</v>
      </c>
      <c r="Y52" s="50">
        <f t="shared" si="3"/>
        <v>8060951</v>
      </c>
      <c r="Z52" s="51">
        <f>+IF(X52&lt;&gt;0,+(Y52/X52)*100,0)</f>
        <v>220.38148838923419</v>
      </c>
      <c r="AA52" s="48">
        <f>SUM(AA49:AA51)</f>
        <v>21242292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10675968</v>
      </c>
      <c r="D54" s="54">
        <f>+D52-D53</f>
        <v>0</v>
      </c>
      <c r="E54" s="55">
        <f t="shared" si="4"/>
        <v>21242292</v>
      </c>
      <c r="F54" s="56">
        <f t="shared" si="4"/>
        <v>21242292</v>
      </c>
      <c r="G54" s="56">
        <f t="shared" si="4"/>
        <v>27102434</v>
      </c>
      <c r="H54" s="56">
        <f t="shared" si="4"/>
        <v>-10414988</v>
      </c>
      <c r="I54" s="56">
        <f t="shared" si="4"/>
        <v>-17153840</v>
      </c>
      <c r="J54" s="56">
        <f t="shared" si="4"/>
        <v>-466394</v>
      </c>
      <c r="K54" s="56">
        <f t="shared" si="4"/>
        <v>14631020</v>
      </c>
      <c r="L54" s="56">
        <f t="shared" si="4"/>
        <v>-6163935</v>
      </c>
      <c r="M54" s="56">
        <f t="shared" si="4"/>
        <v>3717986</v>
      </c>
      <c r="N54" s="56">
        <f t="shared" si="4"/>
        <v>12185071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11718677</v>
      </c>
      <c r="X54" s="56">
        <f t="shared" si="4"/>
        <v>3657726</v>
      </c>
      <c r="Y54" s="56">
        <f t="shared" si="4"/>
        <v>8060951</v>
      </c>
      <c r="Z54" s="57">
        <f>+IF(X54&lt;&gt;0,+(Y54/X54)*100,0)</f>
        <v>220.38148838923419</v>
      </c>
      <c r="AA54" s="54">
        <f>+AA52-AA53</f>
        <v>21242292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10675968</v>
      </c>
      <c r="D57" s="48">
        <f>SUM(D54:D56)</f>
        <v>0</v>
      </c>
      <c r="E57" s="49">
        <f t="shared" si="5"/>
        <v>21242292</v>
      </c>
      <c r="F57" s="50">
        <f t="shared" si="5"/>
        <v>21242292</v>
      </c>
      <c r="G57" s="50">
        <f t="shared" si="5"/>
        <v>27102434</v>
      </c>
      <c r="H57" s="50">
        <f t="shared" si="5"/>
        <v>-10414988</v>
      </c>
      <c r="I57" s="50">
        <f t="shared" si="5"/>
        <v>-17153840</v>
      </c>
      <c r="J57" s="50">
        <f t="shared" si="5"/>
        <v>-466394</v>
      </c>
      <c r="K57" s="50">
        <f t="shared" si="5"/>
        <v>14631020</v>
      </c>
      <c r="L57" s="50">
        <f t="shared" si="5"/>
        <v>-6163935</v>
      </c>
      <c r="M57" s="50">
        <f t="shared" si="5"/>
        <v>3717986</v>
      </c>
      <c r="N57" s="50">
        <f t="shared" si="5"/>
        <v>12185071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11718677</v>
      </c>
      <c r="X57" s="50">
        <f t="shared" si="5"/>
        <v>3657726</v>
      </c>
      <c r="Y57" s="50">
        <f t="shared" si="5"/>
        <v>8060951</v>
      </c>
      <c r="Z57" s="51">
        <f>+IF(X57&lt;&gt;0,+(Y57/X57)*100,0)</f>
        <v>220.38148838923419</v>
      </c>
      <c r="AA57" s="48">
        <f>SUM(AA54:AA56)</f>
        <v>21242292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10675968</v>
      </c>
      <c r="D60" s="65">
        <f>SUM(D57:D59)</f>
        <v>0</v>
      </c>
      <c r="E60" s="66">
        <f t="shared" si="6"/>
        <v>21242292</v>
      </c>
      <c r="F60" s="67">
        <f t="shared" si="6"/>
        <v>21242292</v>
      </c>
      <c r="G60" s="67">
        <f t="shared" si="6"/>
        <v>27102434</v>
      </c>
      <c r="H60" s="67">
        <f t="shared" si="6"/>
        <v>-10414988</v>
      </c>
      <c r="I60" s="67">
        <f t="shared" si="6"/>
        <v>-17153840</v>
      </c>
      <c r="J60" s="67">
        <f t="shared" si="6"/>
        <v>-466394</v>
      </c>
      <c r="K60" s="67">
        <f t="shared" si="6"/>
        <v>14631020</v>
      </c>
      <c r="L60" s="67">
        <f t="shared" si="6"/>
        <v>-6163935</v>
      </c>
      <c r="M60" s="67">
        <f t="shared" si="6"/>
        <v>3717986</v>
      </c>
      <c r="N60" s="67">
        <f t="shared" si="6"/>
        <v>12185071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11718677</v>
      </c>
      <c r="X60" s="67">
        <f t="shared" si="6"/>
        <v>3657726</v>
      </c>
      <c r="Y60" s="67">
        <f t="shared" si="6"/>
        <v>8060951</v>
      </c>
      <c r="Z60" s="68">
        <f>+IF(X60&lt;&gt;0,+(Y60/X60)*100,0)</f>
        <v>220.38148838923419</v>
      </c>
      <c r="AA60" s="65">
        <f>SUM(AA57:AA59)</f>
        <v>21242292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408847534</v>
      </c>
      <c r="D6" s="20"/>
      <c r="E6" s="21">
        <v>465762477</v>
      </c>
      <c r="F6" s="22">
        <v>465762477</v>
      </c>
      <c r="G6" s="22">
        <v>45660533</v>
      </c>
      <c r="H6" s="22">
        <v>41464131</v>
      </c>
      <c r="I6" s="22">
        <v>40734035</v>
      </c>
      <c r="J6" s="22">
        <v>127858699</v>
      </c>
      <c r="K6" s="22">
        <v>31924097</v>
      </c>
      <c r="L6" s="22">
        <v>34966558</v>
      </c>
      <c r="M6" s="22">
        <v>32232365</v>
      </c>
      <c r="N6" s="22">
        <v>99123020</v>
      </c>
      <c r="O6" s="22"/>
      <c r="P6" s="22"/>
      <c r="Q6" s="22"/>
      <c r="R6" s="22"/>
      <c r="S6" s="22"/>
      <c r="T6" s="22"/>
      <c r="U6" s="22"/>
      <c r="V6" s="22"/>
      <c r="W6" s="22">
        <v>226981719</v>
      </c>
      <c r="X6" s="22">
        <v>241429589</v>
      </c>
      <c r="Y6" s="22">
        <v>-14447870</v>
      </c>
      <c r="Z6" s="23">
        <v>-5.9842996294874196</v>
      </c>
      <c r="AA6" s="20">
        <v>465762477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9442638</v>
      </c>
      <c r="D13" s="20"/>
      <c r="E13" s="21">
        <v>7115153</v>
      </c>
      <c r="F13" s="22">
        <v>7115153</v>
      </c>
      <c r="G13" s="22">
        <v>868426</v>
      </c>
      <c r="H13" s="22">
        <v>871584</v>
      </c>
      <c r="I13" s="22">
        <v>805785</v>
      </c>
      <c r="J13" s="22">
        <v>2545795</v>
      </c>
      <c r="K13" s="22">
        <v>848912</v>
      </c>
      <c r="L13" s="22">
        <v>846524</v>
      </c>
      <c r="M13" s="22">
        <v>850323</v>
      </c>
      <c r="N13" s="22">
        <v>2545759</v>
      </c>
      <c r="O13" s="22"/>
      <c r="P13" s="22"/>
      <c r="Q13" s="22"/>
      <c r="R13" s="22"/>
      <c r="S13" s="22"/>
      <c r="T13" s="22"/>
      <c r="U13" s="22"/>
      <c r="V13" s="22"/>
      <c r="W13" s="22">
        <v>5091554</v>
      </c>
      <c r="X13" s="22">
        <v>3809218</v>
      </c>
      <c r="Y13" s="22">
        <v>1282336</v>
      </c>
      <c r="Z13" s="23">
        <v>33.664022379396506</v>
      </c>
      <c r="AA13" s="20">
        <v>7115153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685747</v>
      </c>
      <c r="D20" s="20"/>
      <c r="E20" s="21">
        <v>217658</v>
      </c>
      <c r="F20" s="22">
        <v>217658</v>
      </c>
      <c r="G20" s="22">
        <v>144</v>
      </c>
      <c r="H20" s="22">
        <v>43052</v>
      </c>
      <c r="I20" s="22">
        <v>162283</v>
      </c>
      <c r="J20" s="22">
        <v>205479</v>
      </c>
      <c r="K20" s="22">
        <v>37105</v>
      </c>
      <c r="L20" s="22">
        <v>100075</v>
      </c>
      <c r="M20" s="22">
        <v>7200</v>
      </c>
      <c r="N20" s="22">
        <v>144380</v>
      </c>
      <c r="O20" s="22"/>
      <c r="P20" s="22"/>
      <c r="Q20" s="22"/>
      <c r="R20" s="22"/>
      <c r="S20" s="22"/>
      <c r="T20" s="22"/>
      <c r="U20" s="22"/>
      <c r="V20" s="22"/>
      <c r="W20" s="22">
        <v>349859</v>
      </c>
      <c r="X20" s="22">
        <v>75133</v>
      </c>
      <c r="Y20" s="22">
        <v>274726</v>
      </c>
      <c r="Z20" s="18">
        <v>365.6529088416541</v>
      </c>
      <c r="AA20" s="20">
        <v>217658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33878265</v>
      </c>
      <c r="D26" s="20"/>
      <c r="E26" s="21">
        <v>36953203</v>
      </c>
      <c r="F26" s="22">
        <v>36953203</v>
      </c>
      <c r="G26" s="22">
        <v>14853776</v>
      </c>
      <c r="H26" s="22"/>
      <c r="I26" s="22"/>
      <c r="J26" s="22">
        <v>14853776</v>
      </c>
      <c r="K26" s="22"/>
      <c r="L26" s="22">
        <v>10068</v>
      </c>
      <c r="M26" s="22">
        <v>11900866</v>
      </c>
      <c r="N26" s="22">
        <v>11910934</v>
      </c>
      <c r="O26" s="22"/>
      <c r="P26" s="22"/>
      <c r="Q26" s="22"/>
      <c r="R26" s="22"/>
      <c r="S26" s="22"/>
      <c r="T26" s="22"/>
      <c r="U26" s="22"/>
      <c r="V26" s="22"/>
      <c r="W26" s="22">
        <v>26764710</v>
      </c>
      <c r="X26" s="22">
        <v>27300359</v>
      </c>
      <c r="Y26" s="22">
        <v>-535649</v>
      </c>
      <c r="Z26" s="23">
        <v>-1.9620584476563112</v>
      </c>
      <c r="AA26" s="20">
        <v>36953203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452854184</v>
      </c>
      <c r="D33" s="29">
        <f t="shared" ref="D33:Y33" si="0">SUM(D6:D32)</f>
        <v>0</v>
      </c>
      <c r="E33" s="30">
        <f t="shared" si="0"/>
        <v>510048491</v>
      </c>
      <c r="F33" s="31">
        <f t="shared" si="0"/>
        <v>510048491</v>
      </c>
      <c r="G33" s="31">
        <f t="shared" si="0"/>
        <v>61382879</v>
      </c>
      <c r="H33" s="31">
        <f t="shared" si="0"/>
        <v>42378767</v>
      </c>
      <c r="I33" s="31">
        <f t="shared" si="0"/>
        <v>41702103</v>
      </c>
      <c r="J33" s="31">
        <f t="shared" si="0"/>
        <v>145463749</v>
      </c>
      <c r="K33" s="31">
        <f t="shared" si="0"/>
        <v>32810114</v>
      </c>
      <c r="L33" s="31">
        <f t="shared" si="0"/>
        <v>35923225</v>
      </c>
      <c r="M33" s="31">
        <f t="shared" si="0"/>
        <v>44990754</v>
      </c>
      <c r="N33" s="31">
        <f t="shared" si="0"/>
        <v>113724093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259187842</v>
      </c>
      <c r="X33" s="31">
        <f t="shared" si="0"/>
        <v>272614299</v>
      </c>
      <c r="Y33" s="31">
        <f t="shared" si="0"/>
        <v>-13426457</v>
      </c>
      <c r="Z33" s="32">
        <f>+IF(X33&lt;&gt;0,+(Y33/X33)*100,0)</f>
        <v>-4.925074381369849</v>
      </c>
      <c r="AA33" s="29">
        <f>SUM(AA6:AA32)</f>
        <v>510048491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12960217</v>
      </c>
      <c r="D35" s="20"/>
      <c r="E35" s="21">
        <v>16199108</v>
      </c>
      <c r="F35" s="22">
        <v>16199108</v>
      </c>
      <c r="G35" s="22">
        <v>975782</v>
      </c>
      <c r="H35" s="22">
        <v>757561</v>
      </c>
      <c r="I35" s="22">
        <v>1045782</v>
      </c>
      <c r="J35" s="22">
        <v>2779125</v>
      </c>
      <c r="K35" s="22">
        <v>1192432</v>
      </c>
      <c r="L35" s="22">
        <v>1718216</v>
      </c>
      <c r="M35" s="22">
        <v>1194145</v>
      </c>
      <c r="N35" s="22">
        <v>4104793</v>
      </c>
      <c r="O35" s="22"/>
      <c r="P35" s="22"/>
      <c r="Q35" s="22"/>
      <c r="R35" s="22"/>
      <c r="S35" s="22"/>
      <c r="T35" s="22"/>
      <c r="U35" s="22"/>
      <c r="V35" s="22"/>
      <c r="W35" s="22">
        <v>6883918</v>
      </c>
      <c r="X35" s="22">
        <v>6597263</v>
      </c>
      <c r="Y35" s="22">
        <v>286655</v>
      </c>
      <c r="Z35" s="23">
        <v>4.3450594587482714</v>
      </c>
      <c r="AA35" s="20">
        <v>16199108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290167834</v>
      </c>
      <c r="D37" s="20"/>
      <c r="E37" s="21">
        <v>357093221</v>
      </c>
      <c r="F37" s="22">
        <v>357093221</v>
      </c>
      <c r="G37" s="22">
        <v>202928</v>
      </c>
      <c r="H37" s="22">
        <v>42759303</v>
      </c>
      <c r="I37" s="22">
        <v>38916554</v>
      </c>
      <c r="J37" s="22">
        <v>81878785</v>
      </c>
      <c r="K37" s="22">
        <v>26206574</v>
      </c>
      <c r="L37" s="22">
        <v>25998349</v>
      </c>
      <c r="M37" s="22">
        <v>24556266</v>
      </c>
      <c r="N37" s="22">
        <v>76761189</v>
      </c>
      <c r="O37" s="22"/>
      <c r="P37" s="22"/>
      <c r="Q37" s="22"/>
      <c r="R37" s="22"/>
      <c r="S37" s="22"/>
      <c r="T37" s="22"/>
      <c r="U37" s="22"/>
      <c r="V37" s="22"/>
      <c r="W37" s="22">
        <v>158639974</v>
      </c>
      <c r="X37" s="22">
        <v>141097412</v>
      </c>
      <c r="Y37" s="22">
        <v>17542562</v>
      </c>
      <c r="Z37" s="23">
        <v>12.432943844498013</v>
      </c>
      <c r="AA37" s="20">
        <v>357093221</v>
      </c>
    </row>
    <row r="38" spans="1:27" x14ac:dyDescent="0.25">
      <c r="A38" s="19" t="s">
        <v>64</v>
      </c>
      <c r="B38" s="15" t="s">
        <v>32</v>
      </c>
      <c r="C38" s="20">
        <v>2225107</v>
      </c>
      <c r="D38" s="20"/>
      <c r="E38" s="21">
        <v>2309909</v>
      </c>
      <c r="F38" s="22">
        <v>2309909</v>
      </c>
      <c r="G38" s="22">
        <v>50171</v>
      </c>
      <c r="H38" s="22">
        <v>60423</v>
      </c>
      <c r="I38" s="22">
        <v>84092</v>
      </c>
      <c r="J38" s="22">
        <v>194686</v>
      </c>
      <c r="K38" s="22">
        <v>62151</v>
      </c>
      <c r="L38" s="22">
        <v>189662</v>
      </c>
      <c r="M38" s="22">
        <v>139466</v>
      </c>
      <c r="N38" s="22">
        <v>391279</v>
      </c>
      <c r="O38" s="22"/>
      <c r="P38" s="22"/>
      <c r="Q38" s="22"/>
      <c r="R38" s="22"/>
      <c r="S38" s="22"/>
      <c r="T38" s="22"/>
      <c r="U38" s="22"/>
      <c r="V38" s="22"/>
      <c r="W38" s="22">
        <v>585965</v>
      </c>
      <c r="X38" s="22">
        <v>1207026</v>
      </c>
      <c r="Y38" s="22">
        <v>-621061</v>
      </c>
      <c r="Z38" s="23">
        <v>-51.453821210147922</v>
      </c>
      <c r="AA38" s="20">
        <v>2309909</v>
      </c>
    </row>
    <row r="39" spans="1:27" x14ac:dyDescent="0.25">
      <c r="A39" s="19" t="s">
        <v>65</v>
      </c>
      <c r="B39" s="15" t="s">
        <v>32</v>
      </c>
      <c r="C39" s="20">
        <v>31013428</v>
      </c>
      <c r="D39" s="20"/>
      <c r="E39" s="21">
        <v>21971964</v>
      </c>
      <c r="F39" s="22">
        <v>21971964</v>
      </c>
      <c r="G39" s="22">
        <v>1830997</v>
      </c>
      <c r="H39" s="22">
        <v>1830997</v>
      </c>
      <c r="I39" s="22">
        <v>1830997</v>
      </c>
      <c r="J39" s="22">
        <v>5492991</v>
      </c>
      <c r="K39" s="22">
        <v>1830997</v>
      </c>
      <c r="L39" s="22">
        <v>1830997</v>
      </c>
      <c r="M39" s="22"/>
      <c r="N39" s="22">
        <v>3661994</v>
      </c>
      <c r="O39" s="22"/>
      <c r="P39" s="22"/>
      <c r="Q39" s="22"/>
      <c r="R39" s="22"/>
      <c r="S39" s="22"/>
      <c r="T39" s="22"/>
      <c r="U39" s="22"/>
      <c r="V39" s="22"/>
      <c r="W39" s="22">
        <v>9154985</v>
      </c>
      <c r="X39" s="22">
        <v>10985982</v>
      </c>
      <c r="Y39" s="22">
        <v>-1830997</v>
      </c>
      <c r="Z39" s="23">
        <v>-16.666666666666664</v>
      </c>
      <c r="AA39" s="20">
        <v>21971964</v>
      </c>
    </row>
    <row r="40" spans="1:27" x14ac:dyDescent="0.25">
      <c r="A40" s="19" t="s">
        <v>66</v>
      </c>
      <c r="B40" s="15" t="s">
        <v>32</v>
      </c>
      <c r="C40" s="20">
        <v>8226490</v>
      </c>
      <c r="D40" s="20"/>
      <c r="E40" s="21">
        <v>20333611</v>
      </c>
      <c r="F40" s="22">
        <v>20346474</v>
      </c>
      <c r="G40" s="22">
        <v>679343</v>
      </c>
      <c r="H40" s="22">
        <v>677603</v>
      </c>
      <c r="I40" s="22">
        <v>-450020</v>
      </c>
      <c r="J40" s="22">
        <v>906926</v>
      </c>
      <c r="K40" s="22">
        <v>1810656</v>
      </c>
      <c r="L40" s="22">
        <v>797154</v>
      </c>
      <c r="M40" s="22">
        <v>823312</v>
      </c>
      <c r="N40" s="22">
        <v>3431122</v>
      </c>
      <c r="O40" s="22"/>
      <c r="P40" s="22"/>
      <c r="Q40" s="22"/>
      <c r="R40" s="22"/>
      <c r="S40" s="22"/>
      <c r="T40" s="22"/>
      <c r="U40" s="22"/>
      <c r="V40" s="22"/>
      <c r="W40" s="22">
        <v>4338048</v>
      </c>
      <c r="X40" s="22">
        <v>4076058</v>
      </c>
      <c r="Y40" s="22">
        <v>261990</v>
      </c>
      <c r="Z40" s="23">
        <v>6.4275336611991296</v>
      </c>
      <c r="AA40" s="20">
        <v>20346474</v>
      </c>
    </row>
    <row r="41" spans="1:27" x14ac:dyDescent="0.25">
      <c r="A41" s="19" t="s">
        <v>40</v>
      </c>
      <c r="B41" s="15" t="s">
        <v>32</v>
      </c>
      <c r="C41" s="20">
        <v>7026598</v>
      </c>
      <c r="D41" s="20"/>
      <c r="E41" s="21">
        <v>5525101</v>
      </c>
      <c r="F41" s="22">
        <v>5525101</v>
      </c>
      <c r="G41" s="22">
        <v>65696</v>
      </c>
      <c r="H41" s="22">
        <v>468</v>
      </c>
      <c r="I41" s="22">
        <v>196438</v>
      </c>
      <c r="J41" s="22">
        <v>262602</v>
      </c>
      <c r="K41" s="22">
        <v>552</v>
      </c>
      <c r="L41" s="22">
        <v>466</v>
      </c>
      <c r="M41" s="22">
        <v>2116037</v>
      </c>
      <c r="N41" s="22">
        <v>2117055</v>
      </c>
      <c r="O41" s="22"/>
      <c r="P41" s="22"/>
      <c r="Q41" s="22"/>
      <c r="R41" s="22"/>
      <c r="S41" s="22"/>
      <c r="T41" s="22"/>
      <c r="U41" s="22"/>
      <c r="V41" s="22"/>
      <c r="W41" s="22">
        <v>2379657</v>
      </c>
      <c r="X41" s="22">
        <v>2778248</v>
      </c>
      <c r="Y41" s="22">
        <v>-398591</v>
      </c>
      <c r="Z41" s="23">
        <v>-14.34684736567794</v>
      </c>
      <c r="AA41" s="20">
        <v>5525101</v>
      </c>
    </row>
    <row r="42" spans="1:27" x14ac:dyDescent="0.25">
      <c r="A42" s="19" t="s">
        <v>67</v>
      </c>
      <c r="B42" s="15" t="s">
        <v>32</v>
      </c>
      <c r="C42" s="20">
        <v>23421956</v>
      </c>
      <c r="D42" s="20"/>
      <c r="E42" s="21">
        <v>24766442</v>
      </c>
      <c r="F42" s="22">
        <v>24766442</v>
      </c>
      <c r="G42" s="22">
        <v>575</v>
      </c>
      <c r="H42" s="22">
        <v>15340</v>
      </c>
      <c r="I42" s="22">
        <v>2989794</v>
      </c>
      <c r="J42" s="22">
        <v>3005709</v>
      </c>
      <c r="K42" s="22">
        <v>1795612</v>
      </c>
      <c r="L42" s="22">
        <v>1072316</v>
      </c>
      <c r="M42" s="22">
        <v>3097944</v>
      </c>
      <c r="N42" s="22">
        <v>5965872</v>
      </c>
      <c r="O42" s="22"/>
      <c r="P42" s="22"/>
      <c r="Q42" s="22"/>
      <c r="R42" s="22"/>
      <c r="S42" s="22"/>
      <c r="T42" s="22"/>
      <c r="U42" s="22"/>
      <c r="V42" s="22"/>
      <c r="W42" s="22">
        <v>8971581</v>
      </c>
      <c r="X42" s="22">
        <v>7533928</v>
      </c>
      <c r="Y42" s="22">
        <v>1437653</v>
      </c>
      <c r="Z42" s="23">
        <v>19.082383054364204</v>
      </c>
      <c r="AA42" s="20">
        <v>24766442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1750875</v>
      </c>
      <c r="F44" s="22">
        <v>1750875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744120</v>
      </c>
      <c r="Y44" s="22">
        <v>-744120</v>
      </c>
      <c r="Z44" s="23">
        <v>-100</v>
      </c>
      <c r="AA44" s="20">
        <v>1750875</v>
      </c>
    </row>
    <row r="45" spans="1:27" x14ac:dyDescent="0.25">
      <c r="A45" s="19" t="s">
        <v>70</v>
      </c>
      <c r="B45" s="15" t="s">
        <v>32</v>
      </c>
      <c r="C45" s="20">
        <v>6129434</v>
      </c>
      <c r="D45" s="20"/>
      <c r="E45" s="21">
        <v>7570108</v>
      </c>
      <c r="F45" s="22">
        <v>7570108</v>
      </c>
      <c r="G45" s="22">
        <v>306427</v>
      </c>
      <c r="H45" s="22">
        <v>17418</v>
      </c>
      <c r="I45" s="22">
        <v>2412444</v>
      </c>
      <c r="J45" s="22">
        <v>2736289</v>
      </c>
      <c r="K45" s="22">
        <v>15156</v>
      </c>
      <c r="L45" s="22">
        <v>306139</v>
      </c>
      <c r="M45" s="22">
        <v>388911</v>
      </c>
      <c r="N45" s="22">
        <v>710206</v>
      </c>
      <c r="O45" s="22"/>
      <c r="P45" s="22"/>
      <c r="Q45" s="22"/>
      <c r="R45" s="22"/>
      <c r="S45" s="22"/>
      <c r="T45" s="22"/>
      <c r="U45" s="22"/>
      <c r="V45" s="22"/>
      <c r="W45" s="22">
        <v>3446495</v>
      </c>
      <c r="X45" s="22">
        <v>4379281</v>
      </c>
      <c r="Y45" s="22">
        <v>-932786</v>
      </c>
      <c r="Z45" s="23">
        <v>-21.299980521916726</v>
      </c>
      <c r="AA45" s="20">
        <v>7570108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381171064</v>
      </c>
      <c r="D48" s="29">
        <f t="shared" ref="D48:Y48" si="1">SUM(D35:D47)</f>
        <v>0</v>
      </c>
      <c r="E48" s="30">
        <f t="shared" si="1"/>
        <v>457520339</v>
      </c>
      <c r="F48" s="31">
        <f t="shared" si="1"/>
        <v>457533202</v>
      </c>
      <c r="G48" s="31">
        <f t="shared" si="1"/>
        <v>4111919</v>
      </c>
      <c r="H48" s="31">
        <f t="shared" si="1"/>
        <v>46119113</v>
      </c>
      <c r="I48" s="31">
        <f t="shared" si="1"/>
        <v>47026081</v>
      </c>
      <c r="J48" s="31">
        <f t="shared" si="1"/>
        <v>97257113</v>
      </c>
      <c r="K48" s="31">
        <f t="shared" si="1"/>
        <v>32914130</v>
      </c>
      <c r="L48" s="31">
        <f t="shared" si="1"/>
        <v>31913299</v>
      </c>
      <c r="M48" s="31">
        <f t="shared" si="1"/>
        <v>32316081</v>
      </c>
      <c r="N48" s="31">
        <f t="shared" si="1"/>
        <v>97143510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194400623</v>
      </c>
      <c r="X48" s="31">
        <f t="shared" si="1"/>
        <v>179399318</v>
      </c>
      <c r="Y48" s="31">
        <f t="shared" si="1"/>
        <v>15001305</v>
      </c>
      <c r="Z48" s="32">
        <f>+IF(X48&lt;&gt;0,+(Y48/X48)*100,0)</f>
        <v>8.3619632266383519</v>
      </c>
      <c r="AA48" s="29">
        <f>SUM(AA35:AA47)</f>
        <v>457533202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71683120</v>
      </c>
      <c r="D49" s="39">
        <f t="shared" si="2"/>
        <v>0</v>
      </c>
      <c r="E49" s="40">
        <f t="shared" si="2"/>
        <v>52528152</v>
      </c>
      <c r="F49" s="41">
        <f t="shared" si="2"/>
        <v>52515289</v>
      </c>
      <c r="G49" s="41">
        <f t="shared" si="2"/>
        <v>57270960</v>
      </c>
      <c r="H49" s="41">
        <f t="shared" si="2"/>
        <v>-3740346</v>
      </c>
      <c r="I49" s="41">
        <f t="shared" si="2"/>
        <v>-5323978</v>
      </c>
      <c r="J49" s="41">
        <f t="shared" si="2"/>
        <v>48206636</v>
      </c>
      <c r="K49" s="41">
        <f t="shared" si="2"/>
        <v>-104016</v>
      </c>
      <c r="L49" s="41">
        <f t="shared" si="2"/>
        <v>4009926</v>
      </c>
      <c r="M49" s="41">
        <f t="shared" si="2"/>
        <v>12674673</v>
      </c>
      <c r="N49" s="41">
        <f t="shared" si="2"/>
        <v>16580583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64787219</v>
      </c>
      <c r="X49" s="41">
        <f t="shared" si="2"/>
        <v>93214981</v>
      </c>
      <c r="Y49" s="41">
        <f t="shared" si="2"/>
        <v>-28427762</v>
      </c>
      <c r="Z49" s="42">
        <f>+IF(X49&lt;&gt;0,+(Y49/X49)*100,0)</f>
        <v>-30.496988461543538</v>
      </c>
      <c r="AA49" s="39">
        <f>+AA33-AA48</f>
        <v>52515289</v>
      </c>
    </row>
    <row r="50" spans="1:27" x14ac:dyDescent="0.25">
      <c r="A50" s="43" t="s">
        <v>75</v>
      </c>
      <c r="B50" s="15" t="s">
        <v>32</v>
      </c>
      <c r="C50" s="20">
        <v>792802</v>
      </c>
      <c r="D50" s="20"/>
      <c r="E50" s="21">
        <v>8695652</v>
      </c>
      <c r="F50" s="22">
        <v>8695652</v>
      </c>
      <c r="G50" s="22"/>
      <c r="H50" s="22"/>
      <c r="I50" s="22"/>
      <c r="J50" s="22"/>
      <c r="K50" s="22"/>
      <c r="L50" s="22">
        <v>67120</v>
      </c>
      <c r="M50" s="22">
        <v>120000</v>
      </c>
      <c r="N50" s="22">
        <v>187120</v>
      </c>
      <c r="O50" s="22"/>
      <c r="P50" s="22"/>
      <c r="Q50" s="22"/>
      <c r="R50" s="22"/>
      <c r="S50" s="22"/>
      <c r="T50" s="22"/>
      <c r="U50" s="22"/>
      <c r="V50" s="22"/>
      <c r="W50" s="22">
        <v>187120</v>
      </c>
      <c r="X50" s="22"/>
      <c r="Y50" s="22">
        <v>187120</v>
      </c>
      <c r="Z50" s="23"/>
      <c r="AA50" s="20">
        <v>8695652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72475922</v>
      </c>
      <c r="D52" s="48">
        <f t="shared" si="3"/>
        <v>0</v>
      </c>
      <c r="E52" s="49">
        <f t="shared" si="3"/>
        <v>61223804</v>
      </c>
      <c r="F52" s="50">
        <f t="shared" si="3"/>
        <v>61210941</v>
      </c>
      <c r="G52" s="50">
        <f t="shared" si="3"/>
        <v>57270960</v>
      </c>
      <c r="H52" s="50">
        <f t="shared" si="3"/>
        <v>-3740346</v>
      </c>
      <c r="I52" s="50">
        <f t="shared" si="3"/>
        <v>-5323978</v>
      </c>
      <c r="J52" s="50">
        <f t="shared" si="3"/>
        <v>48206636</v>
      </c>
      <c r="K52" s="50">
        <f t="shared" si="3"/>
        <v>-104016</v>
      </c>
      <c r="L52" s="50">
        <f t="shared" si="3"/>
        <v>4077046</v>
      </c>
      <c r="M52" s="50">
        <f t="shared" si="3"/>
        <v>12794673</v>
      </c>
      <c r="N52" s="50">
        <f t="shared" si="3"/>
        <v>16767703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64974339</v>
      </c>
      <c r="X52" s="50">
        <f t="shared" si="3"/>
        <v>93214981</v>
      </c>
      <c r="Y52" s="50">
        <f t="shared" si="3"/>
        <v>-28240642</v>
      </c>
      <c r="Z52" s="51">
        <f>+IF(X52&lt;&gt;0,+(Y52/X52)*100,0)</f>
        <v>-30.296248196413838</v>
      </c>
      <c r="AA52" s="48">
        <f>SUM(AA49:AA51)</f>
        <v>61210941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72475922</v>
      </c>
      <c r="D54" s="54">
        <f>+D52-D53</f>
        <v>0</v>
      </c>
      <c r="E54" s="55">
        <f t="shared" si="4"/>
        <v>61223804</v>
      </c>
      <c r="F54" s="56">
        <f t="shared" si="4"/>
        <v>61210941</v>
      </c>
      <c r="G54" s="56">
        <f t="shared" si="4"/>
        <v>57270960</v>
      </c>
      <c r="H54" s="56">
        <f t="shared" si="4"/>
        <v>-3740346</v>
      </c>
      <c r="I54" s="56">
        <f t="shared" si="4"/>
        <v>-5323978</v>
      </c>
      <c r="J54" s="56">
        <f t="shared" si="4"/>
        <v>48206636</v>
      </c>
      <c r="K54" s="56">
        <f t="shared" si="4"/>
        <v>-104016</v>
      </c>
      <c r="L54" s="56">
        <f t="shared" si="4"/>
        <v>4077046</v>
      </c>
      <c r="M54" s="56">
        <f t="shared" si="4"/>
        <v>12794673</v>
      </c>
      <c r="N54" s="56">
        <f t="shared" si="4"/>
        <v>16767703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64974339</v>
      </c>
      <c r="X54" s="56">
        <f t="shared" si="4"/>
        <v>93214981</v>
      </c>
      <c r="Y54" s="56">
        <f t="shared" si="4"/>
        <v>-28240642</v>
      </c>
      <c r="Z54" s="57">
        <f>+IF(X54&lt;&gt;0,+(Y54/X54)*100,0)</f>
        <v>-30.296248196413838</v>
      </c>
      <c r="AA54" s="54">
        <f>+AA52-AA53</f>
        <v>61210941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72475922</v>
      </c>
      <c r="D57" s="48">
        <f>SUM(D54:D56)</f>
        <v>0</v>
      </c>
      <c r="E57" s="49">
        <f t="shared" si="5"/>
        <v>61223804</v>
      </c>
      <c r="F57" s="50">
        <f t="shared" si="5"/>
        <v>61210941</v>
      </c>
      <c r="G57" s="50">
        <f t="shared" si="5"/>
        <v>57270960</v>
      </c>
      <c r="H57" s="50">
        <f t="shared" si="5"/>
        <v>-3740346</v>
      </c>
      <c r="I57" s="50">
        <f t="shared" si="5"/>
        <v>-5323978</v>
      </c>
      <c r="J57" s="50">
        <f t="shared" si="5"/>
        <v>48206636</v>
      </c>
      <c r="K57" s="50">
        <f t="shared" si="5"/>
        <v>-104016</v>
      </c>
      <c r="L57" s="50">
        <f t="shared" si="5"/>
        <v>4077046</v>
      </c>
      <c r="M57" s="50">
        <f t="shared" si="5"/>
        <v>12794673</v>
      </c>
      <c r="N57" s="50">
        <f t="shared" si="5"/>
        <v>16767703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64974339</v>
      </c>
      <c r="X57" s="50">
        <f t="shared" si="5"/>
        <v>93214981</v>
      </c>
      <c r="Y57" s="50">
        <f t="shared" si="5"/>
        <v>-28240642</v>
      </c>
      <c r="Z57" s="51">
        <f>+IF(X57&lt;&gt;0,+(Y57/X57)*100,0)</f>
        <v>-30.296248196413838</v>
      </c>
      <c r="AA57" s="48">
        <f>SUM(AA54:AA56)</f>
        <v>61210941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72475922</v>
      </c>
      <c r="D60" s="65">
        <f>SUM(D57:D59)</f>
        <v>0</v>
      </c>
      <c r="E60" s="66">
        <f t="shared" si="6"/>
        <v>61223804</v>
      </c>
      <c r="F60" s="67">
        <f t="shared" si="6"/>
        <v>61210941</v>
      </c>
      <c r="G60" s="67">
        <f t="shared" si="6"/>
        <v>57270960</v>
      </c>
      <c r="H60" s="67">
        <f t="shared" si="6"/>
        <v>-3740346</v>
      </c>
      <c r="I60" s="67">
        <f t="shared" si="6"/>
        <v>-5323978</v>
      </c>
      <c r="J60" s="67">
        <f t="shared" si="6"/>
        <v>48206636</v>
      </c>
      <c r="K60" s="67">
        <f t="shared" si="6"/>
        <v>-104016</v>
      </c>
      <c r="L60" s="67">
        <f t="shared" si="6"/>
        <v>4077046</v>
      </c>
      <c r="M60" s="67">
        <f t="shared" si="6"/>
        <v>12794673</v>
      </c>
      <c r="N60" s="67">
        <f t="shared" si="6"/>
        <v>16767703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64974339</v>
      </c>
      <c r="X60" s="67">
        <f t="shared" si="6"/>
        <v>93214981</v>
      </c>
      <c r="Y60" s="67">
        <f t="shared" si="6"/>
        <v>-28240642</v>
      </c>
      <c r="Z60" s="68">
        <f>+IF(X60&lt;&gt;0,+(Y60/X60)*100,0)</f>
        <v>-30.296248196413838</v>
      </c>
      <c r="AA60" s="65">
        <f>SUM(AA57:AA59)</f>
        <v>61210941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21834748</v>
      </c>
      <c r="D6" s="20"/>
      <c r="E6" s="21">
        <v>25112200</v>
      </c>
      <c r="F6" s="22">
        <v>25112200</v>
      </c>
      <c r="G6" s="22">
        <v>1950774</v>
      </c>
      <c r="H6" s="22">
        <v>2359514</v>
      </c>
      <c r="I6" s="22">
        <v>2321100</v>
      </c>
      <c r="J6" s="22">
        <v>6631388</v>
      </c>
      <c r="K6" s="22">
        <v>1786427</v>
      </c>
      <c r="L6" s="22">
        <v>2078273</v>
      </c>
      <c r="M6" s="22">
        <v>1965235</v>
      </c>
      <c r="N6" s="22">
        <v>5829935</v>
      </c>
      <c r="O6" s="22"/>
      <c r="P6" s="22"/>
      <c r="Q6" s="22"/>
      <c r="R6" s="22"/>
      <c r="S6" s="22"/>
      <c r="T6" s="22"/>
      <c r="U6" s="22"/>
      <c r="V6" s="22"/>
      <c r="W6" s="22">
        <v>12461323</v>
      </c>
      <c r="X6" s="22">
        <v>12556086</v>
      </c>
      <c r="Y6" s="22">
        <v>-94763</v>
      </c>
      <c r="Z6" s="23">
        <v>-0.7547176723701956</v>
      </c>
      <c r="AA6" s="20">
        <v>25112200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104262</v>
      </c>
      <c r="D13" s="20"/>
      <c r="E13" s="21">
        <v>101200</v>
      </c>
      <c r="F13" s="22">
        <v>101200</v>
      </c>
      <c r="G13" s="22">
        <v>7244</v>
      </c>
      <c r="H13" s="22">
        <v>7981</v>
      </c>
      <c r="I13" s="22">
        <v>9004</v>
      </c>
      <c r="J13" s="22">
        <v>24229</v>
      </c>
      <c r="K13" s="22">
        <v>9900</v>
      </c>
      <c r="L13" s="22">
        <v>10764</v>
      </c>
      <c r="M13" s="22">
        <v>10186</v>
      </c>
      <c r="N13" s="22">
        <v>30850</v>
      </c>
      <c r="O13" s="22"/>
      <c r="P13" s="22"/>
      <c r="Q13" s="22"/>
      <c r="R13" s="22"/>
      <c r="S13" s="22"/>
      <c r="T13" s="22"/>
      <c r="U13" s="22"/>
      <c r="V13" s="22"/>
      <c r="W13" s="22">
        <v>55079</v>
      </c>
      <c r="X13" s="22">
        <v>50598</v>
      </c>
      <c r="Y13" s="22">
        <v>4481</v>
      </c>
      <c r="Z13" s="23">
        <v>8.8560812680343091</v>
      </c>
      <c r="AA13" s="20">
        <v>101200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110283</v>
      </c>
      <c r="D26" s="20"/>
      <c r="E26" s="21">
        <v>2361400</v>
      </c>
      <c r="F26" s="22">
        <v>2361400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1180704</v>
      </c>
      <c r="Y26" s="22">
        <v>-1180704</v>
      </c>
      <c r="Z26" s="23">
        <v>-100</v>
      </c>
      <c r="AA26" s="20">
        <v>2361400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38592</v>
      </c>
      <c r="D29" s="20"/>
      <c r="E29" s="21">
        <v>128500</v>
      </c>
      <c r="F29" s="22">
        <v>128500</v>
      </c>
      <c r="G29" s="22">
        <v>10764</v>
      </c>
      <c r="H29" s="22">
        <v>10764</v>
      </c>
      <c r="I29" s="22">
        <v>10764</v>
      </c>
      <c r="J29" s="22">
        <v>32292</v>
      </c>
      <c r="K29" s="22">
        <v>10764</v>
      </c>
      <c r="L29" s="22">
        <v>10764</v>
      </c>
      <c r="M29" s="22">
        <v>10764</v>
      </c>
      <c r="N29" s="22">
        <v>32292</v>
      </c>
      <c r="O29" s="22"/>
      <c r="P29" s="22"/>
      <c r="Q29" s="22"/>
      <c r="R29" s="22"/>
      <c r="S29" s="22"/>
      <c r="T29" s="22"/>
      <c r="U29" s="22"/>
      <c r="V29" s="22"/>
      <c r="W29" s="22">
        <v>64584</v>
      </c>
      <c r="X29" s="22">
        <v>64248</v>
      </c>
      <c r="Y29" s="22">
        <v>336</v>
      </c>
      <c r="Z29" s="23">
        <v>0.52297347777362724</v>
      </c>
      <c r="AA29" s="20">
        <v>128500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22087885</v>
      </c>
      <c r="D33" s="29">
        <f t="shared" ref="D33:Y33" si="0">SUM(D6:D32)</f>
        <v>0</v>
      </c>
      <c r="E33" s="30">
        <f t="shared" si="0"/>
        <v>27703300</v>
      </c>
      <c r="F33" s="31">
        <f t="shared" si="0"/>
        <v>27703300</v>
      </c>
      <c r="G33" s="31">
        <f t="shared" si="0"/>
        <v>1968782</v>
      </c>
      <c r="H33" s="31">
        <f t="shared" si="0"/>
        <v>2378259</v>
      </c>
      <c r="I33" s="31">
        <f t="shared" si="0"/>
        <v>2340868</v>
      </c>
      <c r="J33" s="31">
        <f t="shared" si="0"/>
        <v>6687909</v>
      </c>
      <c r="K33" s="31">
        <f t="shared" si="0"/>
        <v>1807091</v>
      </c>
      <c r="L33" s="31">
        <f t="shared" si="0"/>
        <v>2099801</v>
      </c>
      <c r="M33" s="31">
        <f t="shared" si="0"/>
        <v>1986185</v>
      </c>
      <c r="N33" s="31">
        <f t="shared" si="0"/>
        <v>5893077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12580986</v>
      </c>
      <c r="X33" s="31">
        <f t="shared" si="0"/>
        <v>13851636</v>
      </c>
      <c r="Y33" s="31">
        <f t="shared" si="0"/>
        <v>-1270650</v>
      </c>
      <c r="Z33" s="32">
        <f>+IF(X33&lt;&gt;0,+(Y33/X33)*100,0)</f>
        <v>-9.1732846574946105</v>
      </c>
      <c r="AA33" s="29">
        <f>SUM(AA6:AA32)</f>
        <v>27703300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465824</v>
      </c>
      <c r="D35" s="20"/>
      <c r="E35" s="21">
        <v>671200</v>
      </c>
      <c r="F35" s="22">
        <v>671200</v>
      </c>
      <c r="G35" s="22">
        <v>20146</v>
      </c>
      <c r="H35" s="22">
        <v>20409</v>
      </c>
      <c r="I35" s="22">
        <v>18698</v>
      </c>
      <c r="J35" s="22">
        <v>59253</v>
      </c>
      <c r="K35" s="22">
        <v>18698</v>
      </c>
      <c r="L35" s="22">
        <v>42382</v>
      </c>
      <c r="M35" s="22">
        <v>21458</v>
      </c>
      <c r="N35" s="22">
        <v>82538</v>
      </c>
      <c r="O35" s="22"/>
      <c r="P35" s="22"/>
      <c r="Q35" s="22"/>
      <c r="R35" s="22"/>
      <c r="S35" s="22"/>
      <c r="T35" s="22"/>
      <c r="U35" s="22"/>
      <c r="V35" s="22"/>
      <c r="W35" s="22">
        <v>141791</v>
      </c>
      <c r="X35" s="22">
        <v>335598</v>
      </c>
      <c r="Y35" s="22">
        <v>-193807</v>
      </c>
      <c r="Z35" s="23">
        <v>-57.74974821065679</v>
      </c>
      <c r="AA35" s="20">
        <v>671200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14818560</v>
      </c>
      <c r="D37" s="20"/>
      <c r="E37" s="21">
        <v>16700000</v>
      </c>
      <c r="F37" s="22">
        <v>16700000</v>
      </c>
      <c r="G37" s="22">
        <v>1910137</v>
      </c>
      <c r="H37" s="22">
        <v>2086489</v>
      </c>
      <c r="I37" s="22">
        <v>1507353</v>
      </c>
      <c r="J37" s="22">
        <v>5503979</v>
      </c>
      <c r="K37" s="22">
        <v>1161489</v>
      </c>
      <c r="L37" s="22">
        <v>1203217</v>
      </c>
      <c r="M37" s="22">
        <v>1227760</v>
      </c>
      <c r="N37" s="22">
        <v>3592466</v>
      </c>
      <c r="O37" s="22"/>
      <c r="P37" s="22"/>
      <c r="Q37" s="22"/>
      <c r="R37" s="22"/>
      <c r="S37" s="22"/>
      <c r="T37" s="22"/>
      <c r="U37" s="22"/>
      <c r="V37" s="22"/>
      <c r="W37" s="22">
        <v>9096445</v>
      </c>
      <c r="X37" s="22">
        <v>8350002</v>
      </c>
      <c r="Y37" s="22">
        <v>746443</v>
      </c>
      <c r="Z37" s="23">
        <v>8.9394349845664696</v>
      </c>
      <c r="AA37" s="20">
        <v>16700000</v>
      </c>
    </row>
    <row r="38" spans="1:27" x14ac:dyDescent="0.25">
      <c r="A38" s="19" t="s">
        <v>64</v>
      </c>
      <c r="B38" s="15" t="s">
        <v>32</v>
      </c>
      <c r="C38" s="20">
        <v>27011</v>
      </c>
      <c r="D38" s="20"/>
      <c r="E38" s="21">
        <v>60000</v>
      </c>
      <c r="F38" s="22">
        <v>60000</v>
      </c>
      <c r="G38" s="22">
        <v>1802</v>
      </c>
      <c r="H38" s="22">
        <v>136</v>
      </c>
      <c r="I38" s="22">
        <v>1880</v>
      </c>
      <c r="J38" s="22">
        <v>3818</v>
      </c>
      <c r="K38" s="22">
        <v>3071</v>
      </c>
      <c r="L38" s="22">
        <v>258</v>
      </c>
      <c r="M38" s="22">
        <v>909</v>
      </c>
      <c r="N38" s="22">
        <v>4238</v>
      </c>
      <c r="O38" s="22"/>
      <c r="P38" s="22"/>
      <c r="Q38" s="22"/>
      <c r="R38" s="22"/>
      <c r="S38" s="22"/>
      <c r="T38" s="22"/>
      <c r="U38" s="22"/>
      <c r="V38" s="22"/>
      <c r="W38" s="22">
        <v>8056</v>
      </c>
      <c r="X38" s="22">
        <v>30000</v>
      </c>
      <c r="Y38" s="22">
        <v>-21944</v>
      </c>
      <c r="Z38" s="23">
        <v>-73.146666666666675</v>
      </c>
      <c r="AA38" s="20">
        <v>60000</v>
      </c>
    </row>
    <row r="39" spans="1:27" x14ac:dyDescent="0.25">
      <c r="A39" s="19" t="s">
        <v>65</v>
      </c>
      <c r="B39" s="15" t="s">
        <v>32</v>
      </c>
      <c r="C39" s="20">
        <v>134690</v>
      </c>
      <c r="D39" s="20"/>
      <c r="E39" s="21">
        <v>817040</v>
      </c>
      <c r="F39" s="22">
        <v>817040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408516</v>
      </c>
      <c r="Y39" s="22">
        <v>-408516</v>
      </c>
      <c r="Z39" s="23">
        <v>-100</v>
      </c>
      <c r="AA39" s="20">
        <v>817040</v>
      </c>
    </row>
    <row r="40" spans="1:27" x14ac:dyDescent="0.25">
      <c r="A40" s="19" t="s">
        <v>66</v>
      </c>
      <c r="B40" s="15" t="s">
        <v>32</v>
      </c>
      <c r="C40" s="20">
        <v>669793</v>
      </c>
      <c r="D40" s="20"/>
      <c r="E40" s="21">
        <v>669500</v>
      </c>
      <c r="F40" s="22">
        <v>669500</v>
      </c>
      <c r="G40" s="22">
        <v>44283</v>
      </c>
      <c r="H40" s="22">
        <v>55791</v>
      </c>
      <c r="I40" s="22">
        <v>55791</v>
      </c>
      <c r="J40" s="22">
        <v>155865</v>
      </c>
      <c r="K40" s="22">
        <v>55791</v>
      </c>
      <c r="L40" s="22">
        <v>55791</v>
      </c>
      <c r="M40" s="22">
        <v>55791</v>
      </c>
      <c r="N40" s="22">
        <v>167373</v>
      </c>
      <c r="O40" s="22"/>
      <c r="P40" s="22"/>
      <c r="Q40" s="22"/>
      <c r="R40" s="22"/>
      <c r="S40" s="22"/>
      <c r="T40" s="22"/>
      <c r="U40" s="22"/>
      <c r="V40" s="22"/>
      <c r="W40" s="22">
        <v>323238</v>
      </c>
      <c r="X40" s="22">
        <v>334746</v>
      </c>
      <c r="Y40" s="22">
        <v>-11508</v>
      </c>
      <c r="Z40" s="23">
        <v>-3.4378304744492842</v>
      </c>
      <c r="AA40" s="20">
        <v>669500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233825</v>
      </c>
      <c r="D42" s="20"/>
      <c r="E42" s="21">
        <v>1100000</v>
      </c>
      <c r="F42" s="22">
        <v>1100000</v>
      </c>
      <c r="G42" s="22">
        <v>350</v>
      </c>
      <c r="H42" s="22">
        <v>11275</v>
      </c>
      <c r="I42" s="22">
        <v>18765</v>
      </c>
      <c r="J42" s="22">
        <v>30390</v>
      </c>
      <c r="K42" s="22">
        <v>4405</v>
      </c>
      <c r="L42" s="22">
        <v>1524</v>
      </c>
      <c r="M42" s="22">
        <v>43974</v>
      </c>
      <c r="N42" s="22">
        <v>49903</v>
      </c>
      <c r="O42" s="22"/>
      <c r="P42" s="22"/>
      <c r="Q42" s="22"/>
      <c r="R42" s="22"/>
      <c r="S42" s="22"/>
      <c r="T42" s="22"/>
      <c r="U42" s="22"/>
      <c r="V42" s="22"/>
      <c r="W42" s="22">
        <v>80293</v>
      </c>
      <c r="X42" s="22">
        <v>550002</v>
      </c>
      <c r="Y42" s="22">
        <v>-469709</v>
      </c>
      <c r="Z42" s="23">
        <v>-85.401325813360671</v>
      </c>
      <c r="AA42" s="20">
        <v>1100000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170422</v>
      </c>
      <c r="D44" s="20"/>
      <c r="E44" s="21"/>
      <c r="F44" s="22"/>
      <c r="G44" s="22">
        <v>100552</v>
      </c>
      <c r="H44" s="22">
        <v>25496</v>
      </c>
      <c r="I44" s="22"/>
      <c r="J44" s="22">
        <v>126048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126048</v>
      </c>
      <c r="X44" s="22"/>
      <c r="Y44" s="22">
        <v>126048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315487</v>
      </c>
      <c r="D45" s="20"/>
      <c r="E45" s="21">
        <v>662600</v>
      </c>
      <c r="F45" s="22">
        <v>662600</v>
      </c>
      <c r="G45" s="22">
        <v>24750</v>
      </c>
      <c r="H45" s="22">
        <v>33457</v>
      </c>
      <c r="I45" s="22">
        <v>32293</v>
      </c>
      <c r="J45" s="22">
        <v>90500</v>
      </c>
      <c r="K45" s="22">
        <v>32260</v>
      </c>
      <c r="L45" s="22">
        <v>31871</v>
      </c>
      <c r="M45" s="22">
        <v>41794</v>
      </c>
      <c r="N45" s="22">
        <v>105925</v>
      </c>
      <c r="O45" s="22"/>
      <c r="P45" s="22"/>
      <c r="Q45" s="22"/>
      <c r="R45" s="22"/>
      <c r="S45" s="22"/>
      <c r="T45" s="22"/>
      <c r="U45" s="22"/>
      <c r="V45" s="22"/>
      <c r="W45" s="22">
        <v>196425</v>
      </c>
      <c r="X45" s="22">
        <v>331308</v>
      </c>
      <c r="Y45" s="22">
        <v>-134883</v>
      </c>
      <c r="Z45" s="23">
        <v>-40.712267738780831</v>
      </c>
      <c r="AA45" s="20">
        <v>662600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16835612</v>
      </c>
      <c r="D48" s="29">
        <f t="shared" ref="D48:Y48" si="1">SUM(D35:D47)</f>
        <v>0</v>
      </c>
      <c r="E48" s="30">
        <f t="shared" si="1"/>
        <v>20680340</v>
      </c>
      <c r="F48" s="31">
        <f t="shared" si="1"/>
        <v>20680340</v>
      </c>
      <c r="G48" s="31">
        <f t="shared" si="1"/>
        <v>2102020</v>
      </c>
      <c r="H48" s="31">
        <f t="shared" si="1"/>
        <v>2233053</v>
      </c>
      <c r="I48" s="31">
        <f t="shared" si="1"/>
        <v>1634780</v>
      </c>
      <c r="J48" s="31">
        <f t="shared" si="1"/>
        <v>5969853</v>
      </c>
      <c r="K48" s="31">
        <f t="shared" si="1"/>
        <v>1275714</v>
      </c>
      <c r="L48" s="31">
        <f t="shared" si="1"/>
        <v>1335043</v>
      </c>
      <c r="M48" s="31">
        <f t="shared" si="1"/>
        <v>1391686</v>
      </c>
      <c r="N48" s="31">
        <f t="shared" si="1"/>
        <v>4002443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9972296</v>
      </c>
      <c r="X48" s="31">
        <f t="shared" si="1"/>
        <v>10340172</v>
      </c>
      <c r="Y48" s="31">
        <f t="shared" si="1"/>
        <v>-367876</v>
      </c>
      <c r="Z48" s="32">
        <f>+IF(X48&lt;&gt;0,+(Y48/X48)*100,0)</f>
        <v>-3.5577357900816349</v>
      </c>
      <c r="AA48" s="29">
        <f>SUM(AA35:AA47)</f>
        <v>20680340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5252273</v>
      </c>
      <c r="D49" s="39">
        <f t="shared" si="2"/>
        <v>0</v>
      </c>
      <c r="E49" s="40">
        <f t="shared" si="2"/>
        <v>7022960</v>
      </c>
      <c r="F49" s="41">
        <f t="shared" si="2"/>
        <v>7022960</v>
      </c>
      <c r="G49" s="41">
        <f t="shared" si="2"/>
        <v>-133238</v>
      </c>
      <c r="H49" s="41">
        <f t="shared" si="2"/>
        <v>145206</v>
      </c>
      <c r="I49" s="41">
        <f t="shared" si="2"/>
        <v>706088</v>
      </c>
      <c r="J49" s="41">
        <f t="shared" si="2"/>
        <v>718056</v>
      </c>
      <c r="K49" s="41">
        <f t="shared" si="2"/>
        <v>531377</v>
      </c>
      <c r="L49" s="41">
        <f t="shared" si="2"/>
        <v>764758</v>
      </c>
      <c r="M49" s="41">
        <f t="shared" si="2"/>
        <v>594499</v>
      </c>
      <c r="N49" s="41">
        <f t="shared" si="2"/>
        <v>1890634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2608690</v>
      </c>
      <c r="X49" s="41">
        <f t="shared" si="2"/>
        <v>3511464</v>
      </c>
      <c r="Y49" s="41">
        <f t="shared" si="2"/>
        <v>-902774</v>
      </c>
      <c r="Z49" s="42">
        <f>+IF(X49&lt;&gt;0,+(Y49/X49)*100,0)</f>
        <v>-25.709333770757723</v>
      </c>
      <c r="AA49" s="39">
        <f>+AA33-AA48</f>
        <v>7022960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5252273</v>
      </c>
      <c r="D52" s="48">
        <f t="shared" si="3"/>
        <v>0</v>
      </c>
      <c r="E52" s="49">
        <f t="shared" si="3"/>
        <v>7022960</v>
      </c>
      <c r="F52" s="50">
        <f t="shared" si="3"/>
        <v>7022960</v>
      </c>
      <c r="G52" s="50">
        <f t="shared" si="3"/>
        <v>-133238</v>
      </c>
      <c r="H52" s="50">
        <f t="shared" si="3"/>
        <v>145206</v>
      </c>
      <c r="I52" s="50">
        <f t="shared" si="3"/>
        <v>706088</v>
      </c>
      <c r="J52" s="50">
        <f t="shared" si="3"/>
        <v>718056</v>
      </c>
      <c r="K52" s="50">
        <f t="shared" si="3"/>
        <v>531377</v>
      </c>
      <c r="L52" s="50">
        <f t="shared" si="3"/>
        <v>764758</v>
      </c>
      <c r="M52" s="50">
        <f t="shared" si="3"/>
        <v>594499</v>
      </c>
      <c r="N52" s="50">
        <f t="shared" si="3"/>
        <v>1890634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2608690</v>
      </c>
      <c r="X52" s="50">
        <f t="shared" si="3"/>
        <v>3511464</v>
      </c>
      <c r="Y52" s="50">
        <f t="shared" si="3"/>
        <v>-902774</v>
      </c>
      <c r="Z52" s="51">
        <f>+IF(X52&lt;&gt;0,+(Y52/X52)*100,0)</f>
        <v>-25.709333770757723</v>
      </c>
      <c r="AA52" s="48">
        <f>SUM(AA49:AA51)</f>
        <v>7022960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5252273</v>
      </c>
      <c r="D54" s="54">
        <f>+D52-D53</f>
        <v>0</v>
      </c>
      <c r="E54" s="55">
        <f t="shared" si="4"/>
        <v>7022960</v>
      </c>
      <c r="F54" s="56">
        <f t="shared" si="4"/>
        <v>7022960</v>
      </c>
      <c r="G54" s="56">
        <f t="shared" si="4"/>
        <v>-133238</v>
      </c>
      <c r="H54" s="56">
        <f t="shared" si="4"/>
        <v>145206</v>
      </c>
      <c r="I54" s="56">
        <f t="shared" si="4"/>
        <v>706088</v>
      </c>
      <c r="J54" s="56">
        <f t="shared" si="4"/>
        <v>718056</v>
      </c>
      <c r="K54" s="56">
        <f t="shared" si="4"/>
        <v>531377</v>
      </c>
      <c r="L54" s="56">
        <f t="shared" si="4"/>
        <v>764758</v>
      </c>
      <c r="M54" s="56">
        <f t="shared" si="4"/>
        <v>594499</v>
      </c>
      <c r="N54" s="56">
        <f t="shared" si="4"/>
        <v>1890634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2608690</v>
      </c>
      <c r="X54" s="56">
        <f t="shared" si="4"/>
        <v>3511464</v>
      </c>
      <c r="Y54" s="56">
        <f t="shared" si="4"/>
        <v>-902774</v>
      </c>
      <c r="Z54" s="57">
        <f>+IF(X54&lt;&gt;0,+(Y54/X54)*100,0)</f>
        <v>-25.709333770757723</v>
      </c>
      <c r="AA54" s="54">
        <f>+AA52-AA53</f>
        <v>7022960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5252273</v>
      </c>
      <c r="D57" s="48">
        <f>SUM(D54:D56)</f>
        <v>0</v>
      </c>
      <c r="E57" s="49">
        <f t="shared" si="5"/>
        <v>7022960</v>
      </c>
      <c r="F57" s="50">
        <f t="shared" si="5"/>
        <v>7022960</v>
      </c>
      <c r="G57" s="50">
        <f t="shared" si="5"/>
        <v>-133238</v>
      </c>
      <c r="H57" s="50">
        <f t="shared" si="5"/>
        <v>145206</v>
      </c>
      <c r="I57" s="50">
        <f t="shared" si="5"/>
        <v>706088</v>
      </c>
      <c r="J57" s="50">
        <f t="shared" si="5"/>
        <v>718056</v>
      </c>
      <c r="K57" s="50">
        <f t="shared" si="5"/>
        <v>531377</v>
      </c>
      <c r="L57" s="50">
        <f t="shared" si="5"/>
        <v>764758</v>
      </c>
      <c r="M57" s="50">
        <f t="shared" si="5"/>
        <v>594499</v>
      </c>
      <c r="N57" s="50">
        <f t="shared" si="5"/>
        <v>1890634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2608690</v>
      </c>
      <c r="X57" s="50">
        <f t="shared" si="5"/>
        <v>3511464</v>
      </c>
      <c r="Y57" s="50">
        <f t="shared" si="5"/>
        <v>-902774</v>
      </c>
      <c r="Z57" s="51">
        <f>+IF(X57&lt;&gt;0,+(Y57/X57)*100,0)</f>
        <v>-25.709333770757723</v>
      </c>
      <c r="AA57" s="48">
        <f>SUM(AA54:AA56)</f>
        <v>7022960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5252273</v>
      </c>
      <c r="D60" s="65">
        <f>SUM(D57:D59)</f>
        <v>0</v>
      </c>
      <c r="E60" s="66">
        <f t="shared" si="6"/>
        <v>7022960</v>
      </c>
      <c r="F60" s="67">
        <f t="shared" si="6"/>
        <v>7022960</v>
      </c>
      <c r="G60" s="67">
        <f t="shared" si="6"/>
        <v>-133238</v>
      </c>
      <c r="H60" s="67">
        <f t="shared" si="6"/>
        <v>145206</v>
      </c>
      <c r="I60" s="67">
        <f t="shared" si="6"/>
        <v>706088</v>
      </c>
      <c r="J60" s="67">
        <f t="shared" si="6"/>
        <v>718056</v>
      </c>
      <c r="K60" s="67">
        <f t="shared" si="6"/>
        <v>531377</v>
      </c>
      <c r="L60" s="67">
        <f t="shared" si="6"/>
        <v>764758</v>
      </c>
      <c r="M60" s="67">
        <f t="shared" si="6"/>
        <v>594499</v>
      </c>
      <c r="N60" s="67">
        <f t="shared" si="6"/>
        <v>1890634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2608690</v>
      </c>
      <c r="X60" s="67">
        <f t="shared" si="6"/>
        <v>3511464</v>
      </c>
      <c r="Y60" s="67">
        <f t="shared" si="6"/>
        <v>-902774</v>
      </c>
      <c r="Z60" s="68">
        <f>+IF(X60&lt;&gt;0,+(Y60/X60)*100,0)</f>
        <v>-25.709333770757723</v>
      </c>
      <c r="AA60" s="65">
        <f>SUM(AA57:AA59)</f>
        <v>7022960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17013264</v>
      </c>
      <c r="D6" s="20"/>
      <c r="E6" s="21">
        <v>22803107</v>
      </c>
      <c r="F6" s="22">
        <v>22803107</v>
      </c>
      <c r="G6" s="22">
        <v>1923912</v>
      </c>
      <c r="H6" s="22"/>
      <c r="I6" s="22">
        <v>1632283</v>
      </c>
      <c r="J6" s="22">
        <v>3556195</v>
      </c>
      <c r="K6" s="22">
        <v>1633227</v>
      </c>
      <c r="L6" s="22">
        <v>1672406</v>
      </c>
      <c r="M6" s="22">
        <v>1336199</v>
      </c>
      <c r="N6" s="22">
        <v>4641832</v>
      </c>
      <c r="O6" s="22"/>
      <c r="P6" s="22"/>
      <c r="Q6" s="22"/>
      <c r="R6" s="22"/>
      <c r="S6" s="22"/>
      <c r="T6" s="22"/>
      <c r="U6" s="22"/>
      <c r="V6" s="22"/>
      <c r="W6" s="22">
        <v>8198027</v>
      </c>
      <c r="X6" s="22">
        <v>11497991</v>
      </c>
      <c r="Y6" s="22">
        <v>-3299964</v>
      </c>
      <c r="Z6" s="23">
        <v>-28.70035295731228</v>
      </c>
      <c r="AA6" s="20">
        <v>22803107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118639</v>
      </c>
      <c r="D13" s="20"/>
      <c r="E13" s="21">
        <v>131228</v>
      </c>
      <c r="F13" s="22">
        <v>131228</v>
      </c>
      <c r="G13" s="22">
        <v>6686</v>
      </c>
      <c r="H13" s="22"/>
      <c r="I13" s="22">
        <v>20253</v>
      </c>
      <c r="J13" s="22">
        <v>26939</v>
      </c>
      <c r="K13" s="22">
        <v>20527</v>
      </c>
      <c r="L13" s="22">
        <v>20521</v>
      </c>
      <c r="M13" s="22">
        <v>6059</v>
      </c>
      <c r="N13" s="22">
        <v>47107</v>
      </c>
      <c r="O13" s="22"/>
      <c r="P13" s="22"/>
      <c r="Q13" s="22"/>
      <c r="R13" s="22"/>
      <c r="S13" s="22"/>
      <c r="T13" s="22"/>
      <c r="U13" s="22"/>
      <c r="V13" s="22"/>
      <c r="W13" s="22">
        <v>74046</v>
      </c>
      <c r="X13" s="22">
        <v>62793</v>
      </c>
      <c r="Y13" s="22">
        <v>11253</v>
      </c>
      <c r="Z13" s="23">
        <v>17.92078734890832</v>
      </c>
      <c r="AA13" s="20">
        <v>131228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3796458</v>
      </c>
      <c r="D29" s="20"/>
      <c r="E29" s="21">
        <v>4175330</v>
      </c>
      <c r="F29" s="22">
        <v>4175330</v>
      </c>
      <c r="G29" s="22">
        <v>2003602</v>
      </c>
      <c r="H29" s="22"/>
      <c r="I29" s="22">
        <v>402047</v>
      </c>
      <c r="J29" s="22">
        <v>2405649</v>
      </c>
      <c r="K29" s="22">
        <v>-162287</v>
      </c>
      <c r="L29" s="22">
        <v>403494</v>
      </c>
      <c r="M29" s="22">
        <v>433246</v>
      </c>
      <c r="N29" s="22">
        <v>674453</v>
      </c>
      <c r="O29" s="22"/>
      <c r="P29" s="22"/>
      <c r="Q29" s="22"/>
      <c r="R29" s="22"/>
      <c r="S29" s="22"/>
      <c r="T29" s="22"/>
      <c r="U29" s="22"/>
      <c r="V29" s="22"/>
      <c r="W29" s="22">
        <v>3080102</v>
      </c>
      <c r="X29" s="22">
        <v>2187087</v>
      </c>
      <c r="Y29" s="22">
        <v>893015</v>
      </c>
      <c r="Z29" s="23">
        <v>40.831251797482224</v>
      </c>
      <c r="AA29" s="20">
        <v>4175330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20928361</v>
      </c>
      <c r="D33" s="29">
        <f t="shared" ref="D33:Y33" si="0">SUM(D6:D32)</f>
        <v>0</v>
      </c>
      <c r="E33" s="30">
        <f t="shared" si="0"/>
        <v>27109665</v>
      </c>
      <c r="F33" s="31">
        <f t="shared" si="0"/>
        <v>27109665</v>
      </c>
      <c r="G33" s="31">
        <f t="shared" si="0"/>
        <v>3934200</v>
      </c>
      <c r="H33" s="31">
        <f t="shared" si="0"/>
        <v>0</v>
      </c>
      <c r="I33" s="31">
        <f t="shared" si="0"/>
        <v>2054583</v>
      </c>
      <c r="J33" s="31">
        <f t="shared" si="0"/>
        <v>5988783</v>
      </c>
      <c r="K33" s="31">
        <f t="shared" si="0"/>
        <v>1491467</v>
      </c>
      <c r="L33" s="31">
        <f t="shared" si="0"/>
        <v>2096421</v>
      </c>
      <c r="M33" s="31">
        <f t="shared" si="0"/>
        <v>1775504</v>
      </c>
      <c r="N33" s="31">
        <f t="shared" si="0"/>
        <v>5363392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11352175</v>
      </c>
      <c r="X33" s="31">
        <f t="shared" si="0"/>
        <v>13747871</v>
      </c>
      <c r="Y33" s="31">
        <f t="shared" si="0"/>
        <v>-2395696</v>
      </c>
      <c r="Z33" s="32">
        <f>+IF(X33&lt;&gt;0,+(Y33/X33)*100,0)</f>
        <v>-17.42594180582579</v>
      </c>
      <c r="AA33" s="29">
        <f>SUM(AA6:AA32)</f>
        <v>27109665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1270387</v>
      </c>
      <c r="D35" s="20"/>
      <c r="E35" s="21">
        <v>1442310</v>
      </c>
      <c r="F35" s="22">
        <v>1442310</v>
      </c>
      <c r="G35" s="22">
        <v>90025</v>
      </c>
      <c r="H35" s="22"/>
      <c r="I35" s="22">
        <v>85940</v>
      </c>
      <c r="J35" s="22">
        <v>175965</v>
      </c>
      <c r="K35" s="22">
        <v>115396</v>
      </c>
      <c r="L35" s="22">
        <v>122710</v>
      </c>
      <c r="M35" s="22">
        <v>123148</v>
      </c>
      <c r="N35" s="22">
        <v>361254</v>
      </c>
      <c r="O35" s="22"/>
      <c r="P35" s="22"/>
      <c r="Q35" s="22"/>
      <c r="R35" s="22"/>
      <c r="S35" s="22"/>
      <c r="T35" s="22"/>
      <c r="U35" s="22"/>
      <c r="V35" s="22"/>
      <c r="W35" s="22">
        <v>537219</v>
      </c>
      <c r="X35" s="22">
        <v>458415</v>
      </c>
      <c r="Y35" s="22">
        <v>78804</v>
      </c>
      <c r="Z35" s="23">
        <v>17.190536958869146</v>
      </c>
      <c r="AA35" s="20">
        <v>1442310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20106552</v>
      </c>
      <c r="D37" s="20"/>
      <c r="E37" s="21">
        <v>23321540</v>
      </c>
      <c r="F37" s="22">
        <v>23321540</v>
      </c>
      <c r="G37" s="22">
        <v>2542302</v>
      </c>
      <c r="H37" s="22"/>
      <c r="I37" s="22">
        <v>2064171</v>
      </c>
      <c r="J37" s="22">
        <v>4606473</v>
      </c>
      <c r="K37" s="22">
        <v>1669681</v>
      </c>
      <c r="L37" s="22">
        <v>1765850</v>
      </c>
      <c r="M37" s="22">
        <v>1734857</v>
      </c>
      <c r="N37" s="22">
        <v>5170388</v>
      </c>
      <c r="O37" s="22"/>
      <c r="P37" s="22"/>
      <c r="Q37" s="22"/>
      <c r="R37" s="22"/>
      <c r="S37" s="22"/>
      <c r="T37" s="22"/>
      <c r="U37" s="22"/>
      <c r="V37" s="22"/>
      <c r="W37" s="22">
        <v>9776861</v>
      </c>
      <c r="X37" s="22">
        <v>11550420</v>
      </c>
      <c r="Y37" s="22">
        <v>-1773559</v>
      </c>
      <c r="Z37" s="23">
        <v>-15.354930816368581</v>
      </c>
      <c r="AA37" s="20">
        <v>23321540</v>
      </c>
    </row>
    <row r="38" spans="1:27" x14ac:dyDescent="0.25">
      <c r="A38" s="19" t="s">
        <v>64</v>
      </c>
      <c r="B38" s="15" t="s">
        <v>32</v>
      </c>
      <c r="C38" s="20">
        <v>34075</v>
      </c>
      <c r="D38" s="20"/>
      <c r="E38" s="21">
        <v>64200</v>
      </c>
      <c r="F38" s="22">
        <v>64200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64200</v>
      </c>
    </row>
    <row r="39" spans="1:27" x14ac:dyDescent="0.25">
      <c r="A39" s="19" t="s">
        <v>65</v>
      </c>
      <c r="B39" s="15" t="s">
        <v>32</v>
      </c>
      <c r="C39" s="20">
        <v>-188250</v>
      </c>
      <c r="D39" s="20"/>
      <c r="E39" s="21">
        <v>1596601</v>
      </c>
      <c r="F39" s="22">
        <v>1596601</v>
      </c>
      <c r="G39" s="22">
        <v>139300</v>
      </c>
      <c r="H39" s="22"/>
      <c r="I39" s="22">
        <v>139300</v>
      </c>
      <c r="J39" s="22">
        <v>278600</v>
      </c>
      <c r="K39" s="22">
        <v>139300</v>
      </c>
      <c r="L39" s="22">
        <v>139300</v>
      </c>
      <c r="M39" s="22">
        <v>139300</v>
      </c>
      <c r="N39" s="22">
        <v>417900</v>
      </c>
      <c r="O39" s="22"/>
      <c r="P39" s="22"/>
      <c r="Q39" s="22"/>
      <c r="R39" s="22"/>
      <c r="S39" s="22"/>
      <c r="T39" s="22"/>
      <c r="U39" s="22"/>
      <c r="V39" s="22"/>
      <c r="W39" s="22">
        <v>696500</v>
      </c>
      <c r="X39" s="22">
        <v>798300</v>
      </c>
      <c r="Y39" s="22">
        <v>-101800</v>
      </c>
      <c r="Z39" s="23">
        <v>-12.752098208693475</v>
      </c>
      <c r="AA39" s="20">
        <v>1596601</v>
      </c>
    </row>
    <row r="40" spans="1:27" x14ac:dyDescent="0.25">
      <c r="A40" s="19" t="s">
        <v>66</v>
      </c>
      <c r="B40" s="15" t="s">
        <v>32</v>
      </c>
      <c r="C40" s="20">
        <v>527316</v>
      </c>
      <c r="D40" s="20"/>
      <c r="E40" s="21">
        <v>344000</v>
      </c>
      <c r="F40" s="22">
        <v>344000</v>
      </c>
      <c r="G40" s="22">
        <v>28667</v>
      </c>
      <c r="H40" s="22"/>
      <c r="I40" s="22">
        <v>28667</v>
      </c>
      <c r="J40" s="22">
        <v>57334</v>
      </c>
      <c r="K40" s="22">
        <v>28667</v>
      </c>
      <c r="L40" s="22">
        <v>28667</v>
      </c>
      <c r="M40" s="22">
        <v>28667</v>
      </c>
      <c r="N40" s="22">
        <v>86001</v>
      </c>
      <c r="O40" s="22"/>
      <c r="P40" s="22"/>
      <c r="Q40" s="22"/>
      <c r="R40" s="22"/>
      <c r="S40" s="22"/>
      <c r="T40" s="22"/>
      <c r="U40" s="22"/>
      <c r="V40" s="22"/>
      <c r="W40" s="22">
        <v>143335</v>
      </c>
      <c r="X40" s="22">
        <v>172002</v>
      </c>
      <c r="Y40" s="22">
        <v>-28667</v>
      </c>
      <c r="Z40" s="23">
        <v>-16.666666666666664</v>
      </c>
      <c r="AA40" s="20">
        <v>344000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526321</v>
      </c>
      <c r="D42" s="20"/>
      <c r="E42" s="21">
        <v>673500</v>
      </c>
      <c r="F42" s="22">
        <v>846500</v>
      </c>
      <c r="G42" s="22">
        <v>4912</v>
      </c>
      <c r="H42" s="22"/>
      <c r="I42" s="22">
        <v>78455</v>
      </c>
      <c r="J42" s="22">
        <v>83367</v>
      </c>
      <c r="K42" s="22">
        <v>8266</v>
      </c>
      <c r="L42" s="22">
        <v>10853</v>
      </c>
      <c r="M42" s="22">
        <v>91398</v>
      </c>
      <c r="N42" s="22">
        <v>110517</v>
      </c>
      <c r="O42" s="22"/>
      <c r="P42" s="22"/>
      <c r="Q42" s="22"/>
      <c r="R42" s="22"/>
      <c r="S42" s="22"/>
      <c r="T42" s="22"/>
      <c r="U42" s="22"/>
      <c r="V42" s="22"/>
      <c r="W42" s="22">
        <v>193884</v>
      </c>
      <c r="X42" s="22">
        <v>416719</v>
      </c>
      <c r="Y42" s="22">
        <v>-222835</v>
      </c>
      <c r="Z42" s="23">
        <v>-53.473683705326614</v>
      </c>
      <c r="AA42" s="20">
        <v>846500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64879</v>
      </c>
      <c r="D44" s="20"/>
      <c r="E44" s="21">
        <v>75000</v>
      </c>
      <c r="F44" s="22">
        <v>1675000</v>
      </c>
      <c r="G44" s="22">
        <v>6353</v>
      </c>
      <c r="H44" s="22"/>
      <c r="I44" s="22">
        <v>6930</v>
      </c>
      <c r="J44" s="22">
        <v>13283</v>
      </c>
      <c r="K44" s="22"/>
      <c r="L44" s="22"/>
      <c r="M44" s="22">
        <v>1513256</v>
      </c>
      <c r="N44" s="22">
        <v>1513256</v>
      </c>
      <c r="O44" s="22"/>
      <c r="P44" s="22"/>
      <c r="Q44" s="22"/>
      <c r="R44" s="22"/>
      <c r="S44" s="22"/>
      <c r="T44" s="22"/>
      <c r="U44" s="22"/>
      <c r="V44" s="22"/>
      <c r="W44" s="22">
        <v>1526539</v>
      </c>
      <c r="X44" s="22">
        <v>837498</v>
      </c>
      <c r="Y44" s="22">
        <v>689041</v>
      </c>
      <c r="Z44" s="23">
        <v>82.273748713429768</v>
      </c>
      <c r="AA44" s="20">
        <v>1675000</v>
      </c>
    </row>
    <row r="45" spans="1:27" x14ac:dyDescent="0.25">
      <c r="A45" s="19" t="s">
        <v>70</v>
      </c>
      <c r="B45" s="15" t="s">
        <v>32</v>
      </c>
      <c r="C45" s="20">
        <v>652055</v>
      </c>
      <c r="D45" s="20"/>
      <c r="E45" s="21">
        <v>739776</v>
      </c>
      <c r="F45" s="22">
        <v>739776</v>
      </c>
      <c r="G45" s="22">
        <v>200764</v>
      </c>
      <c r="H45" s="22"/>
      <c r="I45" s="22">
        <v>96303</v>
      </c>
      <c r="J45" s="22">
        <v>297067</v>
      </c>
      <c r="K45" s="22">
        <v>41918</v>
      </c>
      <c r="L45" s="22">
        <v>43258</v>
      </c>
      <c r="M45" s="22">
        <v>45300</v>
      </c>
      <c r="N45" s="22">
        <v>130476</v>
      </c>
      <c r="O45" s="22"/>
      <c r="P45" s="22"/>
      <c r="Q45" s="22"/>
      <c r="R45" s="22"/>
      <c r="S45" s="22"/>
      <c r="T45" s="22"/>
      <c r="U45" s="22"/>
      <c r="V45" s="22"/>
      <c r="W45" s="22">
        <v>427543</v>
      </c>
      <c r="X45" s="22">
        <v>476047</v>
      </c>
      <c r="Y45" s="22">
        <v>-48504</v>
      </c>
      <c r="Z45" s="23">
        <v>-10.188909918558462</v>
      </c>
      <c r="AA45" s="20">
        <v>739776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22993335</v>
      </c>
      <c r="D48" s="29">
        <f t="shared" ref="D48:Y48" si="1">SUM(D35:D47)</f>
        <v>0</v>
      </c>
      <c r="E48" s="30">
        <f t="shared" si="1"/>
        <v>28256927</v>
      </c>
      <c r="F48" s="31">
        <f t="shared" si="1"/>
        <v>30029927</v>
      </c>
      <c r="G48" s="31">
        <f t="shared" si="1"/>
        <v>3012323</v>
      </c>
      <c r="H48" s="31">
        <f t="shared" si="1"/>
        <v>0</v>
      </c>
      <c r="I48" s="31">
        <f t="shared" si="1"/>
        <v>2499766</v>
      </c>
      <c r="J48" s="31">
        <f t="shared" si="1"/>
        <v>5512089</v>
      </c>
      <c r="K48" s="31">
        <f t="shared" si="1"/>
        <v>2003228</v>
      </c>
      <c r="L48" s="31">
        <f t="shared" si="1"/>
        <v>2110638</v>
      </c>
      <c r="M48" s="31">
        <f t="shared" si="1"/>
        <v>3675926</v>
      </c>
      <c r="N48" s="31">
        <f t="shared" si="1"/>
        <v>7789792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13301881</v>
      </c>
      <c r="X48" s="31">
        <f t="shared" si="1"/>
        <v>14709401</v>
      </c>
      <c r="Y48" s="31">
        <f t="shared" si="1"/>
        <v>-1407520</v>
      </c>
      <c r="Z48" s="32">
        <f>+IF(X48&lt;&gt;0,+(Y48/X48)*100,0)</f>
        <v>-9.5688464812401275</v>
      </c>
      <c r="AA48" s="29">
        <f>SUM(AA35:AA47)</f>
        <v>30029927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-2064974</v>
      </c>
      <c r="D49" s="39">
        <f t="shared" si="2"/>
        <v>0</v>
      </c>
      <c r="E49" s="40">
        <f t="shared" si="2"/>
        <v>-1147262</v>
      </c>
      <c r="F49" s="41">
        <f t="shared" si="2"/>
        <v>-2920262</v>
      </c>
      <c r="G49" s="41">
        <f t="shared" si="2"/>
        <v>921877</v>
      </c>
      <c r="H49" s="41">
        <f t="shared" si="2"/>
        <v>0</v>
      </c>
      <c r="I49" s="41">
        <f t="shared" si="2"/>
        <v>-445183</v>
      </c>
      <c r="J49" s="41">
        <f t="shared" si="2"/>
        <v>476694</v>
      </c>
      <c r="K49" s="41">
        <f t="shared" si="2"/>
        <v>-511761</v>
      </c>
      <c r="L49" s="41">
        <f t="shared" si="2"/>
        <v>-14217</v>
      </c>
      <c r="M49" s="41">
        <f t="shared" si="2"/>
        <v>-1900422</v>
      </c>
      <c r="N49" s="41">
        <f t="shared" si="2"/>
        <v>-2426400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-1949706</v>
      </c>
      <c r="X49" s="41">
        <f t="shared" si="2"/>
        <v>-961530</v>
      </c>
      <c r="Y49" s="41">
        <f t="shared" si="2"/>
        <v>-988176</v>
      </c>
      <c r="Z49" s="42">
        <f>+IF(X49&lt;&gt;0,+(Y49/X49)*100,0)</f>
        <v>102.7712083866338</v>
      </c>
      <c r="AA49" s="39">
        <f>+AA33-AA48</f>
        <v>-2920262</v>
      </c>
    </row>
    <row r="50" spans="1:27" x14ac:dyDescent="0.25">
      <c r="A50" s="43" t="s">
        <v>75</v>
      </c>
      <c r="B50" s="15" t="s">
        <v>32</v>
      </c>
      <c r="C50" s="20">
        <v>330688</v>
      </c>
      <c r="D50" s="20"/>
      <c r="E50" s="21"/>
      <c r="F50" s="22">
        <v>69311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34656</v>
      </c>
      <c r="Y50" s="22">
        <v>-34656</v>
      </c>
      <c r="Z50" s="23">
        <v>-100</v>
      </c>
      <c r="AA50" s="20">
        <v>69311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-1734286</v>
      </c>
      <c r="D52" s="48">
        <f t="shared" si="3"/>
        <v>0</v>
      </c>
      <c r="E52" s="49">
        <f t="shared" si="3"/>
        <v>-1147262</v>
      </c>
      <c r="F52" s="50">
        <f t="shared" si="3"/>
        <v>-2850951</v>
      </c>
      <c r="G52" s="50">
        <f t="shared" si="3"/>
        <v>921877</v>
      </c>
      <c r="H52" s="50">
        <f t="shared" si="3"/>
        <v>0</v>
      </c>
      <c r="I52" s="50">
        <f t="shared" si="3"/>
        <v>-445183</v>
      </c>
      <c r="J52" s="50">
        <f t="shared" si="3"/>
        <v>476694</v>
      </c>
      <c r="K52" s="50">
        <f t="shared" si="3"/>
        <v>-511761</v>
      </c>
      <c r="L52" s="50">
        <f t="shared" si="3"/>
        <v>-14217</v>
      </c>
      <c r="M52" s="50">
        <f t="shared" si="3"/>
        <v>-1900422</v>
      </c>
      <c r="N52" s="50">
        <f t="shared" si="3"/>
        <v>-2426400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-1949706</v>
      </c>
      <c r="X52" s="50">
        <f t="shared" si="3"/>
        <v>-926874</v>
      </c>
      <c r="Y52" s="50">
        <f t="shared" si="3"/>
        <v>-1022832</v>
      </c>
      <c r="Z52" s="51">
        <f>+IF(X52&lt;&gt;0,+(Y52/X52)*100,0)</f>
        <v>110.35286349600916</v>
      </c>
      <c r="AA52" s="48">
        <f>SUM(AA49:AA51)</f>
        <v>-2850951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-1734286</v>
      </c>
      <c r="D54" s="54">
        <f>+D52-D53</f>
        <v>0</v>
      </c>
      <c r="E54" s="55">
        <f t="shared" si="4"/>
        <v>-1147262</v>
      </c>
      <c r="F54" s="56">
        <f t="shared" si="4"/>
        <v>-2850951</v>
      </c>
      <c r="G54" s="56">
        <f t="shared" si="4"/>
        <v>921877</v>
      </c>
      <c r="H54" s="56">
        <f t="shared" si="4"/>
        <v>0</v>
      </c>
      <c r="I54" s="56">
        <f t="shared" si="4"/>
        <v>-445183</v>
      </c>
      <c r="J54" s="56">
        <f t="shared" si="4"/>
        <v>476694</v>
      </c>
      <c r="K54" s="56">
        <f t="shared" si="4"/>
        <v>-511761</v>
      </c>
      <c r="L54" s="56">
        <f t="shared" si="4"/>
        <v>-14217</v>
      </c>
      <c r="M54" s="56">
        <f t="shared" si="4"/>
        <v>-1900422</v>
      </c>
      <c r="N54" s="56">
        <f t="shared" si="4"/>
        <v>-2426400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-1949706</v>
      </c>
      <c r="X54" s="56">
        <f t="shared" si="4"/>
        <v>-926874</v>
      </c>
      <c r="Y54" s="56">
        <f t="shared" si="4"/>
        <v>-1022832</v>
      </c>
      <c r="Z54" s="57">
        <f>+IF(X54&lt;&gt;0,+(Y54/X54)*100,0)</f>
        <v>110.35286349600916</v>
      </c>
      <c r="AA54" s="54">
        <f>+AA52-AA53</f>
        <v>-2850951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-1734286</v>
      </c>
      <c r="D57" s="48">
        <f>SUM(D54:D56)</f>
        <v>0</v>
      </c>
      <c r="E57" s="49">
        <f t="shared" si="5"/>
        <v>-1147262</v>
      </c>
      <c r="F57" s="50">
        <f t="shared" si="5"/>
        <v>-2850951</v>
      </c>
      <c r="G57" s="50">
        <f t="shared" si="5"/>
        <v>921877</v>
      </c>
      <c r="H57" s="50">
        <f t="shared" si="5"/>
        <v>0</v>
      </c>
      <c r="I57" s="50">
        <f t="shared" si="5"/>
        <v>-445183</v>
      </c>
      <c r="J57" s="50">
        <f t="shared" si="5"/>
        <v>476694</v>
      </c>
      <c r="K57" s="50">
        <f t="shared" si="5"/>
        <v>-511761</v>
      </c>
      <c r="L57" s="50">
        <f t="shared" si="5"/>
        <v>-14217</v>
      </c>
      <c r="M57" s="50">
        <f t="shared" si="5"/>
        <v>-1900422</v>
      </c>
      <c r="N57" s="50">
        <f t="shared" si="5"/>
        <v>-2426400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-1949706</v>
      </c>
      <c r="X57" s="50">
        <f t="shared" si="5"/>
        <v>-926874</v>
      </c>
      <c r="Y57" s="50">
        <f t="shared" si="5"/>
        <v>-1022832</v>
      </c>
      <c r="Z57" s="51">
        <f>+IF(X57&lt;&gt;0,+(Y57/X57)*100,0)</f>
        <v>110.35286349600916</v>
      </c>
      <c r="AA57" s="48">
        <f>SUM(AA54:AA56)</f>
        <v>-2850951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-1734286</v>
      </c>
      <c r="D60" s="65">
        <f>SUM(D57:D59)</f>
        <v>0</v>
      </c>
      <c r="E60" s="66">
        <f t="shared" si="6"/>
        <v>-1147262</v>
      </c>
      <c r="F60" s="67">
        <f t="shared" si="6"/>
        <v>-2850951</v>
      </c>
      <c r="G60" s="67">
        <f t="shared" si="6"/>
        <v>921877</v>
      </c>
      <c r="H60" s="67">
        <f t="shared" si="6"/>
        <v>0</v>
      </c>
      <c r="I60" s="67">
        <f t="shared" si="6"/>
        <v>-445183</v>
      </c>
      <c r="J60" s="67">
        <f t="shared" si="6"/>
        <v>476694</v>
      </c>
      <c r="K60" s="67">
        <f t="shared" si="6"/>
        <v>-511761</v>
      </c>
      <c r="L60" s="67">
        <f t="shared" si="6"/>
        <v>-14217</v>
      </c>
      <c r="M60" s="67">
        <f t="shared" si="6"/>
        <v>-1900422</v>
      </c>
      <c r="N60" s="67">
        <f t="shared" si="6"/>
        <v>-2426400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-1949706</v>
      </c>
      <c r="X60" s="67">
        <f t="shared" si="6"/>
        <v>-926874</v>
      </c>
      <c r="Y60" s="67">
        <f t="shared" si="6"/>
        <v>-1022832</v>
      </c>
      <c r="Z60" s="68">
        <f>+IF(X60&lt;&gt;0,+(Y60/X60)*100,0)</f>
        <v>110.35286349600916</v>
      </c>
      <c r="AA60" s="65">
        <f>SUM(AA57:AA59)</f>
        <v>-2850951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100723545</v>
      </c>
      <c r="D6" s="20"/>
      <c r="E6" s="21">
        <v>138976313</v>
      </c>
      <c r="F6" s="22">
        <v>138976313</v>
      </c>
      <c r="G6" s="22">
        <v>9909741</v>
      </c>
      <c r="H6" s="22">
        <v>12524187</v>
      </c>
      <c r="I6" s="22">
        <v>12411613</v>
      </c>
      <c r="J6" s="22">
        <v>34845541</v>
      </c>
      <c r="K6" s="22">
        <v>9197746</v>
      </c>
      <c r="L6" s="22">
        <v>8898022</v>
      </c>
      <c r="M6" s="22">
        <v>8421728</v>
      </c>
      <c r="N6" s="22">
        <v>26517496</v>
      </c>
      <c r="O6" s="22"/>
      <c r="P6" s="22"/>
      <c r="Q6" s="22"/>
      <c r="R6" s="22"/>
      <c r="S6" s="22"/>
      <c r="T6" s="22"/>
      <c r="U6" s="22"/>
      <c r="V6" s="22"/>
      <c r="W6" s="22">
        <v>61363037</v>
      </c>
      <c r="X6" s="22">
        <v>69488166</v>
      </c>
      <c r="Y6" s="22">
        <v>-8125129</v>
      </c>
      <c r="Z6" s="23">
        <v>-11.692824070216503</v>
      </c>
      <c r="AA6" s="20">
        <v>138976313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735741</v>
      </c>
      <c r="D13" s="20"/>
      <c r="E13" s="21">
        <v>694049</v>
      </c>
      <c r="F13" s="22">
        <v>694049</v>
      </c>
      <c r="G13" s="22">
        <v>62153</v>
      </c>
      <c r="H13" s="22">
        <v>58616</v>
      </c>
      <c r="I13" s="22">
        <v>64505</v>
      </c>
      <c r="J13" s="22">
        <v>185274</v>
      </c>
      <c r="K13" s="22">
        <v>59212</v>
      </c>
      <c r="L13" s="22">
        <v>62892</v>
      </c>
      <c r="M13" s="22">
        <v>53359</v>
      </c>
      <c r="N13" s="22">
        <v>175463</v>
      </c>
      <c r="O13" s="22"/>
      <c r="P13" s="22"/>
      <c r="Q13" s="22"/>
      <c r="R13" s="22"/>
      <c r="S13" s="22"/>
      <c r="T13" s="22"/>
      <c r="U13" s="22"/>
      <c r="V13" s="22"/>
      <c r="W13" s="22">
        <v>360737</v>
      </c>
      <c r="X13" s="22">
        <v>347022</v>
      </c>
      <c r="Y13" s="22">
        <v>13715</v>
      </c>
      <c r="Z13" s="23">
        <v>3.95219899602907</v>
      </c>
      <c r="AA13" s="20">
        <v>694049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22207</v>
      </c>
      <c r="F17" s="22">
        <v>22207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11106</v>
      </c>
      <c r="Y17" s="22">
        <v>-11106</v>
      </c>
      <c r="Z17" s="23">
        <v>-100</v>
      </c>
      <c r="AA17" s="20">
        <v>22207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463154</v>
      </c>
      <c r="D24" s="20"/>
      <c r="E24" s="21">
        <v>524150</v>
      </c>
      <c r="F24" s="22">
        <v>524150</v>
      </c>
      <c r="G24" s="22">
        <v>11722</v>
      </c>
      <c r="H24" s="22">
        <v>63703</v>
      </c>
      <c r="I24" s="22">
        <v>34594</v>
      </c>
      <c r="J24" s="22">
        <v>110019</v>
      </c>
      <c r="K24" s="22">
        <v>66831</v>
      </c>
      <c r="L24" s="22">
        <v>76205</v>
      </c>
      <c r="M24" s="22">
        <v>29342</v>
      </c>
      <c r="N24" s="22">
        <v>172378</v>
      </c>
      <c r="O24" s="22"/>
      <c r="P24" s="22"/>
      <c r="Q24" s="22"/>
      <c r="R24" s="22"/>
      <c r="S24" s="22"/>
      <c r="T24" s="22"/>
      <c r="U24" s="22"/>
      <c r="V24" s="22"/>
      <c r="W24" s="22">
        <v>282397</v>
      </c>
      <c r="X24" s="22">
        <v>262074</v>
      </c>
      <c r="Y24" s="22">
        <v>20323</v>
      </c>
      <c r="Z24" s="23">
        <v>7.7546799758846738</v>
      </c>
      <c r="AA24" s="20">
        <v>524150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12371355</v>
      </c>
      <c r="D26" s="20"/>
      <c r="E26" s="21">
        <v>17789040</v>
      </c>
      <c r="F26" s="22">
        <v>17789040</v>
      </c>
      <c r="G26" s="22">
        <v>7245371</v>
      </c>
      <c r="H26" s="22"/>
      <c r="I26" s="22"/>
      <c r="J26" s="22">
        <v>7245371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7245371</v>
      </c>
      <c r="X26" s="22">
        <v>8894520</v>
      </c>
      <c r="Y26" s="22">
        <v>-1649149</v>
      </c>
      <c r="Z26" s="23">
        <v>-18.541180412208867</v>
      </c>
      <c r="AA26" s="20">
        <v>17789040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606246</v>
      </c>
      <c r="D29" s="20"/>
      <c r="E29" s="21">
        <v>400752</v>
      </c>
      <c r="F29" s="22">
        <v>400752</v>
      </c>
      <c r="G29" s="22">
        <v>77975</v>
      </c>
      <c r="H29" s="22">
        <v>78418</v>
      </c>
      <c r="I29" s="22">
        <v>76699</v>
      </c>
      <c r="J29" s="22">
        <v>233092</v>
      </c>
      <c r="K29" s="22">
        <v>85764</v>
      </c>
      <c r="L29" s="22">
        <v>81076</v>
      </c>
      <c r="M29" s="22">
        <v>81076</v>
      </c>
      <c r="N29" s="22">
        <v>247916</v>
      </c>
      <c r="O29" s="22"/>
      <c r="P29" s="22"/>
      <c r="Q29" s="22"/>
      <c r="R29" s="22"/>
      <c r="S29" s="22"/>
      <c r="T29" s="22"/>
      <c r="U29" s="22"/>
      <c r="V29" s="22"/>
      <c r="W29" s="22">
        <v>481008</v>
      </c>
      <c r="X29" s="22">
        <v>200376</v>
      </c>
      <c r="Y29" s="22">
        <v>280632</v>
      </c>
      <c r="Z29" s="23">
        <v>140.05270092226613</v>
      </c>
      <c r="AA29" s="20">
        <v>400752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114900041</v>
      </c>
      <c r="D33" s="29">
        <f t="shared" ref="D33:Y33" si="0">SUM(D6:D32)</f>
        <v>0</v>
      </c>
      <c r="E33" s="30">
        <f t="shared" si="0"/>
        <v>158406511</v>
      </c>
      <c r="F33" s="31">
        <f t="shared" si="0"/>
        <v>158406511</v>
      </c>
      <c r="G33" s="31">
        <f t="shared" si="0"/>
        <v>17306962</v>
      </c>
      <c r="H33" s="31">
        <f t="shared" si="0"/>
        <v>12724924</v>
      </c>
      <c r="I33" s="31">
        <f t="shared" si="0"/>
        <v>12587411</v>
      </c>
      <c r="J33" s="31">
        <f t="shared" si="0"/>
        <v>42619297</v>
      </c>
      <c r="K33" s="31">
        <f t="shared" si="0"/>
        <v>9409553</v>
      </c>
      <c r="L33" s="31">
        <f t="shared" si="0"/>
        <v>9118195</v>
      </c>
      <c r="M33" s="31">
        <f t="shared" si="0"/>
        <v>8585505</v>
      </c>
      <c r="N33" s="31">
        <f t="shared" si="0"/>
        <v>27113253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69732550</v>
      </c>
      <c r="X33" s="31">
        <f t="shared" si="0"/>
        <v>79203264</v>
      </c>
      <c r="Y33" s="31">
        <f t="shared" si="0"/>
        <v>-9470714</v>
      </c>
      <c r="Z33" s="32">
        <f>+IF(X33&lt;&gt;0,+(Y33/X33)*100,0)</f>
        <v>-11.957479429130597</v>
      </c>
      <c r="AA33" s="29">
        <f>SUM(AA6:AA32)</f>
        <v>158406511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9106691</v>
      </c>
      <c r="D35" s="20"/>
      <c r="E35" s="21">
        <v>11462724</v>
      </c>
      <c r="F35" s="22">
        <v>11462724</v>
      </c>
      <c r="G35" s="22">
        <v>719814</v>
      </c>
      <c r="H35" s="22">
        <v>756608</v>
      </c>
      <c r="I35" s="22">
        <v>837047</v>
      </c>
      <c r="J35" s="22">
        <v>2313469</v>
      </c>
      <c r="K35" s="22">
        <v>743123</v>
      </c>
      <c r="L35" s="22">
        <v>753541</v>
      </c>
      <c r="M35" s="22">
        <v>1178886</v>
      </c>
      <c r="N35" s="22">
        <v>2675550</v>
      </c>
      <c r="O35" s="22"/>
      <c r="P35" s="22"/>
      <c r="Q35" s="22"/>
      <c r="R35" s="22"/>
      <c r="S35" s="22"/>
      <c r="T35" s="22"/>
      <c r="U35" s="22"/>
      <c r="V35" s="22"/>
      <c r="W35" s="22">
        <v>4989019</v>
      </c>
      <c r="X35" s="22">
        <v>5731374</v>
      </c>
      <c r="Y35" s="22">
        <v>-742355</v>
      </c>
      <c r="Z35" s="23">
        <v>-12.952478759892481</v>
      </c>
      <c r="AA35" s="20">
        <v>11462724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106241587</v>
      </c>
      <c r="D37" s="20"/>
      <c r="E37" s="21">
        <v>121950858</v>
      </c>
      <c r="F37" s="22">
        <v>121950858</v>
      </c>
      <c r="G37" s="22">
        <v>293911</v>
      </c>
      <c r="H37" s="22">
        <v>13001484</v>
      </c>
      <c r="I37" s="22">
        <v>12063687</v>
      </c>
      <c r="J37" s="22">
        <v>25359082</v>
      </c>
      <c r="K37" s="22">
        <v>8226587</v>
      </c>
      <c r="L37" s="22">
        <v>15654757</v>
      </c>
      <c r="M37" s="22">
        <v>512764</v>
      </c>
      <c r="N37" s="22">
        <v>24394108</v>
      </c>
      <c r="O37" s="22"/>
      <c r="P37" s="22"/>
      <c r="Q37" s="22"/>
      <c r="R37" s="22"/>
      <c r="S37" s="22"/>
      <c r="T37" s="22"/>
      <c r="U37" s="22"/>
      <c r="V37" s="22"/>
      <c r="W37" s="22">
        <v>49753190</v>
      </c>
      <c r="X37" s="22">
        <v>60975432</v>
      </c>
      <c r="Y37" s="22">
        <v>-11222242</v>
      </c>
      <c r="Z37" s="23">
        <v>-18.40453053288741</v>
      </c>
      <c r="AA37" s="20">
        <v>121950858</v>
      </c>
    </row>
    <row r="38" spans="1:27" x14ac:dyDescent="0.25">
      <c r="A38" s="19" t="s">
        <v>64</v>
      </c>
      <c r="B38" s="15" t="s">
        <v>32</v>
      </c>
      <c r="C38" s="20">
        <v>1443004</v>
      </c>
      <c r="D38" s="20"/>
      <c r="E38" s="21">
        <v>2080250</v>
      </c>
      <c r="F38" s="22">
        <v>2080250</v>
      </c>
      <c r="G38" s="22">
        <v>49077</v>
      </c>
      <c r="H38" s="22">
        <v>21939</v>
      </c>
      <c r="I38" s="22">
        <v>92168</v>
      </c>
      <c r="J38" s="22">
        <v>163184</v>
      </c>
      <c r="K38" s="22">
        <v>229601</v>
      </c>
      <c r="L38" s="22">
        <v>245117</v>
      </c>
      <c r="M38" s="22">
        <v>31412</v>
      </c>
      <c r="N38" s="22">
        <v>506130</v>
      </c>
      <c r="O38" s="22"/>
      <c r="P38" s="22"/>
      <c r="Q38" s="22"/>
      <c r="R38" s="22"/>
      <c r="S38" s="22"/>
      <c r="T38" s="22"/>
      <c r="U38" s="22"/>
      <c r="V38" s="22"/>
      <c r="W38" s="22">
        <v>669314</v>
      </c>
      <c r="X38" s="22">
        <v>1040124</v>
      </c>
      <c r="Y38" s="22">
        <v>-370810</v>
      </c>
      <c r="Z38" s="23">
        <v>-35.650557048967244</v>
      </c>
      <c r="AA38" s="20">
        <v>2080250</v>
      </c>
    </row>
    <row r="39" spans="1:27" x14ac:dyDescent="0.25">
      <c r="A39" s="19" t="s">
        <v>65</v>
      </c>
      <c r="B39" s="15" t="s">
        <v>32</v>
      </c>
      <c r="C39" s="20">
        <v>-7445098</v>
      </c>
      <c r="D39" s="20"/>
      <c r="E39" s="21">
        <v>12281293</v>
      </c>
      <c r="F39" s="22">
        <v>12281293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6140646</v>
      </c>
      <c r="Y39" s="22">
        <v>-6140646</v>
      </c>
      <c r="Z39" s="23">
        <v>-100</v>
      </c>
      <c r="AA39" s="20">
        <v>12281293</v>
      </c>
    </row>
    <row r="40" spans="1:27" x14ac:dyDescent="0.25">
      <c r="A40" s="19" t="s">
        <v>66</v>
      </c>
      <c r="B40" s="15" t="s">
        <v>32</v>
      </c>
      <c r="C40" s="20">
        <v>3273724</v>
      </c>
      <c r="D40" s="20"/>
      <c r="E40" s="21">
        <v>3933731</v>
      </c>
      <c r="F40" s="22">
        <v>3933731</v>
      </c>
      <c r="G40" s="22"/>
      <c r="H40" s="22"/>
      <c r="I40" s="22">
        <v>983433</v>
      </c>
      <c r="J40" s="22">
        <v>983433</v>
      </c>
      <c r="K40" s="22"/>
      <c r="L40" s="22"/>
      <c r="M40" s="22">
        <v>983433</v>
      </c>
      <c r="N40" s="22">
        <v>983433</v>
      </c>
      <c r="O40" s="22"/>
      <c r="P40" s="22"/>
      <c r="Q40" s="22"/>
      <c r="R40" s="22"/>
      <c r="S40" s="22"/>
      <c r="T40" s="22"/>
      <c r="U40" s="22"/>
      <c r="V40" s="22"/>
      <c r="W40" s="22">
        <v>1966866</v>
      </c>
      <c r="X40" s="22">
        <v>1966866</v>
      </c>
      <c r="Y40" s="22"/>
      <c r="Z40" s="23"/>
      <c r="AA40" s="20">
        <v>3933731</v>
      </c>
    </row>
    <row r="41" spans="1:27" x14ac:dyDescent="0.25">
      <c r="A41" s="19" t="s">
        <v>40</v>
      </c>
      <c r="B41" s="15" t="s">
        <v>32</v>
      </c>
      <c r="C41" s="20">
        <v>238257</v>
      </c>
      <c r="D41" s="20"/>
      <c r="E41" s="21">
        <v>199800</v>
      </c>
      <c r="F41" s="22">
        <v>199800</v>
      </c>
      <c r="G41" s="22">
        <v>66</v>
      </c>
      <c r="H41" s="22">
        <v>48</v>
      </c>
      <c r="I41" s="22">
        <v>59</v>
      </c>
      <c r="J41" s="22">
        <v>173</v>
      </c>
      <c r="K41" s="22">
        <v>41</v>
      </c>
      <c r="L41" s="22">
        <v>70</v>
      </c>
      <c r="M41" s="22">
        <v>104421</v>
      </c>
      <c r="N41" s="22">
        <v>104532</v>
      </c>
      <c r="O41" s="22"/>
      <c r="P41" s="22"/>
      <c r="Q41" s="22"/>
      <c r="R41" s="22"/>
      <c r="S41" s="22"/>
      <c r="T41" s="22"/>
      <c r="U41" s="22"/>
      <c r="V41" s="22"/>
      <c r="W41" s="22">
        <v>104705</v>
      </c>
      <c r="X41" s="22">
        <v>99906</v>
      </c>
      <c r="Y41" s="22">
        <v>4799</v>
      </c>
      <c r="Z41" s="23">
        <v>4.8035153043861234</v>
      </c>
      <c r="AA41" s="20">
        <v>199800</v>
      </c>
    </row>
    <row r="42" spans="1:27" x14ac:dyDescent="0.25">
      <c r="A42" s="19" t="s">
        <v>67</v>
      </c>
      <c r="B42" s="15" t="s">
        <v>32</v>
      </c>
      <c r="C42" s="20">
        <v>1550991</v>
      </c>
      <c r="D42" s="20"/>
      <c r="E42" s="21">
        <v>2340004</v>
      </c>
      <c r="F42" s="22">
        <v>2340004</v>
      </c>
      <c r="G42" s="22">
        <v>3243</v>
      </c>
      <c r="H42" s="22">
        <v>3543</v>
      </c>
      <c r="I42" s="22">
        <v>439498</v>
      </c>
      <c r="J42" s="22">
        <v>446284</v>
      </c>
      <c r="K42" s="22">
        <v>189197</v>
      </c>
      <c r="L42" s="22">
        <v>5615</v>
      </c>
      <c r="M42" s="22"/>
      <c r="N42" s="22">
        <v>194812</v>
      </c>
      <c r="O42" s="22"/>
      <c r="P42" s="22"/>
      <c r="Q42" s="22"/>
      <c r="R42" s="22"/>
      <c r="S42" s="22"/>
      <c r="T42" s="22"/>
      <c r="U42" s="22"/>
      <c r="V42" s="22"/>
      <c r="W42" s="22">
        <v>641096</v>
      </c>
      <c r="X42" s="22">
        <v>1170012</v>
      </c>
      <c r="Y42" s="22">
        <v>-528916</v>
      </c>
      <c r="Z42" s="23">
        <v>-45.206032074884703</v>
      </c>
      <c r="AA42" s="20">
        <v>2340004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9706498</v>
      </c>
      <c r="D44" s="20"/>
      <c r="E44" s="21"/>
      <c r="F44" s="22"/>
      <c r="G44" s="22"/>
      <c r="H44" s="22"/>
      <c r="I44" s="22"/>
      <c r="J44" s="22"/>
      <c r="K44" s="22"/>
      <c r="L44" s="22"/>
      <c r="M44" s="22">
        <v>121443</v>
      </c>
      <c r="N44" s="22">
        <v>121443</v>
      </c>
      <c r="O44" s="22"/>
      <c r="P44" s="22"/>
      <c r="Q44" s="22"/>
      <c r="R44" s="22"/>
      <c r="S44" s="22"/>
      <c r="T44" s="22"/>
      <c r="U44" s="22"/>
      <c r="V44" s="22"/>
      <c r="W44" s="22">
        <v>121443</v>
      </c>
      <c r="X44" s="22"/>
      <c r="Y44" s="22">
        <v>121443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4033537</v>
      </c>
      <c r="D45" s="20"/>
      <c r="E45" s="21">
        <v>2518913</v>
      </c>
      <c r="F45" s="22">
        <v>2518913</v>
      </c>
      <c r="G45" s="22">
        <v>921570</v>
      </c>
      <c r="H45" s="22">
        <v>1153389</v>
      </c>
      <c r="I45" s="22">
        <v>8733547</v>
      </c>
      <c r="J45" s="22">
        <v>10808506</v>
      </c>
      <c r="K45" s="22">
        <v>990696</v>
      </c>
      <c r="L45" s="22">
        <v>936511</v>
      </c>
      <c r="M45" s="22">
        <v>730211</v>
      </c>
      <c r="N45" s="22">
        <v>2657418</v>
      </c>
      <c r="O45" s="22"/>
      <c r="P45" s="22"/>
      <c r="Q45" s="22"/>
      <c r="R45" s="22"/>
      <c r="S45" s="22"/>
      <c r="T45" s="22"/>
      <c r="U45" s="22"/>
      <c r="V45" s="22"/>
      <c r="W45" s="22">
        <v>13465924</v>
      </c>
      <c r="X45" s="22">
        <v>1259472</v>
      </c>
      <c r="Y45" s="22">
        <v>12206452</v>
      </c>
      <c r="Z45" s="23">
        <v>969.17216103255976</v>
      </c>
      <c r="AA45" s="20">
        <v>2518913</v>
      </c>
    </row>
    <row r="46" spans="1:27" x14ac:dyDescent="0.25">
      <c r="A46" s="19" t="s">
        <v>71</v>
      </c>
      <c r="B46" s="15" t="s">
        <v>32</v>
      </c>
      <c r="C46" s="20">
        <v>383534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128532725</v>
      </c>
      <c r="D48" s="29">
        <f t="shared" ref="D48:Y48" si="1">SUM(D35:D47)</f>
        <v>0</v>
      </c>
      <c r="E48" s="30">
        <f t="shared" si="1"/>
        <v>156767573</v>
      </c>
      <c r="F48" s="31">
        <f t="shared" si="1"/>
        <v>156767573</v>
      </c>
      <c r="G48" s="31">
        <f t="shared" si="1"/>
        <v>1987681</v>
      </c>
      <c r="H48" s="31">
        <f t="shared" si="1"/>
        <v>14937011</v>
      </c>
      <c r="I48" s="31">
        <f t="shared" si="1"/>
        <v>23149439</v>
      </c>
      <c r="J48" s="31">
        <f t="shared" si="1"/>
        <v>40074131</v>
      </c>
      <c r="K48" s="31">
        <f t="shared" si="1"/>
        <v>10379245</v>
      </c>
      <c r="L48" s="31">
        <f t="shared" si="1"/>
        <v>17595611</v>
      </c>
      <c r="M48" s="31">
        <f t="shared" si="1"/>
        <v>3662570</v>
      </c>
      <c r="N48" s="31">
        <f t="shared" si="1"/>
        <v>31637426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71711557</v>
      </c>
      <c r="X48" s="31">
        <f t="shared" si="1"/>
        <v>78383832</v>
      </c>
      <c r="Y48" s="31">
        <f t="shared" si="1"/>
        <v>-6672275</v>
      </c>
      <c r="Z48" s="32">
        <f>+IF(X48&lt;&gt;0,+(Y48/X48)*100,0)</f>
        <v>-8.512310293786097</v>
      </c>
      <c r="AA48" s="29">
        <f>SUM(AA35:AA47)</f>
        <v>156767573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-13632684</v>
      </c>
      <c r="D49" s="39">
        <f t="shared" si="2"/>
        <v>0</v>
      </c>
      <c r="E49" s="40">
        <f t="shared" si="2"/>
        <v>1638938</v>
      </c>
      <c r="F49" s="41">
        <f t="shared" si="2"/>
        <v>1638938</v>
      </c>
      <c r="G49" s="41">
        <f t="shared" si="2"/>
        <v>15319281</v>
      </c>
      <c r="H49" s="41">
        <f t="shared" si="2"/>
        <v>-2212087</v>
      </c>
      <c r="I49" s="41">
        <f t="shared" si="2"/>
        <v>-10562028</v>
      </c>
      <c r="J49" s="41">
        <f t="shared" si="2"/>
        <v>2545166</v>
      </c>
      <c r="K49" s="41">
        <f t="shared" si="2"/>
        <v>-969692</v>
      </c>
      <c r="L49" s="41">
        <f t="shared" si="2"/>
        <v>-8477416</v>
      </c>
      <c r="M49" s="41">
        <f t="shared" si="2"/>
        <v>4922935</v>
      </c>
      <c r="N49" s="41">
        <f t="shared" si="2"/>
        <v>-4524173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-1979007</v>
      </c>
      <c r="X49" s="41">
        <f t="shared" si="2"/>
        <v>819432</v>
      </c>
      <c r="Y49" s="41">
        <f t="shared" si="2"/>
        <v>-2798439</v>
      </c>
      <c r="Z49" s="42">
        <f>+IF(X49&lt;&gt;0,+(Y49/X49)*100,0)</f>
        <v>-341.50960665436548</v>
      </c>
      <c r="AA49" s="39">
        <f>+AA33-AA48</f>
        <v>1638938</v>
      </c>
    </row>
    <row r="50" spans="1:27" x14ac:dyDescent="0.25">
      <c r="A50" s="43" t="s">
        <v>75</v>
      </c>
      <c r="B50" s="15" t="s">
        <v>32</v>
      </c>
      <c r="C50" s="20">
        <v>6983000</v>
      </c>
      <c r="D50" s="20"/>
      <c r="E50" s="21">
        <v>9000000</v>
      </c>
      <c r="F50" s="22">
        <v>9000000</v>
      </c>
      <c r="G50" s="22"/>
      <c r="H50" s="22"/>
      <c r="I50" s="22"/>
      <c r="J50" s="22"/>
      <c r="K50" s="22"/>
      <c r="L50" s="22">
        <v>659413</v>
      </c>
      <c r="M50" s="22"/>
      <c r="N50" s="22">
        <v>659413</v>
      </c>
      <c r="O50" s="22"/>
      <c r="P50" s="22"/>
      <c r="Q50" s="22"/>
      <c r="R50" s="22"/>
      <c r="S50" s="22"/>
      <c r="T50" s="22"/>
      <c r="U50" s="22"/>
      <c r="V50" s="22"/>
      <c r="W50" s="22">
        <v>659413</v>
      </c>
      <c r="X50" s="22">
        <v>4500000</v>
      </c>
      <c r="Y50" s="22">
        <v>-3840587</v>
      </c>
      <c r="Z50" s="23">
        <v>-85.346377777777775</v>
      </c>
      <c r="AA50" s="20">
        <v>9000000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-6649684</v>
      </c>
      <c r="D52" s="48">
        <f t="shared" si="3"/>
        <v>0</v>
      </c>
      <c r="E52" s="49">
        <f t="shared" si="3"/>
        <v>10638938</v>
      </c>
      <c r="F52" s="50">
        <f t="shared" si="3"/>
        <v>10638938</v>
      </c>
      <c r="G52" s="50">
        <f t="shared" si="3"/>
        <v>15319281</v>
      </c>
      <c r="H52" s="50">
        <f t="shared" si="3"/>
        <v>-2212087</v>
      </c>
      <c r="I52" s="50">
        <f t="shared" si="3"/>
        <v>-10562028</v>
      </c>
      <c r="J52" s="50">
        <f t="shared" si="3"/>
        <v>2545166</v>
      </c>
      <c r="K52" s="50">
        <f t="shared" si="3"/>
        <v>-969692</v>
      </c>
      <c r="L52" s="50">
        <f t="shared" si="3"/>
        <v>-7818003</v>
      </c>
      <c r="M52" s="50">
        <f t="shared" si="3"/>
        <v>4922935</v>
      </c>
      <c r="N52" s="50">
        <f t="shared" si="3"/>
        <v>-3864760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-1319594</v>
      </c>
      <c r="X52" s="50">
        <f t="shared" si="3"/>
        <v>5319432</v>
      </c>
      <c r="Y52" s="50">
        <f t="shared" si="3"/>
        <v>-6639026</v>
      </c>
      <c r="Z52" s="51">
        <f>+IF(X52&lt;&gt;0,+(Y52/X52)*100,0)</f>
        <v>-124.80704706818322</v>
      </c>
      <c r="AA52" s="48">
        <f>SUM(AA49:AA51)</f>
        <v>10638938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-6649684</v>
      </c>
      <c r="D54" s="54">
        <f>+D52-D53</f>
        <v>0</v>
      </c>
      <c r="E54" s="55">
        <f t="shared" si="4"/>
        <v>10638938</v>
      </c>
      <c r="F54" s="56">
        <f t="shared" si="4"/>
        <v>10638938</v>
      </c>
      <c r="G54" s="56">
        <f t="shared" si="4"/>
        <v>15319281</v>
      </c>
      <c r="H54" s="56">
        <f t="shared" si="4"/>
        <v>-2212087</v>
      </c>
      <c r="I54" s="56">
        <f t="shared" si="4"/>
        <v>-10562028</v>
      </c>
      <c r="J54" s="56">
        <f t="shared" si="4"/>
        <v>2545166</v>
      </c>
      <c r="K54" s="56">
        <f t="shared" si="4"/>
        <v>-969692</v>
      </c>
      <c r="L54" s="56">
        <f t="shared" si="4"/>
        <v>-7818003</v>
      </c>
      <c r="M54" s="56">
        <f t="shared" si="4"/>
        <v>4922935</v>
      </c>
      <c r="N54" s="56">
        <f t="shared" si="4"/>
        <v>-3864760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-1319594</v>
      </c>
      <c r="X54" s="56">
        <f t="shared" si="4"/>
        <v>5319432</v>
      </c>
      <c r="Y54" s="56">
        <f t="shared" si="4"/>
        <v>-6639026</v>
      </c>
      <c r="Z54" s="57">
        <f>+IF(X54&lt;&gt;0,+(Y54/X54)*100,0)</f>
        <v>-124.80704706818322</v>
      </c>
      <c r="AA54" s="54">
        <f>+AA52-AA53</f>
        <v>10638938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-6649684</v>
      </c>
      <c r="D57" s="48">
        <f>SUM(D54:D56)</f>
        <v>0</v>
      </c>
      <c r="E57" s="49">
        <f t="shared" si="5"/>
        <v>10638938</v>
      </c>
      <c r="F57" s="50">
        <f t="shared" si="5"/>
        <v>10638938</v>
      </c>
      <c r="G57" s="50">
        <f t="shared" si="5"/>
        <v>15319281</v>
      </c>
      <c r="H57" s="50">
        <f t="shared" si="5"/>
        <v>-2212087</v>
      </c>
      <c r="I57" s="50">
        <f t="shared" si="5"/>
        <v>-10562028</v>
      </c>
      <c r="J57" s="50">
        <f t="shared" si="5"/>
        <v>2545166</v>
      </c>
      <c r="K57" s="50">
        <f t="shared" si="5"/>
        <v>-969692</v>
      </c>
      <c r="L57" s="50">
        <f t="shared" si="5"/>
        <v>-7818003</v>
      </c>
      <c r="M57" s="50">
        <f t="shared" si="5"/>
        <v>4922935</v>
      </c>
      <c r="N57" s="50">
        <f t="shared" si="5"/>
        <v>-3864760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-1319594</v>
      </c>
      <c r="X57" s="50">
        <f t="shared" si="5"/>
        <v>5319432</v>
      </c>
      <c r="Y57" s="50">
        <f t="shared" si="5"/>
        <v>-6639026</v>
      </c>
      <c r="Z57" s="51">
        <f>+IF(X57&lt;&gt;0,+(Y57/X57)*100,0)</f>
        <v>-124.80704706818322</v>
      </c>
      <c r="AA57" s="48">
        <f>SUM(AA54:AA56)</f>
        <v>10638938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-6649684</v>
      </c>
      <c r="D60" s="65">
        <f>SUM(D57:D59)</f>
        <v>0</v>
      </c>
      <c r="E60" s="66">
        <f t="shared" si="6"/>
        <v>10638938</v>
      </c>
      <c r="F60" s="67">
        <f t="shared" si="6"/>
        <v>10638938</v>
      </c>
      <c r="G60" s="67">
        <f t="shared" si="6"/>
        <v>15319281</v>
      </c>
      <c r="H60" s="67">
        <f t="shared" si="6"/>
        <v>-2212087</v>
      </c>
      <c r="I60" s="67">
        <f t="shared" si="6"/>
        <v>-10562028</v>
      </c>
      <c r="J60" s="67">
        <f t="shared" si="6"/>
        <v>2545166</v>
      </c>
      <c r="K60" s="67">
        <f t="shared" si="6"/>
        <v>-969692</v>
      </c>
      <c r="L60" s="67">
        <f t="shared" si="6"/>
        <v>-7818003</v>
      </c>
      <c r="M60" s="67">
        <f t="shared" si="6"/>
        <v>4922935</v>
      </c>
      <c r="N60" s="67">
        <f t="shared" si="6"/>
        <v>-3864760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-1319594</v>
      </c>
      <c r="X60" s="67">
        <f t="shared" si="6"/>
        <v>5319432</v>
      </c>
      <c r="Y60" s="67">
        <f t="shared" si="6"/>
        <v>-6639026</v>
      </c>
      <c r="Z60" s="68">
        <f>+IF(X60&lt;&gt;0,+(Y60/X60)*100,0)</f>
        <v>-124.80704706818322</v>
      </c>
      <c r="AA60" s="65">
        <f>SUM(AA57:AA59)</f>
        <v>10638938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165263708845</v>
      </c>
      <c r="D6" s="20"/>
      <c r="E6" s="21">
        <v>199114330621</v>
      </c>
      <c r="F6" s="22">
        <v>199026073120</v>
      </c>
      <c r="G6" s="22">
        <v>17718446307</v>
      </c>
      <c r="H6" s="22">
        <v>16913572118</v>
      </c>
      <c r="I6" s="22">
        <v>17758395622</v>
      </c>
      <c r="J6" s="22">
        <v>52390414047</v>
      </c>
      <c r="K6" s="22">
        <v>14322012285</v>
      </c>
      <c r="L6" s="22">
        <v>14148818743</v>
      </c>
      <c r="M6" s="22">
        <v>13857819631</v>
      </c>
      <c r="N6" s="22">
        <v>42328650659</v>
      </c>
      <c r="O6" s="22"/>
      <c r="P6" s="22"/>
      <c r="Q6" s="22"/>
      <c r="R6" s="22"/>
      <c r="S6" s="22"/>
      <c r="T6" s="22"/>
      <c r="U6" s="22"/>
      <c r="V6" s="22"/>
      <c r="W6" s="22">
        <v>94719064706</v>
      </c>
      <c r="X6" s="22">
        <v>100644712996</v>
      </c>
      <c r="Y6" s="22">
        <v>-5925648290</v>
      </c>
      <c r="Z6" s="23">
        <v>-5.887689590048816</v>
      </c>
      <c r="AA6" s="20">
        <v>199026073120</v>
      </c>
    </row>
    <row r="7" spans="1:27" x14ac:dyDescent="0.25">
      <c r="A7" s="19" t="s">
        <v>35</v>
      </c>
      <c r="B7" s="15" t="s">
        <v>32</v>
      </c>
      <c r="C7" s="20">
        <v>19370055</v>
      </c>
      <c r="D7" s="20"/>
      <c r="E7" s="21">
        <v>-188994</v>
      </c>
      <c r="F7" s="22">
        <v>-188994</v>
      </c>
      <c r="G7" s="22">
        <v>19814</v>
      </c>
      <c r="H7" s="22">
        <v>32354</v>
      </c>
      <c r="I7" s="22">
        <v>9771</v>
      </c>
      <c r="J7" s="22">
        <v>61939</v>
      </c>
      <c r="K7" s="22">
        <v>28034</v>
      </c>
      <c r="L7" s="22">
        <v>110985</v>
      </c>
      <c r="M7" s="22">
        <v>139056</v>
      </c>
      <c r="N7" s="22">
        <v>278075</v>
      </c>
      <c r="O7" s="22"/>
      <c r="P7" s="22"/>
      <c r="Q7" s="22"/>
      <c r="R7" s="22"/>
      <c r="S7" s="22"/>
      <c r="T7" s="22"/>
      <c r="U7" s="22"/>
      <c r="V7" s="22"/>
      <c r="W7" s="22">
        <v>340014</v>
      </c>
      <c r="X7" s="22">
        <v>-94500</v>
      </c>
      <c r="Y7" s="22">
        <v>434514</v>
      </c>
      <c r="Z7" s="23">
        <v>-459.80317460317463</v>
      </c>
      <c r="AA7" s="20">
        <v>-188994</v>
      </c>
    </row>
    <row r="8" spans="1:27" x14ac:dyDescent="0.25">
      <c r="A8" s="19" t="s">
        <v>36</v>
      </c>
      <c r="B8" s="15" t="s">
        <v>32</v>
      </c>
      <c r="C8" s="20">
        <v>4885174584</v>
      </c>
      <c r="D8" s="20"/>
      <c r="E8" s="21"/>
      <c r="F8" s="22"/>
      <c r="G8" s="22"/>
      <c r="H8" s="22"/>
      <c r="I8" s="22">
        <v>100</v>
      </c>
      <c r="J8" s="22">
        <v>100</v>
      </c>
      <c r="K8" s="22"/>
      <c r="L8" s="22"/>
      <c r="M8" s="22">
        <v>16999</v>
      </c>
      <c r="N8" s="22">
        <v>16999</v>
      </c>
      <c r="O8" s="22"/>
      <c r="P8" s="22"/>
      <c r="Q8" s="22"/>
      <c r="R8" s="22"/>
      <c r="S8" s="22"/>
      <c r="T8" s="22"/>
      <c r="U8" s="22"/>
      <c r="V8" s="22"/>
      <c r="W8" s="22">
        <v>17099</v>
      </c>
      <c r="X8" s="22"/>
      <c r="Y8" s="22">
        <v>17099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2150904</v>
      </c>
      <c r="D9" s="20"/>
      <c r="E9" s="21">
        <v>-24329</v>
      </c>
      <c r="F9" s="22">
        <v>-24329</v>
      </c>
      <c r="G9" s="22">
        <v>505</v>
      </c>
      <c r="H9" s="22">
        <v>505</v>
      </c>
      <c r="I9" s="22">
        <v>-505</v>
      </c>
      <c r="J9" s="22">
        <v>505</v>
      </c>
      <c r="K9" s="22"/>
      <c r="L9" s="22">
        <v>4860</v>
      </c>
      <c r="M9" s="22">
        <v>660</v>
      </c>
      <c r="N9" s="22">
        <v>5520</v>
      </c>
      <c r="O9" s="22"/>
      <c r="P9" s="22"/>
      <c r="Q9" s="22"/>
      <c r="R9" s="22"/>
      <c r="S9" s="22"/>
      <c r="T9" s="22"/>
      <c r="U9" s="22"/>
      <c r="V9" s="22"/>
      <c r="W9" s="22">
        <v>6025</v>
      </c>
      <c r="X9" s="22">
        <v>-12162</v>
      </c>
      <c r="Y9" s="22">
        <v>18187</v>
      </c>
      <c r="Z9" s="23">
        <v>-149.53954941621444</v>
      </c>
      <c r="AA9" s="20">
        <v>-24329</v>
      </c>
    </row>
    <row r="10" spans="1:27" x14ac:dyDescent="0.25">
      <c r="A10" s="19" t="s">
        <v>38</v>
      </c>
      <c r="B10" s="15" t="s">
        <v>32</v>
      </c>
      <c r="C10" s="20">
        <v>298911124</v>
      </c>
      <c r="D10" s="20"/>
      <c r="E10" s="21">
        <v>239025527</v>
      </c>
      <c r="F10" s="22">
        <v>273079122</v>
      </c>
      <c r="G10" s="22">
        <v>17718570</v>
      </c>
      <c r="H10" s="22">
        <v>18737656</v>
      </c>
      <c r="I10" s="22">
        <v>17130604</v>
      </c>
      <c r="J10" s="22">
        <v>53586830</v>
      </c>
      <c r="K10" s="22">
        <v>10675216</v>
      </c>
      <c r="L10" s="22">
        <v>23290257</v>
      </c>
      <c r="M10" s="22">
        <v>4663490</v>
      </c>
      <c r="N10" s="22">
        <v>38628963</v>
      </c>
      <c r="O10" s="22"/>
      <c r="P10" s="22"/>
      <c r="Q10" s="22"/>
      <c r="R10" s="22"/>
      <c r="S10" s="22"/>
      <c r="T10" s="22"/>
      <c r="U10" s="22"/>
      <c r="V10" s="22"/>
      <c r="W10" s="22">
        <v>92215793</v>
      </c>
      <c r="X10" s="22">
        <v>132191854</v>
      </c>
      <c r="Y10" s="22">
        <v>-39976061</v>
      </c>
      <c r="Z10" s="23">
        <v>-30.240941321543158</v>
      </c>
      <c r="AA10" s="20">
        <v>273079122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2686784717</v>
      </c>
      <c r="D13" s="20"/>
      <c r="E13" s="21">
        <v>2318256642</v>
      </c>
      <c r="F13" s="22">
        <v>2323422318</v>
      </c>
      <c r="G13" s="22">
        <v>321977301</v>
      </c>
      <c r="H13" s="22">
        <v>188052908</v>
      </c>
      <c r="I13" s="22">
        <v>415636372</v>
      </c>
      <c r="J13" s="22">
        <v>925666581</v>
      </c>
      <c r="K13" s="22">
        <v>196355013</v>
      </c>
      <c r="L13" s="22">
        <v>218046618</v>
      </c>
      <c r="M13" s="22">
        <v>231166914</v>
      </c>
      <c r="N13" s="22">
        <v>645568545</v>
      </c>
      <c r="O13" s="22"/>
      <c r="P13" s="22"/>
      <c r="Q13" s="22"/>
      <c r="R13" s="22"/>
      <c r="S13" s="22"/>
      <c r="T13" s="22"/>
      <c r="U13" s="22"/>
      <c r="V13" s="22"/>
      <c r="W13" s="22">
        <v>1571235126</v>
      </c>
      <c r="X13" s="22">
        <v>1155493791</v>
      </c>
      <c r="Y13" s="22">
        <v>415741335</v>
      </c>
      <c r="Z13" s="23">
        <v>35.979538638645955</v>
      </c>
      <c r="AA13" s="20">
        <v>2323422318</v>
      </c>
    </row>
    <row r="14" spans="1:27" x14ac:dyDescent="0.25">
      <c r="A14" s="19" t="s">
        <v>42</v>
      </c>
      <c r="B14" s="15" t="s">
        <v>32</v>
      </c>
      <c r="C14" s="20">
        <v>10614825</v>
      </c>
      <c r="D14" s="20"/>
      <c r="E14" s="21">
        <v>13373631</v>
      </c>
      <c r="F14" s="22">
        <v>13373631</v>
      </c>
      <c r="G14" s="22">
        <v>361454</v>
      </c>
      <c r="H14" s="22">
        <v>243879</v>
      </c>
      <c r="I14" s="22">
        <v>399596</v>
      </c>
      <c r="J14" s="22">
        <v>1004929</v>
      </c>
      <c r="K14" s="22">
        <v>217814</v>
      </c>
      <c r="L14" s="22">
        <v>172475</v>
      </c>
      <c r="M14" s="22">
        <v>244967</v>
      </c>
      <c r="N14" s="22">
        <v>635256</v>
      </c>
      <c r="O14" s="22"/>
      <c r="P14" s="22"/>
      <c r="Q14" s="22"/>
      <c r="R14" s="22"/>
      <c r="S14" s="22"/>
      <c r="T14" s="22"/>
      <c r="U14" s="22"/>
      <c r="V14" s="22"/>
      <c r="W14" s="22">
        <v>1640185</v>
      </c>
      <c r="X14" s="22">
        <v>6686807</v>
      </c>
      <c r="Y14" s="22">
        <v>-5046622</v>
      </c>
      <c r="Z14" s="23">
        <v>-75.4713273465198</v>
      </c>
      <c r="AA14" s="20">
        <v>13373631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302871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38619915</v>
      </c>
      <c r="D17" s="20"/>
      <c r="E17" s="21">
        <v>7213903</v>
      </c>
      <c r="F17" s="22">
        <v>7213903</v>
      </c>
      <c r="G17" s="22">
        <v>1275896</v>
      </c>
      <c r="H17" s="22">
        <v>446030</v>
      </c>
      <c r="I17" s="22">
        <v>1079532</v>
      </c>
      <c r="J17" s="22">
        <v>2801458</v>
      </c>
      <c r="K17" s="22">
        <v>1585237</v>
      </c>
      <c r="L17" s="22">
        <v>1179043</v>
      </c>
      <c r="M17" s="22">
        <v>979639</v>
      </c>
      <c r="N17" s="22">
        <v>3743919</v>
      </c>
      <c r="O17" s="22"/>
      <c r="P17" s="22"/>
      <c r="Q17" s="22"/>
      <c r="R17" s="22"/>
      <c r="S17" s="22"/>
      <c r="T17" s="22"/>
      <c r="U17" s="22"/>
      <c r="V17" s="22"/>
      <c r="W17" s="22">
        <v>6545377</v>
      </c>
      <c r="X17" s="22">
        <v>3616579</v>
      </c>
      <c r="Y17" s="22">
        <v>2928798</v>
      </c>
      <c r="Z17" s="23">
        <v>80.982552848976894</v>
      </c>
      <c r="AA17" s="20">
        <v>7213903</v>
      </c>
    </row>
    <row r="18" spans="1:27" x14ac:dyDescent="0.25">
      <c r="A18" s="19" t="s">
        <v>46</v>
      </c>
      <c r="B18" s="15" t="s">
        <v>32</v>
      </c>
      <c r="C18" s="20">
        <v>4318</v>
      </c>
      <c r="D18" s="20"/>
      <c r="E18" s="21">
        <v>8972</v>
      </c>
      <c r="F18" s="22">
        <v>8972</v>
      </c>
      <c r="G18" s="22">
        <v>420</v>
      </c>
      <c r="H18" s="22">
        <v>1517</v>
      </c>
      <c r="I18" s="22">
        <v>414</v>
      </c>
      <c r="J18" s="22">
        <v>2351</v>
      </c>
      <c r="K18" s="22"/>
      <c r="L18" s="22">
        <v>414</v>
      </c>
      <c r="M18" s="22"/>
      <c r="N18" s="22">
        <v>414</v>
      </c>
      <c r="O18" s="22"/>
      <c r="P18" s="22"/>
      <c r="Q18" s="22"/>
      <c r="R18" s="22"/>
      <c r="S18" s="22"/>
      <c r="T18" s="22"/>
      <c r="U18" s="22"/>
      <c r="V18" s="22"/>
      <c r="W18" s="22">
        <v>2765</v>
      </c>
      <c r="X18" s="22">
        <v>4488</v>
      </c>
      <c r="Y18" s="22">
        <v>-1723</v>
      </c>
      <c r="Z18" s="23">
        <v>-38.39126559714795</v>
      </c>
      <c r="AA18" s="20">
        <v>8972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471211686</v>
      </c>
      <c r="D20" s="20"/>
      <c r="E20" s="21">
        <v>459368127</v>
      </c>
      <c r="F20" s="22">
        <v>461435601</v>
      </c>
      <c r="G20" s="22">
        <v>45550362</v>
      </c>
      <c r="H20" s="22">
        <v>60436136</v>
      </c>
      <c r="I20" s="22">
        <v>43654550</v>
      </c>
      <c r="J20" s="22">
        <v>149641048</v>
      </c>
      <c r="K20" s="22">
        <v>38014608</v>
      </c>
      <c r="L20" s="22">
        <v>18783805</v>
      </c>
      <c r="M20" s="22">
        <v>20198795</v>
      </c>
      <c r="N20" s="22">
        <v>76997208</v>
      </c>
      <c r="O20" s="22"/>
      <c r="P20" s="22"/>
      <c r="Q20" s="22"/>
      <c r="R20" s="22"/>
      <c r="S20" s="22"/>
      <c r="T20" s="22"/>
      <c r="U20" s="22"/>
      <c r="V20" s="22"/>
      <c r="W20" s="22">
        <v>226638256</v>
      </c>
      <c r="X20" s="22">
        <v>225346674</v>
      </c>
      <c r="Y20" s="22">
        <v>1291582</v>
      </c>
      <c r="Z20" s="18">
        <v>0.57315334505447368</v>
      </c>
      <c r="AA20" s="20">
        <v>461435601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3</v>
      </c>
      <c r="D22" s="20"/>
      <c r="E22" s="21"/>
      <c r="F22" s="22"/>
      <c r="G22" s="22">
        <v>-211644</v>
      </c>
      <c r="H22" s="22">
        <v>259389</v>
      </c>
      <c r="I22" s="22">
        <v>-9679683</v>
      </c>
      <c r="J22" s="22">
        <v>-9631938</v>
      </c>
      <c r="K22" s="22">
        <v>-4688118</v>
      </c>
      <c r="L22" s="22">
        <v>-4688118</v>
      </c>
      <c r="M22" s="22">
        <v>-4703265</v>
      </c>
      <c r="N22" s="22">
        <v>-14079501</v>
      </c>
      <c r="O22" s="22"/>
      <c r="P22" s="22"/>
      <c r="Q22" s="22"/>
      <c r="R22" s="22"/>
      <c r="S22" s="22"/>
      <c r="T22" s="22"/>
      <c r="U22" s="22"/>
      <c r="V22" s="22"/>
      <c r="W22" s="22">
        <v>-23711439</v>
      </c>
      <c r="X22" s="22"/>
      <c r="Y22" s="22">
        <v>-23711439</v>
      </c>
      <c r="Z22" s="23"/>
      <c r="AA22" s="20"/>
    </row>
    <row r="23" spans="1:27" x14ac:dyDescent="0.25">
      <c r="A23" s="19" t="s">
        <v>51</v>
      </c>
      <c r="B23" s="15" t="s">
        <v>32</v>
      </c>
      <c r="C23" s="20">
        <v>14431802</v>
      </c>
      <c r="D23" s="20"/>
      <c r="E23" s="21"/>
      <c r="F23" s="22"/>
      <c r="G23" s="22">
        <v>68910</v>
      </c>
      <c r="H23" s="22">
        <v>97100</v>
      </c>
      <c r="I23" s="22">
        <v>84660</v>
      </c>
      <c r="J23" s="22">
        <v>250670</v>
      </c>
      <c r="K23" s="22">
        <v>83250</v>
      </c>
      <c r="L23" s="22">
        <v>92875</v>
      </c>
      <c r="M23" s="22">
        <v>94821</v>
      </c>
      <c r="N23" s="22">
        <v>270946</v>
      </c>
      <c r="O23" s="22"/>
      <c r="P23" s="22"/>
      <c r="Q23" s="22"/>
      <c r="R23" s="22"/>
      <c r="S23" s="22"/>
      <c r="T23" s="22"/>
      <c r="U23" s="22"/>
      <c r="V23" s="22"/>
      <c r="W23" s="22">
        <v>521616</v>
      </c>
      <c r="X23" s="22"/>
      <c r="Y23" s="22">
        <v>521616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55740951</v>
      </c>
      <c r="D24" s="20"/>
      <c r="E24" s="21">
        <v>67982099</v>
      </c>
      <c r="F24" s="22">
        <v>68982098</v>
      </c>
      <c r="G24" s="22">
        <v>3393440</v>
      </c>
      <c r="H24" s="22">
        <v>5038487</v>
      </c>
      <c r="I24" s="22">
        <v>4778935</v>
      </c>
      <c r="J24" s="22">
        <v>13210862</v>
      </c>
      <c r="K24" s="22">
        <v>4701565</v>
      </c>
      <c r="L24" s="22">
        <v>4540517</v>
      </c>
      <c r="M24" s="22">
        <v>2024644</v>
      </c>
      <c r="N24" s="22">
        <v>11266726</v>
      </c>
      <c r="O24" s="22"/>
      <c r="P24" s="22"/>
      <c r="Q24" s="22"/>
      <c r="R24" s="22"/>
      <c r="S24" s="22"/>
      <c r="T24" s="22"/>
      <c r="U24" s="22"/>
      <c r="V24" s="22"/>
      <c r="W24" s="22">
        <v>24477588</v>
      </c>
      <c r="X24" s="22">
        <v>33815116</v>
      </c>
      <c r="Y24" s="22">
        <v>-9337528</v>
      </c>
      <c r="Z24" s="23">
        <v>-27.61347321712574</v>
      </c>
      <c r="AA24" s="20">
        <v>68982098</v>
      </c>
    </row>
    <row r="25" spans="1:27" x14ac:dyDescent="0.25">
      <c r="A25" s="19" t="s">
        <v>53</v>
      </c>
      <c r="B25" s="15" t="s">
        <v>32</v>
      </c>
      <c r="C25" s="20"/>
      <c r="D25" s="20"/>
      <c r="E25" s="21">
        <v>1666</v>
      </c>
      <c r="F25" s="22">
        <v>1666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832</v>
      </c>
      <c r="Y25" s="22">
        <v>-832</v>
      </c>
      <c r="Z25" s="23">
        <v>-100</v>
      </c>
      <c r="AA25" s="20">
        <v>1666</v>
      </c>
    </row>
    <row r="26" spans="1:27" x14ac:dyDescent="0.25">
      <c r="A26" s="19" t="s">
        <v>54</v>
      </c>
      <c r="B26" s="15" t="s">
        <v>32</v>
      </c>
      <c r="C26" s="20">
        <v>4133881828</v>
      </c>
      <c r="D26" s="20"/>
      <c r="E26" s="21">
        <v>5388167503</v>
      </c>
      <c r="F26" s="22">
        <v>5393893644</v>
      </c>
      <c r="G26" s="22">
        <v>1282061511</v>
      </c>
      <c r="H26" s="22">
        <v>72715799</v>
      </c>
      <c r="I26" s="22">
        <v>276196714</v>
      </c>
      <c r="J26" s="22">
        <v>1630974024</v>
      </c>
      <c r="K26" s="22">
        <v>147203104</v>
      </c>
      <c r="L26" s="22">
        <v>28705587</v>
      </c>
      <c r="M26" s="22">
        <v>1277093836</v>
      </c>
      <c r="N26" s="22">
        <v>1453002527</v>
      </c>
      <c r="O26" s="22"/>
      <c r="P26" s="22"/>
      <c r="Q26" s="22"/>
      <c r="R26" s="22"/>
      <c r="S26" s="22"/>
      <c r="T26" s="22"/>
      <c r="U26" s="22"/>
      <c r="V26" s="22"/>
      <c r="W26" s="22">
        <v>3083976551</v>
      </c>
      <c r="X26" s="22">
        <v>3051897539</v>
      </c>
      <c r="Y26" s="22">
        <v>32079012</v>
      </c>
      <c r="Z26" s="23">
        <v>1.0511169392177946</v>
      </c>
      <c r="AA26" s="20">
        <v>5393893644</v>
      </c>
    </row>
    <row r="27" spans="1:27" x14ac:dyDescent="0.25">
      <c r="A27" s="19" t="s">
        <v>40</v>
      </c>
      <c r="B27" s="15" t="s">
        <v>32</v>
      </c>
      <c r="C27" s="20">
        <v>417613148</v>
      </c>
      <c r="D27" s="20"/>
      <c r="E27" s="21">
        <v>42935396</v>
      </c>
      <c r="F27" s="22">
        <v>42935396</v>
      </c>
      <c r="G27" s="22">
        <v>2781196</v>
      </c>
      <c r="H27" s="22">
        <v>3898988</v>
      </c>
      <c r="I27" s="22">
        <v>3877618</v>
      </c>
      <c r="J27" s="22">
        <v>10557802</v>
      </c>
      <c r="K27" s="22">
        <v>4022065</v>
      </c>
      <c r="L27" s="22">
        <v>4167150</v>
      </c>
      <c r="M27" s="22">
        <v>4314557</v>
      </c>
      <c r="N27" s="22">
        <v>12503772</v>
      </c>
      <c r="O27" s="22"/>
      <c r="P27" s="22"/>
      <c r="Q27" s="22"/>
      <c r="R27" s="22"/>
      <c r="S27" s="22"/>
      <c r="T27" s="22"/>
      <c r="U27" s="22"/>
      <c r="V27" s="22"/>
      <c r="W27" s="22">
        <v>23061574</v>
      </c>
      <c r="X27" s="22">
        <v>21442186</v>
      </c>
      <c r="Y27" s="22">
        <v>1619388</v>
      </c>
      <c r="Z27" s="23">
        <v>7.5523456423706055</v>
      </c>
      <c r="AA27" s="20">
        <v>42935396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238609845</v>
      </c>
      <c r="D29" s="20"/>
      <c r="E29" s="21">
        <v>222402175</v>
      </c>
      <c r="F29" s="22">
        <v>221062145</v>
      </c>
      <c r="G29" s="22">
        <v>17701292</v>
      </c>
      <c r="H29" s="22">
        <v>14297157</v>
      </c>
      <c r="I29" s="22">
        <v>19833822</v>
      </c>
      <c r="J29" s="22">
        <v>51832271</v>
      </c>
      <c r="K29" s="22">
        <v>15304928</v>
      </c>
      <c r="L29" s="22">
        <v>15167424</v>
      </c>
      <c r="M29" s="22">
        <v>16018754</v>
      </c>
      <c r="N29" s="22">
        <v>46491106</v>
      </c>
      <c r="O29" s="22"/>
      <c r="P29" s="22"/>
      <c r="Q29" s="22"/>
      <c r="R29" s="22"/>
      <c r="S29" s="22"/>
      <c r="T29" s="22"/>
      <c r="U29" s="22"/>
      <c r="V29" s="22"/>
      <c r="W29" s="22">
        <v>98323377</v>
      </c>
      <c r="X29" s="22">
        <v>113859482</v>
      </c>
      <c r="Y29" s="22">
        <v>-15536105</v>
      </c>
      <c r="Z29" s="23">
        <v>-13.644981276131224</v>
      </c>
      <c r="AA29" s="20">
        <v>221062145</v>
      </c>
    </row>
    <row r="30" spans="1:27" x14ac:dyDescent="0.25">
      <c r="A30" s="19" t="s">
        <v>56</v>
      </c>
      <c r="B30" s="15" t="s">
        <v>32</v>
      </c>
      <c r="C30" s="20">
        <v>21479185</v>
      </c>
      <c r="D30" s="20"/>
      <c r="E30" s="21">
        <v>14660932</v>
      </c>
      <c r="F30" s="22">
        <v>14520932</v>
      </c>
      <c r="G30" s="22"/>
      <c r="H30" s="22">
        <v>4443218</v>
      </c>
      <c r="I30" s="22"/>
      <c r="J30" s="22">
        <v>4443218</v>
      </c>
      <c r="K30" s="22"/>
      <c r="L30" s="22"/>
      <c r="M30" s="22">
        <v>-2265</v>
      </c>
      <c r="N30" s="22">
        <v>-2265</v>
      </c>
      <c r="O30" s="22"/>
      <c r="P30" s="22"/>
      <c r="Q30" s="22"/>
      <c r="R30" s="22"/>
      <c r="S30" s="22"/>
      <c r="T30" s="22"/>
      <c r="U30" s="22"/>
      <c r="V30" s="22"/>
      <c r="W30" s="22">
        <v>4440953</v>
      </c>
      <c r="X30" s="22">
        <v>6559686</v>
      </c>
      <c r="Y30" s="22">
        <v>-2118733</v>
      </c>
      <c r="Z30" s="23">
        <v>-32.299305180156487</v>
      </c>
      <c r="AA30" s="20">
        <v>14520932</v>
      </c>
    </row>
    <row r="31" spans="1:27" x14ac:dyDescent="0.25">
      <c r="A31" s="19" t="s">
        <v>57</v>
      </c>
      <c r="B31" s="15" t="s">
        <v>32</v>
      </c>
      <c r="C31" s="20">
        <v>2510687350</v>
      </c>
      <c r="D31" s="20"/>
      <c r="E31" s="21">
        <v>1514791555</v>
      </c>
      <c r="F31" s="22">
        <v>1514791555</v>
      </c>
      <c r="G31" s="22">
        <v>64939</v>
      </c>
      <c r="H31" s="22">
        <v>8268</v>
      </c>
      <c r="I31" s="22">
        <v>298872</v>
      </c>
      <c r="J31" s="22">
        <v>372079</v>
      </c>
      <c r="K31" s="22">
        <v>3720452</v>
      </c>
      <c r="L31" s="22">
        <v>258727</v>
      </c>
      <c r="M31" s="22">
        <v>315918374</v>
      </c>
      <c r="N31" s="22">
        <v>319897553</v>
      </c>
      <c r="O31" s="22"/>
      <c r="P31" s="22"/>
      <c r="Q31" s="22"/>
      <c r="R31" s="22"/>
      <c r="S31" s="22"/>
      <c r="T31" s="22"/>
      <c r="U31" s="22"/>
      <c r="V31" s="22"/>
      <c r="W31" s="22">
        <v>320269632</v>
      </c>
      <c r="X31" s="22">
        <v>761816703</v>
      </c>
      <c r="Y31" s="22">
        <v>-441547071</v>
      </c>
      <c r="Z31" s="23">
        <v>-57.959751901107893</v>
      </c>
      <c r="AA31" s="20">
        <v>1514791555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181069297956</v>
      </c>
      <c r="D33" s="29">
        <f t="shared" ref="D33:Y33" si="0">SUM(D6:D32)</f>
        <v>0</v>
      </c>
      <c r="E33" s="30">
        <f t="shared" si="0"/>
        <v>209402305426</v>
      </c>
      <c r="F33" s="31">
        <f t="shared" si="0"/>
        <v>209360580780</v>
      </c>
      <c r="G33" s="31">
        <f t="shared" si="0"/>
        <v>19411210273</v>
      </c>
      <c r="H33" s="31">
        <f t="shared" si="0"/>
        <v>17282281509</v>
      </c>
      <c r="I33" s="31">
        <f t="shared" si="0"/>
        <v>18531696994</v>
      </c>
      <c r="J33" s="31">
        <f t="shared" si="0"/>
        <v>55225188776</v>
      </c>
      <c r="K33" s="31">
        <f t="shared" si="0"/>
        <v>14739235453</v>
      </c>
      <c r="L33" s="31">
        <f t="shared" si="0"/>
        <v>14458651362</v>
      </c>
      <c r="M33" s="31">
        <f t="shared" si="0"/>
        <v>15725989607</v>
      </c>
      <c r="N33" s="31">
        <f t="shared" si="0"/>
        <v>44923876422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100149065198</v>
      </c>
      <c r="X33" s="31">
        <f t="shared" si="0"/>
        <v>106157338071</v>
      </c>
      <c r="Y33" s="31">
        <f t="shared" si="0"/>
        <v>-6008272873</v>
      </c>
      <c r="Z33" s="32">
        <f>+IF(X33&lt;&gt;0,+(Y33/X33)*100,0)</f>
        <v>-5.6597810214321269</v>
      </c>
      <c r="AA33" s="29">
        <f>SUM(AA6:AA32)</f>
        <v>209360580780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9081788765</v>
      </c>
      <c r="D35" s="20"/>
      <c r="E35" s="21">
        <v>11162664426</v>
      </c>
      <c r="F35" s="22">
        <v>11156696768</v>
      </c>
      <c r="G35" s="22">
        <v>814492625</v>
      </c>
      <c r="H35" s="22">
        <v>882757186</v>
      </c>
      <c r="I35" s="22">
        <v>890851994</v>
      </c>
      <c r="J35" s="22">
        <v>2588101805</v>
      </c>
      <c r="K35" s="22">
        <v>838203788</v>
      </c>
      <c r="L35" s="22">
        <v>997141542</v>
      </c>
      <c r="M35" s="22">
        <v>894956815</v>
      </c>
      <c r="N35" s="22">
        <v>2730302145</v>
      </c>
      <c r="O35" s="22"/>
      <c r="P35" s="22"/>
      <c r="Q35" s="22"/>
      <c r="R35" s="22"/>
      <c r="S35" s="22"/>
      <c r="T35" s="22"/>
      <c r="U35" s="22"/>
      <c r="V35" s="22"/>
      <c r="W35" s="22">
        <v>5318403950</v>
      </c>
      <c r="X35" s="22">
        <v>5656180439</v>
      </c>
      <c r="Y35" s="22">
        <v>-337776489</v>
      </c>
      <c r="Z35" s="23">
        <v>-5.9718124738559109</v>
      </c>
      <c r="AA35" s="20">
        <v>11156696768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161501952267</v>
      </c>
      <c r="D37" s="20"/>
      <c r="E37" s="21">
        <v>163185759753</v>
      </c>
      <c r="F37" s="22">
        <v>162975525615</v>
      </c>
      <c r="G37" s="22">
        <v>11406426457</v>
      </c>
      <c r="H37" s="22">
        <v>15521575389</v>
      </c>
      <c r="I37" s="22">
        <v>14792192646</v>
      </c>
      <c r="J37" s="22">
        <v>41720194492</v>
      </c>
      <c r="K37" s="22">
        <v>15078235425</v>
      </c>
      <c r="L37" s="22">
        <v>9110377593</v>
      </c>
      <c r="M37" s="22">
        <v>9500449733</v>
      </c>
      <c r="N37" s="22">
        <v>33689062751</v>
      </c>
      <c r="O37" s="22"/>
      <c r="P37" s="22"/>
      <c r="Q37" s="22"/>
      <c r="R37" s="22"/>
      <c r="S37" s="22"/>
      <c r="T37" s="22"/>
      <c r="U37" s="22"/>
      <c r="V37" s="22"/>
      <c r="W37" s="22">
        <v>75409257243</v>
      </c>
      <c r="X37" s="22">
        <v>83745726947</v>
      </c>
      <c r="Y37" s="22">
        <v>-8336469704</v>
      </c>
      <c r="Z37" s="23">
        <v>-9.9545015703020709</v>
      </c>
      <c r="AA37" s="20">
        <v>162975525615</v>
      </c>
    </row>
    <row r="38" spans="1:27" x14ac:dyDescent="0.25">
      <c r="A38" s="19" t="s">
        <v>64</v>
      </c>
      <c r="B38" s="15" t="s">
        <v>32</v>
      </c>
      <c r="C38" s="20">
        <v>3163422957</v>
      </c>
      <c r="D38" s="20"/>
      <c r="E38" s="21">
        <v>2950742593</v>
      </c>
      <c r="F38" s="22">
        <v>2958981778</v>
      </c>
      <c r="G38" s="22">
        <v>207380539</v>
      </c>
      <c r="H38" s="22">
        <v>224363411</v>
      </c>
      <c r="I38" s="22">
        <v>302427978</v>
      </c>
      <c r="J38" s="22">
        <v>734171928</v>
      </c>
      <c r="K38" s="22">
        <v>268084851</v>
      </c>
      <c r="L38" s="22">
        <v>179996148</v>
      </c>
      <c r="M38" s="22">
        <v>220686816</v>
      </c>
      <c r="N38" s="22">
        <v>668767815</v>
      </c>
      <c r="O38" s="22"/>
      <c r="P38" s="22"/>
      <c r="Q38" s="22"/>
      <c r="R38" s="22"/>
      <c r="S38" s="22"/>
      <c r="T38" s="22"/>
      <c r="U38" s="22"/>
      <c r="V38" s="22"/>
      <c r="W38" s="22">
        <v>1402939743</v>
      </c>
      <c r="X38" s="22">
        <v>1461335528</v>
      </c>
      <c r="Y38" s="22">
        <v>-58395785</v>
      </c>
      <c r="Z38" s="23">
        <v>-3.9960559283685604</v>
      </c>
      <c r="AA38" s="20">
        <v>2958981778</v>
      </c>
    </row>
    <row r="39" spans="1:27" x14ac:dyDescent="0.25">
      <c r="A39" s="19" t="s">
        <v>65</v>
      </c>
      <c r="B39" s="15" t="s">
        <v>32</v>
      </c>
      <c r="C39" s="20">
        <v>5956279500</v>
      </c>
      <c r="D39" s="20"/>
      <c r="E39" s="21">
        <v>6939548934</v>
      </c>
      <c r="F39" s="22">
        <v>6928599310</v>
      </c>
      <c r="G39" s="22">
        <v>109971370</v>
      </c>
      <c r="H39" s="22">
        <v>280396955</v>
      </c>
      <c r="I39" s="22">
        <v>475052607</v>
      </c>
      <c r="J39" s="22">
        <v>865420932</v>
      </c>
      <c r="K39" s="22">
        <v>700870499</v>
      </c>
      <c r="L39" s="22">
        <v>642828187</v>
      </c>
      <c r="M39" s="22">
        <v>709822352</v>
      </c>
      <c r="N39" s="22">
        <v>2053521038</v>
      </c>
      <c r="O39" s="22"/>
      <c r="P39" s="22"/>
      <c r="Q39" s="22"/>
      <c r="R39" s="22"/>
      <c r="S39" s="22"/>
      <c r="T39" s="22"/>
      <c r="U39" s="22"/>
      <c r="V39" s="22"/>
      <c r="W39" s="22">
        <v>2918941970</v>
      </c>
      <c r="X39" s="22">
        <v>3467105552</v>
      </c>
      <c r="Y39" s="22">
        <v>-548163582</v>
      </c>
      <c r="Z39" s="23">
        <v>-15.810409397077393</v>
      </c>
      <c r="AA39" s="20">
        <v>6928599310</v>
      </c>
    </row>
    <row r="40" spans="1:27" x14ac:dyDescent="0.25">
      <c r="A40" s="19" t="s">
        <v>66</v>
      </c>
      <c r="B40" s="15" t="s">
        <v>32</v>
      </c>
      <c r="C40" s="20">
        <v>3862396326</v>
      </c>
      <c r="D40" s="20"/>
      <c r="E40" s="21">
        <v>4303586621</v>
      </c>
      <c r="F40" s="22">
        <v>4300843919</v>
      </c>
      <c r="G40" s="22">
        <v>202904435</v>
      </c>
      <c r="H40" s="22">
        <v>225078672</v>
      </c>
      <c r="I40" s="22">
        <v>382549393</v>
      </c>
      <c r="J40" s="22">
        <v>810532500</v>
      </c>
      <c r="K40" s="22">
        <v>330834388</v>
      </c>
      <c r="L40" s="22">
        <v>264416600</v>
      </c>
      <c r="M40" s="22">
        <v>466247535</v>
      </c>
      <c r="N40" s="22">
        <v>1061498523</v>
      </c>
      <c r="O40" s="22"/>
      <c r="P40" s="22"/>
      <c r="Q40" s="22"/>
      <c r="R40" s="22"/>
      <c r="S40" s="22"/>
      <c r="T40" s="22"/>
      <c r="U40" s="22"/>
      <c r="V40" s="22"/>
      <c r="W40" s="22">
        <v>1872031023</v>
      </c>
      <c r="X40" s="22">
        <v>2131028729</v>
      </c>
      <c r="Y40" s="22">
        <v>-258997706</v>
      </c>
      <c r="Z40" s="23">
        <v>-12.15364685024854</v>
      </c>
      <c r="AA40" s="20">
        <v>4300843919</v>
      </c>
    </row>
    <row r="41" spans="1:27" x14ac:dyDescent="0.25">
      <c r="A41" s="19" t="s">
        <v>40</v>
      </c>
      <c r="B41" s="15" t="s">
        <v>32</v>
      </c>
      <c r="C41" s="20">
        <v>2005615682</v>
      </c>
      <c r="D41" s="20"/>
      <c r="E41" s="21">
        <v>1250650100</v>
      </c>
      <c r="F41" s="22">
        <v>1250176931</v>
      </c>
      <c r="G41" s="22">
        <v>86987451</v>
      </c>
      <c r="H41" s="22">
        <v>256760119</v>
      </c>
      <c r="I41" s="22">
        <v>113528850</v>
      </c>
      <c r="J41" s="22">
        <v>457276420</v>
      </c>
      <c r="K41" s="22">
        <v>188525948</v>
      </c>
      <c r="L41" s="22">
        <v>113156656</v>
      </c>
      <c r="M41" s="22">
        <v>275883866</v>
      </c>
      <c r="N41" s="22">
        <v>577566470</v>
      </c>
      <c r="O41" s="22"/>
      <c r="P41" s="22"/>
      <c r="Q41" s="22"/>
      <c r="R41" s="22"/>
      <c r="S41" s="22"/>
      <c r="T41" s="22"/>
      <c r="U41" s="22"/>
      <c r="V41" s="22"/>
      <c r="W41" s="22">
        <v>1034842890</v>
      </c>
      <c r="X41" s="22">
        <v>619963138</v>
      </c>
      <c r="Y41" s="22">
        <v>414879752</v>
      </c>
      <c r="Z41" s="23">
        <v>66.920067754092827</v>
      </c>
      <c r="AA41" s="20">
        <v>1250176931</v>
      </c>
    </row>
    <row r="42" spans="1:27" x14ac:dyDescent="0.25">
      <c r="A42" s="19" t="s">
        <v>67</v>
      </c>
      <c r="B42" s="15" t="s">
        <v>32</v>
      </c>
      <c r="C42" s="20">
        <v>5943488129</v>
      </c>
      <c r="D42" s="20"/>
      <c r="E42" s="21">
        <v>7462932054</v>
      </c>
      <c r="F42" s="22">
        <v>7607636973</v>
      </c>
      <c r="G42" s="22">
        <v>218159779</v>
      </c>
      <c r="H42" s="22">
        <v>490850728</v>
      </c>
      <c r="I42" s="22">
        <v>473022507</v>
      </c>
      <c r="J42" s="22">
        <v>1182033014</v>
      </c>
      <c r="K42" s="22">
        <v>578170257</v>
      </c>
      <c r="L42" s="22">
        <v>499082761</v>
      </c>
      <c r="M42" s="22">
        <v>591754600</v>
      </c>
      <c r="N42" s="22">
        <v>1669007618</v>
      </c>
      <c r="O42" s="22"/>
      <c r="P42" s="22"/>
      <c r="Q42" s="22"/>
      <c r="R42" s="22"/>
      <c r="S42" s="22"/>
      <c r="T42" s="22"/>
      <c r="U42" s="22"/>
      <c r="V42" s="22"/>
      <c r="W42" s="22">
        <v>2851040632</v>
      </c>
      <c r="X42" s="22">
        <v>3812261480</v>
      </c>
      <c r="Y42" s="22">
        <v>-961220848</v>
      </c>
      <c r="Z42" s="23">
        <v>-25.213927560918513</v>
      </c>
      <c r="AA42" s="20">
        <v>7607636973</v>
      </c>
    </row>
    <row r="43" spans="1:27" x14ac:dyDescent="0.25">
      <c r="A43" s="19" t="s">
        <v>68</v>
      </c>
      <c r="B43" s="15" t="s">
        <v>32</v>
      </c>
      <c r="C43" s="20">
        <v>88771807</v>
      </c>
      <c r="D43" s="20"/>
      <c r="E43" s="21">
        <v>114072883</v>
      </c>
      <c r="F43" s="22">
        <v>114072883</v>
      </c>
      <c r="G43" s="22">
        <v>2438286</v>
      </c>
      <c r="H43" s="22">
        <v>2390981</v>
      </c>
      <c r="I43" s="22">
        <v>3540349</v>
      </c>
      <c r="J43" s="22">
        <v>8369616</v>
      </c>
      <c r="K43" s="22">
        <v>6064290</v>
      </c>
      <c r="L43" s="22">
        <v>7497745</v>
      </c>
      <c r="M43" s="22">
        <v>5623512</v>
      </c>
      <c r="N43" s="22">
        <v>19185547</v>
      </c>
      <c r="O43" s="22"/>
      <c r="P43" s="22"/>
      <c r="Q43" s="22"/>
      <c r="R43" s="22"/>
      <c r="S43" s="22"/>
      <c r="T43" s="22"/>
      <c r="U43" s="22"/>
      <c r="V43" s="22"/>
      <c r="W43" s="22">
        <v>27555163</v>
      </c>
      <c r="X43" s="22">
        <v>55508841</v>
      </c>
      <c r="Y43" s="22">
        <v>-27953678</v>
      </c>
      <c r="Z43" s="23">
        <v>-50.358965340313986</v>
      </c>
      <c r="AA43" s="20">
        <v>114072883</v>
      </c>
    </row>
    <row r="44" spans="1:27" x14ac:dyDescent="0.25">
      <c r="A44" s="19" t="s">
        <v>69</v>
      </c>
      <c r="B44" s="15" t="s">
        <v>32</v>
      </c>
      <c r="C44" s="20">
        <v>645073159</v>
      </c>
      <c r="D44" s="20"/>
      <c r="E44" s="21">
        <v>799273454</v>
      </c>
      <c r="F44" s="22">
        <v>822505591</v>
      </c>
      <c r="G44" s="22">
        <v>5098349</v>
      </c>
      <c r="H44" s="22">
        <v>-26627603</v>
      </c>
      <c r="I44" s="22">
        <v>14783560</v>
      </c>
      <c r="J44" s="22">
        <v>-6745694</v>
      </c>
      <c r="K44" s="22">
        <v>38346171</v>
      </c>
      <c r="L44" s="22">
        <v>25420091</v>
      </c>
      <c r="M44" s="22">
        <v>7540612</v>
      </c>
      <c r="N44" s="22">
        <v>71306874</v>
      </c>
      <c r="O44" s="22"/>
      <c r="P44" s="22"/>
      <c r="Q44" s="22"/>
      <c r="R44" s="22"/>
      <c r="S44" s="22"/>
      <c r="T44" s="22"/>
      <c r="U44" s="22"/>
      <c r="V44" s="22"/>
      <c r="W44" s="22">
        <v>64561180</v>
      </c>
      <c r="X44" s="22">
        <v>406308757</v>
      </c>
      <c r="Y44" s="22">
        <v>-341747577</v>
      </c>
      <c r="Z44" s="23">
        <v>-84.110315397410943</v>
      </c>
      <c r="AA44" s="20">
        <v>822505591</v>
      </c>
    </row>
    <row r="45" spans="1:27" x14ac:dyDescent="0.25">
      <c r="A45" s="19" t="s">
        <v>70</v>
      </c>
      <c r="B45" s="15" t="s">
        <v>32</v>
      </c>
      <c r="C45" s="20">
        <v>2336908204</v>
      </c>
      <c r="D45" s="20"/>
      <c r="E45" s="21">
        <v>2431847035</v>
      </c>
      <c r="F45" s="22">
        <v>2443587168</v>
      </c>
      <c r="G45" s="22">
        <v>119323411</v>
      </c>
      <c r="H45" s="22">
        <v>177744539</v>
      </c>
      <c r="I45" s="22">
        <v>398906868</v>
      </c>
      <c r="J45" s="22">
        <v>695974818</v>
      </c>
      <c r="K45" s="22">
        <v>212836524</v>
      </c>
      <c r="L45" s="22">
        <v>219238628</v>
      </c>
      <c r="M45" s="22">
        <v>616414191</v>
      </c>
      <c r="N45" s="22">
        <v>1048489343</v>
      </c>
      <c r="O45" s="22"/>
      <c r="P45" s="22"/>
      <c r="Q45" s="22"/>
      <c r="R45" s="22"/>
      <c r="S45" s="22"/>
      <c r="T45" s="22"/>
      <c r="U45" s="22"/>
      <c r="V45" s="22"/>
      <c r="W45" s="22">
        <v>1744464161</v>
      </c>
      <c r="X45" s="22">
        <v>1193913913</v>
      </c>
      <c r="Y45" s="22">
        <v>550550248</v>
      </c>
      <c r="Z45" s="23">
        <v>46.113060749632126</v>
      </c>
      <c r="AA45" s="20">
        <v>2443587168</v>
      </c>
    </row>
    <row r="46" spans="1:27" x14ac:dyDescent="0.25">
      <c r="A46" s="19" t="s">
        <v>71</v>
      </c>
      <c r="B46" s="15" t="s">
        <v>32</v>
      </c>
      <c r="C46" s="20">
        <v>140799277</v>
      </c>
      <c r="D46" s="20"/>
      <c r="E46" s="21">
        <v>3321637</v>
      </c>
      <c r="F46" s="22">
        <v>3263224</v>
      </c>
      <c r="G46" s="22"/>
      <c r="H46" s="22"/>
      <c r="I46" s="22"/>
      <c r="J46" s="22"/>
      <c r="K46" s="22">
        <v>14710</v>
      </c>
      <c r="L46" s="22">
        <v>34639</v>
      </c>
      <c r="M46" s="22">
        <v>1508411</v>
      </c>
      <c r="N46" s="22">
        <v>1557760</v>
      </c>
      <c r="O46" s="22"/>
      <c r="P46" s="22"/>
      <c r="Q46" s="22"/>
      <c r="R46" s="22"/>
      <c r="S46" s="22"/>
      <c r="T46" s="22"/>
      <c r="U46" s="22"/>
      <c r="V46" s="22"/>
      <c r="W46" s="22">
        <v>1557760</v>
      </c>
      <c r="X46" s="22">
        <v>1360299</v>
      </c>
      <c r="Y46" s="22">
        <v>197461</v>
      </c>
      <c r="Z46" s="23">
        <v>14.51599979122237</v>
      </c>
      <c r="AA46" s="20">
        <v>3263224</v>
      </c>
    </row>
    <row r="47" spans="1:27" x14ac:dyDescent="0.25">
      <c r="A47" s="19" t="s">
        <v>72</v>
      </c>
      <c r="B47" s="15" t="s">
        <v>32</v>
      </c>
      <c r="C47" s="20">
        <v>15070015</v>
      </c>
      <c r="D47" s="20"/>
      <c r="E47" s="21">
        <v>23920477</v>
      </c>
      <c r="F47" s="22">
        <v>23968623</v>
      </c>
      <c r="G47" s="22">
        <v>-67423</v>
      </c>
      <c r="H47" s="22">
        <v>3561161</v>
      </c>
      <c r="I47" s="22">
        <v>-3594778</v>
      </c>
      <c r="J47" s="22">
        <v>-101040</v>
      </c>
      <c r="K47" s="22">
        <v>754046</v>
      </c>
      <c r="L47" s="22">
        <v>-82273</v>
      </c>
      <c r="M47" s="22">
        <v>14188</v>
      </c>
      <c r="N47" s="22">
        <v>685961</v>
      </c>
      <c r="O47" s="22"/>
      <c r="P47" s="22"/>
      <c r="Q47" s="22"/>
      <c r="R47" s="22"/>
      <c r="S47" s="22"/>
      <c r="T47" s="22"/>
      <c r="U47" s="22"/>
      <c r="V47" s="22"/>
      <c r="W47" s="22">
        <v>584921</v>
      </c>
      <c r="X47" s="22">
        <v>16052420</v>
      </c>
      <c r="Y47" s="22">
        <v>-15467499</v>
      </c>
      <c r="Z47" s="23">
        <v>-96.356181809347135</v>
      </c>
      <c r="AA47" s="20">
        <v>23968623</v>
      </c>
    </row>
    <row r="48" spans="1:27" x14ac:dyDescent="0.25">
      <c r="A48" s="37" t="s">
        <v>73</v>
      </c>
      <c r="B48" s="28" t="s">
        <v>32</v>
      </c>
      <c r="C48" s="29">
        <f>SUM(C35:C47)</f>
        <v>194741566088</v>
      </c>
      <c r="D48" s="29">
        <f t="shared" ref="D48:Y48" si="1">SUM(D35:D47)</f>
        <v>0</v>
      </c>
      <c r="E48" s="30">
        <f t="shared" si="1"/>
        <v>200628319967</v>
      </c>
      <c r="F48" s="31">
        <f t="shared" si="1"/>
        <v>200585858783</v>
      </c>
      <c r="G48" s="31">
        <f t="shared" si="1"/>
        <v>13173115279</v>
      </c>
      <c r="H48" s="31">
        <f t="shared" si="1"/>
        <v>18038851538</v>
      </c>
      <c r="I48" s="31">
        <f t="shared" si="1"/>
        <v>17843261974</v>
      </c>
      <c r="J48" s="31">
        <f t="shared" si="1"/>
        <v>49055228791</v>
      </c>
      <c r="K48" s="31">
        <f t="shared" si="1"/>
        <v>18240940897</v>
      </c>
      <c r="L48" s="31">
        <f t="shared" si="1"/>
        <v>12059108317</v>
      </c>
      <c r="M48" s="31">
        <f t="shared" si="1"/>
        <v>13290902631</v>
      </c>
      <c r="N48" s="31">
        <f t="shared" si="1"/>
        <v>43590951845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92646180636</v>
      </c>
      <c r="X48" s="31">
        <f t="shared" si="1"/>
        <v>102566746043</v>
      </c>
      <c r="Y48" s="31">
        <f t="shared" si="1"/>
        <v>-9920565407</v>
      </c>
      <c r="Z48" s="32">
        <f>+IF(X48&lt;&gt;0,+(Y48/X48)*100,0)</f>
        <v>-9.6723019786948381</v>
      </c>
      <c r="AA48" s="29">
        <f>SUM(AA35:AA47)</f>
        <v>200585858783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-13672268132</v>
      </c>
      <c r="D49" s="39">
        <f t="shared" si="2"/>
        <v>0</v>
      </c>
      <c r="E49" s="40">
        <f t="shared" si="2"/>
        <v>8773985459</v>
      </c>
      <c r="F49" s="41">
        <f t="shared" si="2"/>
        <v>8774721997</v>
      </c>
      <c r="G49" s="41">
        <f t="shared" si="2"/>
        <v>6238094994</v>
      </c>
      <c r="H49" s="41">
        <f t="shared" si="2"/>
        <v>-756570029</v>
      </c>
      <c r="I49" s="41">
        <f t="shared" si="2"/>
        <v>688435020</v>
      </c>
      <c r="J49" s="41">
        <f t="shared" si="2"/>
        <v>6169959985</v>
      </c>
      <c r="K49" s="41">
        <f t="shared" si="2"/>
        <v>-3501705444</v>
      </c>
      <c r="L49" s="41">
        <f t="shared" si="2"/>
        <v>2399543045</v>
      </c>
      <c r="M49" s="41">
        <f t="shared" si="2"/>
        <v>2435086976</v>
      </c>
      <c r="N49" s="41">
        <f t="shared" si="2"/>
        <v>1332924577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7502884562</v>
      </c>
      <c r="X49" s="41">
        <f t="shared" si="2"/>
        <v>3590592028</v>
      </c>
      <c r="Y49" s="41">
        <f t="shared" si="2"/>
        <v>3912292534</v>
      </c>
      <c r="Z49" s="42">
        <f>+IF(X49&lt;&gt;0,+(Y49/X49)*100,0)</f>
        <v>108.95953935984176</v>
      </c>
      <c r="AA49" s="39">
        <f>+AA33-AA48</f>
        <v>8774721997</v>
      </c>
    </row>
    <row r="50" spans="1:27" x14ac:dyDescent="0.25">
      <c r="A50" s="43" t="s">
        <v>75</v>
      </c>
      <c r="B50" s="15" t="s">
        <v>32</v>
      </c>
      <c r="C50" s="20">
        <v>4696874965</v>
      </c>
      <c r="D50" s="20"/>
      <c r="E50" s="21">
        <v>3865071233</v>
      </c>
      <c r="F50" s="22">
        <v>3861877597</v>
      </c>
      <c r="G50" s="22">
        <v>85754989</v>
      </c>
      <c r="H50" s="22">
        <v>109154178</v>
      </c>
      <c r="I50" s="22">
        <v>345007168</v>
      </c>
      <c r="J50" s="22">
        <v>539916335</v>
      </c>
      <c r="K50" s="22">
        <v>319816981</v>
      </c>
      <c r="L50" s="22">
        <v>210959506</v>
      </c>
      <c r="M50" s="22">
        <v>291151361</v>
      </c>
      <c r="N50" s="22">
        <v>821927848</v>
      </c>
      <c r="O50" s="22"/>
      <c r="P50" s="22"/>
      <c r="Q50" s="22"/>
      <c r="R50" s="22"/>
      <c r="S50" s="22"/>
      <c r="T50" s="22"/>
      <c r="U50" s="22"/>
      <c r="V50" s="22"/>
      <c r="W50" s="22">
        <v>1361844183</v>
      </c>
      <c r="X50" s="22">
        <v>1862591126</v>
      </c>
      <c r="Y50" s="22">
        <v>-500746943</v>
      </c>
      <c r="Z50" s="23">
        <v>-26.884426539461565</v>
      </c>
      <c r="AA50" s="20">
        <v>3861877597</v>
      </c>
    </row>
    <row r="51" spans="1:27" x14ac:dyDescent="0.25">
      <c r="A51" s="43" t="s">
        <v>76</v>
      </c>
      <c r="B51" s="15" t="s">
        <v>32</v>
      </c>
      <c r="C51" s="44">
        <v>128228224</v>
      </c>
      <c r="D51" s="44"/>
      <c r="E51" s="21">
        <v>92000000</v>
      </c>
      <c r="F51" s="22">
        <v>92000000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46000002</v>
      </c>
      <c r="Y51" s="45">
        <v>-46000002</v>
      </c>
      <c r="Z51" s="46">
        <v>-100</v>
      </c>
      <c r="AA51" s="44">
        <v>92000000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-8847164943</v>
      </c>
      <c r="D52" s="48">
        <f t="shared" si="3"/>
        <v>0</v>
      </c>
      <c r="E52" s="49">
        <f t="shared" si="3"/>
        <v>12731056692</v>
      </c>
      <c r="F52" s="50">
        <f t="shared" si="3"/>
        <v>12728599594</v>
      </c>
      <c r="G52" s="50">
        <f t="shared" si="3"/>
        <v>6323849983</v>
      </c>
      <c r="H52" s="50">
        <f t="shared" si="3"/>
        <v>-647415851</v>
      </c>
      <c r="I52" s="50">
        <f t="shared" si="3"/>
        <v>1033442188</v>
      </c>
      <c r="J52" s="50">
        <f t="shared" si="3"/>
        <v>6709876320</v>
      </c>
      <c r="K52" s="50">
        <f t="shared" si="3"/>
        <v>-3181888463</v>
      </c>
      <c r="L52" s="50">
        <f t="shared" si="3"/>
        <v>2610502551</v>
      </c>
      <c r="M52" s="50">
        <f t="shared" si="3"/>
        <v>2726238337</v>
      </c>
      <c r="N52" s="50">
        <f t="shared" si="3"/>
        <v>2154852425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8864728745</v>
      </c>
      <c r="X52" s="50">
        <f t="shared" si="3"/>
        <v>5499183156</v>
      </c>
      <c r="Y52" s="50">
        <f t="shared" si="3"/>
        <v>3365545589</v>
      </c>
      <c r="Z52" s="51">
        <f>+IF(X52&lt;&gt;0,+(Y52/X52)*100,0)</f>
        <v>61.200827350657526</v>
      </c>
      <c r="AA52" s="48">
        <f>SUM(AA49:AA51)</f>
        <v>12728599594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-8847164943</v>
      </c>
      <c r="D54" s="54">
        <f>+D52-D53</f>
        <v>0</v>
      </c>
      <c r="E54" s="55">
        <f t="shared" si="4"/>
        <v>12731056692</v>
      </c>
      <c r="F54" s="56">
        <f t="shared" si="4"/>
        <v>12728599594</v>
      </c>
      <c r="G54" s="56">
        <f t="shared" si="4"/>
        <v>6323849983</v>
      </c>
      <c r="H54" s="56">
        <f t="shared" si="4"/>
        <v>-647415851</v>
      </c>
      <c r="I54" s="56">
        <f t="shared" si="4"/>
        <v>1033442188</v>
      </c>
      <c r="J54" s="56">
        <f t="shared" si="4"/>
        <v>6709876320</v>
      </c>
      <c r="K54" s="56">
        <f t="shared" si="4"/>
        <v>-3181888463</v>
      </c>
      <c r="L54" s="56">
        <f t="shared" si="4"/>
        <v>2610502551</v>
      </c>
      <c r="M54" s="56">
        <f t="shared" si="4"/>
        <v>2726238337</v>
      </c>
      <c r="N54" s="56">
        <f t="shared" si="4"/>
        <v>2154852425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8864728745</v>
      </c>
      <c r="X54" s="56">
        <f t="shared" si="4"/>
        <v>5499183156</v>
      </c>
      <c r="Y54" s="56">
        <f t="shared" si="4"/>
        <v>3365545589</v>
      </c>
      <c r="Z54" s="57">
        <f>+IF(X54&lt;&gt;0,+(Y54/X54)*100,0)</f>
        <v>61.200827350657526</v>
      </c>
      <c r="AA54" s="54">
        <f>+AA52-AA53</f>
        <v>12728599594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-8847164943</v>
      </c>
      <c r="D57" s="48">
        <f>SUM(D54:D56)</f>
        <v>0</v>
      </c>
      <c r="E57" s="49">
        <f t="shared" si="5"/>
        <v>12731056692</v>
      </c>
      <c r="F57" s="50">
        <f t="shared" si="5"/>
        <v>12728599594</v>
      </c>
      <c r="G57" s="50">
        <f t="shared" si="5"/>
        <v>6323849983</v>
      </c>
      <c r="H57" s="50">
        <f t="shared" si="5"/>
        <v>-647415851</v>
      </c>
      <c r="I57" s="50">
        <f t="shared" si="5"/>
        <v>1033442188</v>
      </c>
      <c r="J57" s="50">
        <f t="shared" si="5"/>
        <v>6709876320</v>
      </c>
      <c r="K57" s="50">
        <f t="shared" si="5"/>
        <v>-3181888463</v>
      </c>
      <c r="L57" s="50">
        <f t="shared" si="5"/>
        <v>2610502551</v>
      </c>
      <c r="M57" s="50">
        <f t="shared" si="5"/>
        <v>2726238337</v>
      </c>
      <c r="N57" s="50">
        <f t="shared" si="5"/>
        <v>2154852425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8864728745</v>
      </c>
      <c r="X57" s="50">
        <f t="shared" si="5"/>
        <v>5499183156</v>
      </c>
      <c r="Y57" s="50">
        <f t="shared" si="5"/>
        <v>3365545589</v>
      </c>
      <c r="Z57" s="51">
        <f>+IF(X57&lt;&gt;0,+(Y57/X57)*100,0)</f>
        <v>61.200827350657526</v>
      </c>
      <c r="AA57" s="48">
        <f>SUM(AA54:AA56)</f>
        <v>12728599594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12687</v>
      </c>
      <c r="D59" s="44"/>
      <c r="E59" s="52">
        <v>72042650</v>
      </c>
      <c r="F59" s="45">
        <v>72042650</v>
      </c>
      <c r="G59" s="22">
        <v>7000</v>
      </c>
      <c r="H59" s="22">
        <v>1218</v>
      </c>
      <c r="I59" s="26">
        <v>258939267</v>
      </c>
      <c r="J59" s="22">
        <v>258947485</v>
      </c>
      <c r="K59" s="22">
        <v>25718387</v>
      </c>
      <c r="L59" s="22">
        <v>28142097</v>
      </c>
      <c r="M59" s="45">
        <v>28596007</v>
      </c>
      <c r="N59" s="22">
        <v>82456491</v>
      </c>
      <c r="O59" s="22"/>
      <c r="P59" s="26"/>
      <c r="Q59" s="22"/>
      <c r="R59" s="22"/>
      <c r="S59" s="22"/>
      <c r="T59" s="45"/>
      <c r="U59" s="22"/>
      <c r="V59" s="22"/>
      <c r="W59" s="26">
        <v>341403976</v>
      </c>
      <c r="X59" s="22">
        <v>35438060</v>
      </c>
      <c r="Y59" s="22">
        <v>305965916</v>
      </c>
      <c r="Z59" s="23">
        <v>863.38223932122696</v>
      </c>
      <c r="AA59" s="20">
        <v>72042650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-8847152256</v>
      </c>
      <c r="D60" s="65">
        <f>SUM(D57:D59)</f>
        <v>0</v>
      </c>
      <c r="E60" s="66">
        <f t="shared" si="6"/>
        <v>12803099342</v>
      </c>
      <c r="F60" s="67">
        <f t="shared" si="6"/>
        <v>12800642244</v>
      </c>
      <c r="G60" s="67">
        <f t="shared" si="6"/>
        <v>6323856983</v>
      </c>
      <c r="H60" s="67">
        <f t="shared" si="6"/>
        <v>-647414633</v>
      </c>
      <c r="I60" s="67">
        <f t="shared" si="6"/>
        <v>1292381455</v>
      </c>
      <c r="J60" s="67">
        <f t="shared" si="6"/>
        <v>6968823805</v>
      </c>
      <c r="K60" s="67">
        <f t="shared" si="6"/>
        <v>-3156170076</v>
      </c>
      <c r="L60" s="67">
        <f t="shared" si="6"/>
        <v>2638644648</v>
      </c>
      <c r="M60" s="67">
        <f t="shared" si="6"/>
        <v>2754834344</v>
      </c>
      <c r="N60" s="67">
        <f t="shared" si="6"/>
        <v>2237308916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9206132721</v>
      </c>
      <c r="X60" s="67">
        <f t="shared" si="6"/>
        <v>5534621216</v>
      </c>
      <c r="Y60" s="67">
        <f t="shared" si="6"/>
        <v>3671511505</v>
      </c>
      <c r="Z60" s="68">
        <f>+IF(X60&lt;&gt;0,+(Y60/X60)*100,0)</f>
        <v>66.337177590149281</v>
      </c>
      <c r="AA60" s="65">
        <f>SUM(AA57:AA59)</f>
        <v>12800642244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9A651A-BCBE-414C-BF46-64B9E24895E4}"/>
</file>

<file path=customXml/itemProps2.xml><?xml version="1.0" encoding="utf-8"?>
<ds:datastoreItem xmlns:ds="http://schemas.openxmlformats.org/officeDocument/2006/customXml" ds:itemID="{6F34906F-AC13-46C0-AF7E-372CEADE5D12}"/>
</file>

<file path=customXml/itemProps3.xml><?xml version="1.0" encoding="utf-8"?>
<ds:datastoreItem xmlns:ds="http://schemas.openxmlformats.org/officeDocument/2006/customXml" ds:itemID="{F380A117-62D4-4DB4-B29D-C7DAA78C91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2026-02-09T11:33:33Z</dcterms:created>
  <dcterms:modified xsi:type="dcterms:W3CDTF">2026-02-09T11:37:07Z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